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Y:\ANEXOS\DOCUMENTACAO IAS\FORMULARIOS\"/>
    </mc:Choice>
  </mc:AlternateContent>
  <xr:revisionPtr revIDLastSave="0" documentId="13_ncr:1_{1B75CB8A-F8AF-46C7-B066-60C4E61B0C61}" xr6:coauthVersionLast="47" xr6:coauthVersionMax="47" xr10:uidLastSave="{00000000-0000-0000-0000-000000000000}"/>
  <bookViews>
    <workbookView xWindow="-110" yWindow="-110" windowWidth="19420" windowHeight="10420" tabRatio="606" xr2:uid="{EEA23322-531D-4E0E-A6F5-EEFD234EE32E}"/>
  </bookViews>
  <sheets>
    <sheet name="ATA" sheetId="1" r:id="rId1"/>
  </sheets>
  <definedNames>
    <definedName name="_xlnm.Print_Area" localSheetId="0">ATA!$A$4:$G$68</definedName>
    <definedName name="Texto11" localSheetId="0">ATA!$A$14</definedName>
    <definedName name="Texto12" localSheetId="0">ATA!$D$14</definedName>
    <definedName name="Texto13" localSheetId="0">ATA!$F$14</definedName>
    <definedName name="Texto14" localSheetId="0">ATA!$C$16</definedName>
    <definedName name="Texto15" localSheetId="0">ATA!$D$16</definedName>
    <definedName name="Texto16" localSheetId="0">ATA!$E$16</definedName>
    <definedName name="Texto17" localSheetId="0">ATA!$B$18</definedName>
    <definedName name="Texto18" localSheetId="0">ATA!#REF!</definedName>
    <definedName name="Texto19" localSheetId="0">ATA!#REF!</definedName>
    <definedName name="Texto20" localSheetId="0">ATA!#REF!</definedName>
    <definedName name="Texto21" localSheetId="0">ATA!$A$66</definedName>
    <definedName name="Texto22" localSheetId="0">ATA!$D$66</definedName>
    <definedName name="Texto23" localSheetId="0">ATA!$A$32</definedName>
    <definedName name="Texto24" localSheetId="0">ATA!#REF!</definedName>
    <definedName name="Texto25" localSheetId="0">ATA!$A$40</definedName>
    <definedName name="Texto26" localSheetId="0">ATA!$A$49</definedName>
    <definedName name="Texto27" localSheetId="0">ATA!#REF!</definedName>
    <definedName name="Texto28" localSheetId="0">ATA!$A$42</definedName>
    <definedName name="Texto29" localSheetId="0">ATA!$A$44</definedName>
    <definedName name="Texto30" localSheetId="0">ATA!$A$48</definedName>
    <definedName name="Texto31" localSheetId="0">ATA!#REF!</definedName>
    <definedName name="Texto32" localSheetId="0">ATA!$A$53</definedName>
    <definedName name="Texto33" localSheetId="0">ATA!$A$45</definedName>
    <definedName name="Texto8" localSheetId="0">ATA!#REF!</definedName>
    <definedName name="Texto9" localSheetId="0">ATA!#REF!</definedName>
    <definedName name="_xlnm.Print_Titles" localSheetId="0">ATA!$4:$7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1" i="1" l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I41" i="1" l="1"/>
  <c r="E41" i="1" s="1"/>
  <c r="I50" i="1" l="1"/>
  <c r="E50" i="1" s="1"/>
  <c r="I40" i="1"/>
  <c r="E40" i="1" s="1"/>
  <c r="G37" i="1"/>
  <c r="I47" i="1" l="1"/>
  <c r="E47" i="1" s="1"/>
  <c r="I45" i="1"/>
  <c r="E45" i="1" s="1"/>
  <c r="I44" i="1"/>
  <c r="E44" i="1" s="1"/>
  <c r="I43" i="1"/>
  <c r="E43" i="1" s="1"/>
  <c r="I46" i="1"/>
  <c r="E46" i="1" s="1"/>
  <c r="I42" i="1"/>
  <c r="E42" i="1" s="1"/>
  <c r="I48" i="1" l="1"/>
  <c r="E48" i="1" s="1"/>
  <c r="I49" i="1" l="1"/>
  <c r="E49" i="1" s="1"/>
  <c r="I51" i="1" l="1"/>
  <c r="E51" i="1" s="1"/>
  <c r="I52" i="1" l="1"/>
  <c r="E52" i="1" s="1"/>
  <c r="I53" i="1" l="1"/>
  <c r="E53" i="1" s="1"/>
  <c r="I54" i="1"/>
  <c r="E54" i="1" s="1"/>
</calcChain>
</file>

<file path=xl/sharedStrings.xml><?xml version="1.0" encoding="utf-8"?>
<sst xmlns="http://schemas.openxmlformats.org/spreadsheetml/2006/main" count="91" uniqueCount="80">
  <si>
    <r>
      <t xml:space="preserve">Turbomachinery
</t>
    </r>
    <r>
      <rPr>
        <sz val="7"/>
        <color rgb="FF000000"/>
        <rFont val="Calibri"/>
        <family val="2"/>
      </rPr>
      <t>(Somente PW118/127SERIES)</t>
    </r>
  </si>
  <si>
    <t>Gearbox</t>
  </si>
  <si>
    <t>CSN</t>
  </si>
  <si>
    <t>TSO</t>
  </si>
  <si>
    <t>TSN</t>
  </si>
  <si>
    <t>TBO</t>
  </si>
  <si>
    <t>SN</t>
  </si>
  <si>
    <t>PN</t>
  </si>
  <si>
    <t>CSO</t>
  </si>
  <si>
    <t>SN:</t>
  </si>
  <si>
    <t>PN:</t>
  </si>
  <si>
    <t>PAGE</t>
  </si>
  <si>
    <t>IAS-RG-0008</t>
  </si>
  <si>
    <t>PÁGINA</t>
  </si>
  <si>
    <t>CODIGO | CODE</t>
  </si>
  <si>
    <t>REVISION</t>
  </si>
  <si>
    <t>RECORD</t>
  </si>
  <si>
    <t>REVISÃO</t>
  </si>
  <si>
    <t>REGISTRO</t>
  </si>
  <si>
    <t>2. DOCUMENTAÇÃO</t>
  </si>
  <si>
    <t>2.2. LOGBOOK:</t>
  </si>
  <si>
    <t>3. PLANEJAMENTO DE PRODUÇÃO</t>
  </si>
  <si>
    <t xml:space="preserve"> - </t>
  </si>
  <si>
    <t>Dias úteis</t>
  </si>
  <si>
    <t>Dias corridos</t>
  </si>
  <si>
    <t>Anexo 1 - Mapa de rotativos</t>
  </si>
  <si>
    <t>Sem comentários.</t>
  </si>
  <si>
    <r>
      <t>DATA/</t>
    </r>
    <r>
      <rPr>
        <i/>
        <sz val="11"/>
        <color rgb="FF000000"/>
        <rFont val="Calibri"/>
        <family val="2"/>
      </rPr>
      <t>Date:</t>
    </r>
  </si>
  <si>
    <r>
      <t>REUNIÃO Nº:/</t>
    </r>
    <r>
      <rPr>
        <i/>
        <sz val="11"/>
        <color rgb="FF000000"/>
        <rFont val="Calibri"/>
        <family val="2"/>
      </rPr>
      <t>Meeting Nº:</t>
    </r>
  </si>
  <si>
    <r>
      <t>TÍTULO/</t>
    </r>
    <r>
      <rPr>
        <i/>
        <sz val="11"/>
        <color rgb="FF000000"/>
        <rFont val="Calibri"/>
        <family val="2"/>
      </rPr>
      <t>Title:</t>
    </r>
  </si>
  <si>
    <r>
      <t>1. DADOS DO ARTIGO E MÓDULOS/</t>
    </r>
    <r>
      <rPr>
        <sz val="11"/>
        <color rgb="FF000000"/>
        <rFont val="Calibri"/>
        <family val="2"/>
      </rPr>
      <t xml:space="preserve"> ARTICLE AND MODULE DATA</t>
    </r>
  </si>
  <si>
    <r>
      <t>Artigo/</t>
    </r>
    <r>
      <rPr>
        <i/>
        <sz val="11"/>
        <color rgb="FF000000"/>
        <rFont val="Calibri"/>
        <family val="2"/>
      </rPr>
      <t>Article:</t>
    </r>
  </si>
  <si>
    <r>
      <t>Observações/</t>
    </r>
    <r>
      <rPr>
        <i/>
        <sz val="11"/>
        <color rgb="FF000000"/>
        <rFont val="Calibri"/>
        <family val="2"/>
      </rPr>
      <t>Observations:</t>
    </r>
  </si>
  <si>
    <r>
      <t>Módulo/</t>
    </r>
    <r>
      <rPr>
        <i/>
        <sz val="11"/>
        <color rgb="FF000000"/>
        <rFont val="Calibri"/>
        <family val="2"/>
      </rPr>
      <t>Module</t>
    </r>
  </si>
  <si>
    <r>
      <t>2.1.  Listar discrepância(s) - Inspeção de recebimento/</t>
    </r>
    <r>
      <rPr>
        <i/>
        <sz val="11"/>
        <color rgb="FF000000"/>
        <rFont val="Calibri"/>
        <family val="2"/>
      </rPr>
      <t>List discrepancy - Receipt Inspection</t>
    </r>
  </si>
  <si>
    <r>
      <t>Listar Discrepâncias/</t>
    </r>
    <r>
      <rPr>
        <i/>
        <sz val="11"/>
        <color rgb="FF000000"/>
        <rFont val="Calibri"/>
        <family val="2"/>
      </rPr>
      <t>List discrepancy</t>
    </r>
    <r>
      <rPr>
        <b/>
        <sz val="11"/>
        <color rgb="FF000000"/>
        <rFont val="Calibri"/>
        <family val="2"/>
      </rPr>
      <t>:</t>
    </r>
  </si>
  <si>
    <r>
      <t>Listar Discrepâncias/</t>
    </r>
    <r>
      <rPr>
        <i/>
        <sz val="11"/>
        <color rgb="FF000000"/>
        <rFont val="Calibri"/>
        <family val="2"/>
      </rPr>
      <t>List discrepancy:</t>
    </r>
  </si>
  <si>
    <r>
      <t xml:space="preserve">2.4. Publicações Técnicas/ 
</t>
    </r>
    <r>
      <rPr>
        <i/>
        <sz val="11"/>
        <color rgb="FF000000"/>
        <rFont val="Calibri"/>
        <family val="2"/>
      </rPr>
      <t>Technical publication:</t>
    </r>
  </si>
  <si>
    <r>
      <t xml:space="preserve">2.5. Fichas de serviços/
</t>
    </r>
    <r>
      <rPr>
        <i/>
        <sz val="11"/>
        <color rgb="FF000000"/>
        <rFont val="Calibri"/>
        <family val="2"/>
      </rPr>
      <t>Service sheets:</t>
    </r>
  </si>
  <si>
    <r>
      <t xml:space="preserve">2.3. Etiqueta/
</t>
    </r>
    <r>
      <rPr>
        <i/>
        <sz val="11"/>
        <color rgb="FF000000"/>
        <rFont val="Calibri"/>
        <family val="2"/>
      </rPr>
      <t>Tag:</t>
    </r>
  </si>
  <si>
    <t>Compressor/
Compressor</t>
  </si>
  <si>
    <t>Turbina/Turbine</t>
  </si>
  <si>
    <r>
      <t>3.1. Pacote de serviços/</t>
    </r>
    <r>
      <rPr>
        <i/>
        <sz val="11"/>
        <color rgb="FF000000"/>
        <rFont val="Calibri"/>
        <family val="2"/>
      </rPr>
      <t>Service Pack</t>
    </r>
    <r>
      <rPr>
        <b/>
        <sz val="11"/>
        <color rgb="FF000000"/>
        <rFont val="Calibri"/>
        <family val="2"/>
      </rPr>
      <t>:</t>
    </r>
  </si>
  <si>
    <r>
      <t>3.3. Aprovado por/</t>
    </r>
    <r>
      <rPr>
        <i/>
        <sz val="10"/>
        <color rgb="FF000000"/>
        <rFont val="Calibri"/>
        <family val="2"/>
      </rPr>
      <t>Approved by:</t>
    </r>
  </si>
  <si>
    <r>
      <t>3.2. Especificação do serviço/</t>
    </r>
    <r>
      <rPr>
        <i/>
        <sz val="11"/>
        <color rgb="FF000000"/>
        <rFont val="Calibri"/>
        <family val="2"/>
      </rPr>
      <t>Service Specification</t>
    </r>
    <r>
      <rPr>
        <b/>
        <sz val="11"/>
        <color rgb="FF000000"/>
        <rFont val="Calibri"/>
        <family val="2"/>
      </rPr>
      <t>:</t>
    </r>
  </si>
  <si>
    <r>
      <t xml:space="preserve">Data inicial/
</t>
    </r>
    <r>
      <rPr>
        <i/>
        <sz val="10"/>
        <color rgb="FF000000"/>
        <rFont val="Calibri"/>
        <family val="2"/>
      </rPr>
      <t>Start date:</t>
    </r>
  </si>
  <si>
    <r>
      <t xml:space="preserve">Data Entrega/
</t>
    </r>
    <r>
      <rPr>
        <i/>
        <sz val="10"/>
        <color rgb="FF000000"/>
        <rFont val="Calibri"/>
        <family val="2"/>
      </rPr>
      <t>Release date:</t>
    </r>
  </si>
  <si>
    <r>
      <t>Data/</t>
    </r>
    <r>
      <rPr>
        <i/>
        <sz val="9"/>
        <color rgb="FF000000"/>
        <rFont val="Calibri"/>
        <family val="2"/>
      </rPr>
      <t>Date</t>
    </r>
  </si>
  <si>
    <r>
      <t>Prazo (dias)/</t>
    </r>
    <r>
      <rPr>
        <i/>
        <sz val="9"/>
        <color rgb="FF000000"/>
        <rFont val="Calibri"/>
        <family val="2"/>
      </rPr>
      <t>Deadline (days)</t>
    </r>
  </si>
  <si>
    <r>
      <t>1.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Inspeção técnica de recebimento/</t>
    </r>
    <r>
      <rPr>
        <i/>
        <sz val="10"/>
        <color rgb="FF000000"/>
        <rFont val="Calibri"/>
        <family val="2"/>
      </rPr>
      <t>Technical Receiving Inspection:</t>
    </r>
  </si>
  <si>
    <r>
      <t>3.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  <scheme val="minor"/>
      </rPr>
      <t>Desmodulação-Desmontagem/</t>
    </r>
    <r>
      <rPr>
        <i/>
        <sz val="10"/>
        <color rgb="FF000000"/>
        <rFont val="Calibri"/>
        <family val="2"/>
        <scheme val="minor"/>
      </rPr>
      <t>Demodulation-Disassembly</t>
    </r>
  </si>
  <si>
    <r>
      <t>2.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  <scheme val="minor"/>
      </rPr>
      <t xml:space="preserve">Teste inicial/ </t>
    </r>
    <r>
      <rPr>
        <sz val="10"/>
        <color rgb="FF000000"/>
        <rFont val="Calibri"/>
        <family val="2"/>
        <scheme val="minor"/>
      </rPr>
      <t>Initial teste:</t>
    </r>
  </si>
  <si>
    <r>
      <t>4.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 xml:space="preserve">Limpeza/ </t>
    </r>
    <r>
      <rPr>
        <i/>
        <sz val="11"/>
        <color rgb="FF000000"/>
        <rFont val="Calibri"/>
        <family val="2"/>
      </rPr>
      <t>Cleaning:</t>
    </r>
  </si>
  <si>
    <r>
      <t>5.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Calibri"/>
        <family val="2"/>
      </rPr>
      <t>Inspeção END/</t>
    </r>
    <r>
      <rPr>
        <i/>
        <sz val="11"/>
        <color rgb="FF000000"/>
        <rFont val="Calibri"/>
        <family val="2"/>
      </rPr>
      <t>Inspection NDT:</t>
    </r>
  </si>
  <si>
    <r>
      <t>6.</t>
    </r>
    <r>
      <rPr>
        <sz val="7"/>
        <color rgb="FF000000"/>
        <rFont val="Times New Roman"/>
        <family val="1"/>
      </rPr>
      <t xml:space="preserve">    </t>
    </r>
    <r>
      <rPr>
        <sz val="11"/>
        <color rgb="FF000000"/>
        <rFont val="Calibri"/>
        <family val="2"/>
      </rPr>
      <t xml:space="preserve">Limpeza pós END/ </t>
    </r>
    <r>
      <rPr>
        <i/>
        <sz val="11"/>
        <color rgb="FF000000"/>
        <rFont val="Calibri"/>
        <family val="2"/>
      </rPr>
      <t>Cleaning after NDT</t>
    </r>
    <r>
      <rPr>
        <sz val="11"/>
        <color rgb="FF000000"/>
        <rFont val="Calibri"/>
        <family val="2"/>
      </rPr>
      <t>:</t>
    </r>
  </si>
  <si>
    <r>
      <t>7.</t>
    </r>
    <r>
      <rPr>
        <sz val="7"/>
        <color rgb="FF000000"/>
        <rFont val="Times New Roman"/>
        <family val="1"/>
      </rPr>
      <t xml:space="preserve">     </t>
    </r>
    <r>
      <rPr>
        <sz val="11"/>
        <color rgb="FF000000"/>
        <rFont val="Calibri"/>
        <family val="2"/>
      </rPr>
      <t>Inspeção técnica/Technical inspection:</t>
    </r>
  </si>
  <si>
    <r>
      <t>8.</t>
    </r>
    <r>
      <rPr>
        <sz val="7"/>
        <color rgb="FF000000"/>
        <rFont val="Times New Roman"/>
        <family val="1"/>
      </rPr>
      <t xml:space="preserve">     </t>
    </r>
    <r>
      <rPr>
        <sz val="11"/>
        <color rgb="FF000000"/>
        <rFont val="Calibri"/>
        <family val="2"/>
      </rPr>
      <t>Relatório Técnico/</t>
    </r>
    <r>
      <rPr>
        <i/>
        <sz val="11"/>
        <color rgb="FF000000"/>
        <rFont val="Calibri"/>
        <family val="2"/>
      </rPr>
      <t>Technical Report:</t>
    </r>
  </si>
  <si>
    <r>
      <t>9.</t>
    </r>
    <r>
      <rPr>
        <sz val="7"/>
        <color rgb="FF000000"/>
        <rFont val="Times New Roman"/>
        <family val="1"/>
      </rPr>
      <t xml:space="preserve">     </t>
    </r>
    <r>
      <rPr>
        <sz val="11"/>
        <color rgb="FF000000"/>
        <rFont val="Calibri"/>
        <family val="2"/>
      </rPr>
      <t>Aprovação Cliente/</t>
    </r>
    <r>
      <rPr>
        <i/>
        <sz val="11"/>
        <color rgb="FF000000"/>
        <rFont val="Calibri"/>
        <family val="2"/>
      </rPr>
      <t>Customer approval:</t>
    </r>
  </si>
  <si>
    <r>
      <t xml:space="preserve">10.   Disponibilização de material(is) e Serviço(s)/
</t>
    </r>
    <r>
      <rPr>
        <i/>
        <sz val="11"/>
        <color rgb="FF000000"/>
        <rFont val="Calibri"/>
        <family val="2"/>
      </rPr>
      <t>Material(s) and Service(s) availability</t>
    </r>
  </si>
  <si>
    <r>
      <t>11. Reparos/</t>
    </r>
    <r>
      <rPr>
        <i/>
        <sz val="11"/>
        <color rgb="FF000000"/>
        <rFont val="Calibri"/>
        <family val="2"/>
      </rPr>
      <t>Repair:</t>
    </r>
  </si>
  <si>
    <r>
      <t>12. Montagem- modulação/</t>
    </r>
    <r>
      <rPr>
        <i/>
        <sz val="11"/>
        <color rgb="FF000000"/>
        <rFont val="Calibri"/>
        <family val="2"/>
      </rPr>
      <t>Assembly-modulation:</t>
    </r>
  </si>
  <si>
    <t>13. Teste/Teste:</t>
  </si>
  <si>
    <r>
      <t>14. Finalização/</t>
    </r>
    <r>
      <rPr>
        <i/>
        <sz val="11"/>
        <color rgb="FF000000"/>
        <rFont val="Calibri"/>
        <family val="2"/>
      </rPr>
      <t>Completion:</t>
    </r>
  </si>
  <si>
    <r>
      <t>15. Entrega/</t>
    </r>
    <r>
      <rPr>
        <i/>
        <sz val="11"/>
        <color rgb="FF000000"/>
        <rFont val="Calibri"/>
        <family val="2"/>
      </rPr>
      <t>Delivers:</t>
    </r>
  </si>
  <si>
    <r>
      <t>Ação/</t>
    </r>
    <r>
      <rPr>
        <i/>
        <sz val="11"/>
        <color rgb="FF000000"/>
        <rFont val="Calibri"/>
        <family val="2"/>
      </rPr>
      <t>Action</t>
    </r>
  </si>
  <si>
    <r>
      <t>Responsável/</t>
    </r>
    <r>
      <rPr>
        <i/>
        <sz val="11"/>
        <color rgb="FF000000"/>
        <rFont val="Calibri"/>
        <family val="2"/>
      </rPr>
      <t>Responsible:</t>
    </r>
  </si>
  <si>
    <r>
      <t>Previsão/</t>
    </r>
    <r>
      <rPr>
        <i/>
        <sz val="11"/>
        <color rgb="FF000000"/>
        <rFont val="Calibri"/>
        <family val="2"/>
      </rPr>
      <t>Forecast:</t>
    </r>
  </si>
  <si>
    <t>4. GESTÃO DAS AÇÕES/ACTION MANAGEMENT</t>
  </si>
  <si>
    <t>5. OBSERVAÇÕES/OBSERVATIONS</t>
  </si>
  <si>
    <r>
      <t xml:space="preserve">6. FINALIZAÇÃO DO ARTIGO </t>
    </r>
    <r>
      <rPr>
        <i/>
        <sz val="10"/>
        <color rgb="FF000000"/>
        <rFont val="Calibri"/>
        <family val="2"/>
      </rPr>
      <t>(Conhecimento Organizacional)/ARTICLE COMPLETION (Organizational Knowledge)</t>
    </r>
  </si>
  <si>
    <t>7. APROVAÇÕES/APPROVALS</t>
  </si>
  <si>
    <r>
      <t>Participante/</t>
    </r>
    <r>
      <rPr>
        <sz val="11"/>
        <color rgb="FF000000"/>
        <rFont val="Calibri"/>
        <family val="2"/>
      </rPr>
      <t>P</t>
    </r>
    <r>
      <rPr>
        <i/>
        <sz val="11"/>
        <color rgb="FF000000"/>
        <rFont val="Calibri"/>
        <family val="2"/>
      </rPr>
      <t>articipants:</t>
    </r>
  </si>
  <si>
    <r>
      <t>Função/</t>
    </r>
    <r>
      <rPr>
        <i/>
        <sz val="10"/>
        <color rgb="FF000000"/>
        <rFont val="Calibri"/>
        <family val="2"/>
      </rPr>
      <t>Function:</t>
    </r>
  </si>
  <si>
    <r>
      <t>Assinatura/</t>
    </r>
    <r>
      <rPr>
        <sz val="11"/>
        <color rgb="FF000000"/>
        <rFont val="Calibri"/>
        <family val="2"/>
      </rPr>
      <t>Signature:</t>
    </r>
  </si>
  <si>
    <r>
      <t>8. ANEXOS/</t>
    </r>
    <r>
      <rPr>
        <i/>
        <sz val="11"/>
        <color rgb="FF000000"/>
        <rFont val="Calibri"/>
        <family val="2"/>
      </rPr>
      <t>Appendixes:</t>
    </r>
  </si>
  <si>
    <t>1</t>
  </si>
  <si>
    <r>
      <t>3.4. Prazo de execução/</t>
    </r>
    <r>
      <rPr>
        <i/>
        <sz val="10"/>
        <color rgb="FF000000"/>
        <rFont val="Calibri"/>
        <family val="2"/>
      </rPr>
      <t>Deadline execution:</t>
    </r>
  </si>
  <si>
    <r>
      <t xml:space="preserve">3.5. Descrição das atividades/ </t>
    </r>
    <r>
      <rPr>
        <i/>
        <sz val="11"/>
        <color rgb="FF000000"/>
        <rFont val="Calibri"/>
        <family val="2"/>
      </rPr>
      <t>Activies Descriptions:</t>
    </r>
  </si>
  <si>
    <t>PROJECT MEETING MINUTES</t>
  </si>
  <si>
    <t>ATA DE REUNIÃO DE PROJETOS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</si>
</sst>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;@"/>
  </numFmts>
  <fonts count="28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Times New Roman"/>
      <family val="1"/>
    </font>
    <font>
      <sz val="7"/>
      <color rgb="FF000000"/>
      <name val="Calibri"/>
      <family val="2"/>
    </font>
    <font>
      <sz val="20"/>
      <color rgb="FF000000"/>
      <name val="Calibri"/>
      <family val="2"/>
    </font>
    <font>
      <sz val="5"/>
      <color rgb="FF000000"/>
      <name val="Calibri"/>
      <family val="2"/>
    </font>
    <font>
      <i/>
      <sz val="10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i/>
      <sz val="9"/>
      <color rgb="FF000000"/>
      <name val="Calibri"/>
      <family val="2"/>
    </font>
    <font>
      <i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double">
        <color indexed="64"/>
      </bottom>
      <diagonal/>
    </border>
  </borders>
  <cellStyleXfs count="12">
    <xf numFmtId="0" fontId="0" fillId="0" borderId="0"/>
    <xf numFmtId="0" fontId="8" fillId="0" borderId="0" applyNumberFormat="0" applyFont="0" applyBorder="0" applyProtection="0"/>
    <xf numFmtId="0" fontId="7" fillId="0" borderId="0"/>
    <xf numFmtId="43" fontId="24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2" borderId="1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0" fillId="0" borderId="20" xfId="0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0" fillId="0" borderId="0" xfId="0" applyAlignment="1">
      <alignment horizontal="left"/>
    </xf>
    <xf numFmtId="164" fontId="8" fillId="0" borderId="51" xfId="0" applyNumberFormat="1" applyFont="1" applyBorder="1" applyAlignment="1">
      <alignment horizontal="center" vertical="center" wrapText="1"/>
    </xf>
    <xf numFmtId="164" fontId="8" fillId="5" borderId="50" xfId="0" applyNumberFormat="1" applyFont="1" applyFill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/>
    </xf>
    <xf numFmtId="164" fontId="8" fillId="5" borderId="34" xfId="0" applyNumberFormat="1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164" fontId="23" fillId="0" borderId="34" xfId="0" applyNumberFormat="1" applyFont="1" applyBorder="1" applyAlignment="1">
      <alignment horizontal="center" vertical="center" wrapText="1"/>
    </xf>
    <xf numFmtId="1" fontId="23" fillId="5" borderId="3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4" borderId="52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17" xfId="3" applyNumberFormat="1" applyFont="1" applyBorder="1" applyAlignment="1">
      <alignment horizontal="center" vertical="center" wrapText="1"/>
    </xf>
    <xf numFmtId="1" fontId="8" fillId="0" borderId="27" xfId="0" applyNumberFormat="1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1" fontId="8" fillId="0" borderId="54" xfId="3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1" fontId="8" fillId="0" borderId="56" xfId="0" applyNumberFormat="1" applyFont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 wrapText="1"/>
    </xf>
    <xf numFmtId="43" fontId="8" fillId="0" borderId="57" xfId="3" applyFont="1" applyBorder="1" applyAlignment="1">
      <alignment horizontal="center" vertical="center" wrapText="1"/>
    </xf>
    <xf numFmtId="2" fontId="8" fillId="0" borderId="56" xfId="0" applyNumberFormat="1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16" fontId="0" fillId="0" borderId="0" xfId="0" applyNumberFormat="1"/>
    <xf numFmtId="0" fontId="19" fillId="0" borderId="48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49" xfId="0" applyFont="1" applyBorder="1" applyAlignment="1">
      <alignment horizontal="left" vertical="top" wrapText="1"/>
    </xf>
    <xf numFmtId="0" fontId="8" fillId="0" borderId="25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8" fillId="0" borderId="43" xfId="0" applyFont="1" applyBorder="1" applyAlignment="1">
      <alignment vertical="center"/>
    </xf>
    <xf numFmtId="0" fontId="18" fillId="0" borderId="44" xfId="0" applyFont="1" applyBorder="1" applyAlignment="1">
      <alignment vertical="center"/>
    </xf>
    <xf numFmtId="0" fontId="9" fillId="0" borderId="45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40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9" fillId="2" borderId="11" xfId="0" applyFont="1" applyFill="1" applyBorder="1" applyAlignment="1">
      <alignment horizontal="left" vertical="center" wrapText="1"/>
    </xf>
    <xf numFmtId="14" fontId="8" fillId="0" borderId="6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9" fillId="4" borderId="1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7" xfId="0" applyBorder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9" fillId="0" borderId="32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17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6" xfId="0" applyFont="1" applyBorder="1" applyAlignment="1">
      <alignment horizontal="left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27" xfId="0" applyNumberFormat="1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</cellXfs>
  <cellStyles count="12">
    <cellStyle name="Normal" xfId="0" builtinId="0"/>
    <cellStyle name="Normal 2" xfId="1" xr:uid="{367A86FD-9110-4945-8F05-4CBA389F5C90}"/>
    <cellStyle name="Normal 2 2" xfId="6" xr:uid="{719C3BBA-4956-411B-A575-B61CEE6D4D4C}"/>
    <cellStyle name="Normal 2 3" xfId="9" xr:uid="{757525B2-66C1-4340-B80E-3DCFC8D92F66}"/>
    <cellStyle name="Normal 2 4" xfId="10" xr:uid="{5ACE437F-68EB-48C6-8365-371994804C1C}"/>
    <cellStyle name="Normal 3" xfId="2" xr:uid="{3087FE7E-3812-489E-9F6F-A491B6572663}"/>
    <cellStyle name="Normal 4" xfId="4" xr:uid="{5DA91A7C-17BD-4BAB-9671-3AE8A27D7676}"/>
    <cellStyle name="Normal 5" xfId="5" xr:uid="{D3738E6D-6246-4DA0-8AE4-61C30345E622}"/>
    <cellStyle name="Normal 6" xfId="7" xr:uid="{94DD88F2-6436-4EB3-87C4-8985F14D9CE9}"/>
    <cellStyle name="Normal 7" xfId="8" xr:uid="{D4D06DB1-F41C-4D43-BBAF-4F944C1EB7D3}"/>
    <cellStyle name="Normal 8" xfId="11" xr:uid="{F0C98BB3-4B5E-4904-A29D-7414DC0AD2ED}"/>
    <cellStyle name="Vírgula" xfId="3" builtinId="3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5.emf"/><Relationship Id="rId3" Type="http://schemas.openxmlformats.org/officeDocument/2006/relationships/image" Target="../media/image15.emf"/><Relationship Id="rId7" Type="http://schemas.openxmlformats.org/officeDocument/2006/relationships/image" Target="../media/image11.emf"/><Relationship Id="rId12" Type="http://schemas.openxmlformats.org/officeDocument/2006/relationships/image" Target="../media/image6.emf"/><Relationship Id="rId17" Type="http://schemas.openxmlformats.org/officeDocument/2006/relationships/image" Target="../media/image1.emf"/><Relationship Id="rId2" Type="http://schemas.openxmlformats.org/officeDocument/2006/relationships/image" Target="../media/image16.emf"/><Relationship Id="rId16" Type="http://schemas.openxmlformats.org/officeDocument/2006/relationships/image" Target="../media/image2.emf"/><Relationship Id="rId1" Type="http://schemas.openxmlformats.org/officeDocument/2006/relationships/image" Target="../media/image17.emf"/><Relationship Id="rId6" Type="http://schemas.openxmlformats.org/officeDocument/2006/relationships/image" Target="../media/image12.emf"/><Relationship Id="rId11" Type="http://schemas.openxmlformats.org/officeDocument/2006/relationships/image" Target="../media/image7.emf"/><Relationship Id="rId5" Type="http://schemas.openxmlformats.org/officeDocument/2006/relationships/image" Target="../media/image13.emf"/><Relationship Id="rId15" Type="http://schemas.openxmlformats.org/officeDocument/2006/relationships/image" Target="../media/image3.emf"/><Relationship Id="rId10" Type="http://schemas.openxmlformats.org/officeDocument/2006/relationships/image" Target="../media/image8.emf"/><Relationship Id="rId4" Type="http://schemas.openxmlformats.org/officeDocument/2006/relationships/image" Target="../media/image14.emf"/><Relationship Id="rId9" Type="http://schemas.openxmlformats.org/officeDocument/2006/relationships/image" Target="../media/image9.emf"/><Relationship Id="rId1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336550</xdr:colOff>
          <xdr:row>26</xdr:row>
          <xdr:rowOff>19050</xdr:rowOff>
        </xdr:from>
        <xdr:to>
          <xdr:col>1</xdr:col>
          <xdr:colOff>742950</xdr:colOff>
          <xdr:row>26</xdr:row>
          <xdr:rowOff>285750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26</xdr:row>
          <xdr:rowOff>19050</xdr:rowOff>
        </xdr:from>
        <xdr:to>
          <xdr:col>2</xdr:col>
          <xdr:colOff>736600</xdr:colOff>
          <xdr:row>26</xdr:row>
          <xdr:rowOff>374650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641350</xdr:colOff>
          <xdr:row>26</xdr:row>
          <xdr:rowOff>19050</xdr:rowOff>
        </xdr:from>
        <xdr:to>
          <xdr:col>5</xdr:col>
          <xdr:colOff>184150</xdr:colOff>
          <xdr:row>26</xdr:row>
          <xdr:rowOff>285750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26</xdr:row>
          <xdr:rowOff>6350</xdr:rowOff>
        </xdr:from>
        <xdr:to>
          <xdr:col>6</xdr:col>
          <xdr:colOff>508000</xdr:colOff>
          <xdr:row>26</xdr:row>
          <xdr:rowOff>381000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336550</xdr:colOff>
          <xdr:row>29</xdr:row>
          <xdr:rowOff>31750</xdr:rowOff>
        </xdr:from>
        <xdr:to>
          <xdr:col>1</xdr:col>
          <xdr:colOff>838200</xdr:colOff>
          <xdr:row>29</xdr:row>
          <xdr:rowOff>298450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127000</xdr:colOff>
          <xdr:row>29</xdr:row>
          <xdr:rowOff>31750</xdr:rowOff>
        </xdr:from>
        <xdr:to>
          <xdr:col>2</xdr:col>
          <xdr:colOff>806450</xdr:colOff>
          <xdr:row>30</xdr:row>
          <xdr:rowOff>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660400</xdr:colOff>
          <xdr:row>29</xdr:row>
          <xdr:rowOff>31750</xdr:rowOff>
        </xdr:from>
        <xdr:to>
          <xdr:col>5</xdr:col>
          <xdr:colOff>203200</xdr:colOff>
          <xdr:row>29</xdr:row>
          <xdr:rowOff>298450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546100</xdr:colOff>
          <xdr:row>29</xdr:row>
          <xdr:rowOff>31750</xdr:rowOff>
        </xdr:from>
        <xdr:to>
          <xdr:col>6</xdr:col>
          <xdr:colOff>279400</xdr:colOff>
          <xdr:row>29</xdr:row>
          <xdr:rowOff>431800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101600</xdr:colOff>
          <xdr:row>33</xdr:row>
          <xdr:rowOff>76200</xdr:rowOff>
        </xdr:from>
        <xdr:to>
          <xdr:col>2</xdr:col>
          <xdr:colOff>723900</xdr:colOff>
          <xdr:row>33</xdr:row>
          <xdr:rowOff>260350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50800</xdr:colOff>
          <xdr:row>33</xdr:row>
          <xdr:rowOff>82550</xdr:rowOff>
        </xdr:from>
        <xdr:to>
          <xdr:col>3</xdr:col>
          <xdr:colOff>476250</xdr:colOff>
          <xdr:row>33</xdr:row>
          <xdr:rowOff>260350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33</xdr:row>
          <xdr:rowOff>425450</xdr:rowOff>
        </xdr:from>
        <xdr:to>
          <xdr:col>4</xdr:col>
          <xdr:colOff>50800</xdr:colOff>
          <xdr:row>33</xdr:row>
          <xdr:rowOff>704850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762000</xdr:colOff>
          <xdr:row>33</xdr:row>
          <xdr:rowOff>38100</xdr:rowOff>
        </xdr:from>
        <xdr:to>
          <xdr:col>6</xdr:col>
          <xdr:colOff>514350</xdr:colOff>
          <xdr:row>33</xdr:row>
          <xdr:rowOff>431800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647700</xdr:colOff>
          <xdr:row>33</xdr:row>
          <xdr:rowOff>88900</xdr:rowOff>
        </xdr:from>
        <xdr:to>
          <xdr:col>4</xdr:col>
          <xdr:colOff>50800</xdr:colOff>
          <xdr:row>33</xdr:row>
          <xdr:rowOff>247650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234950</xdr:colOff>
          <xdr:row>33</xdr:row>
          <xdr:rowOff>425450</xdr:rowOff>
        </xdr:from>
        <xdr:to>
          <xdr:col>6</xdr:col>
          <xdr:colOff>50800</xdr:colOff>
          <xdr:row>33</xdr:row>
          <xdr:rowOff>742950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292100</xdr:colOff>
          <xdr:row>33</xdr:row>
          <xdr:rowOff>107950</xdr:rowOff>
        </xdr:from>
        <xdr:to>
          <xdr:col>4</xdr:col>
          <xdr:colOff>723900</xdr:colOff>
          <xdr:row>33</xdr:row>
          <xdr:rowOff>266700</xdr:rowOff>
        </xdr:to>
        <xdr:sp macro="" textlink="">
          <xdr:nvSpPr>
            <xdr:cNvPr id="1046" name="CheckBox13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33</xdr:row>
          <xdr:rowOff>444500</xdr:rowOff>
        </xdr:from>
        <xdr:to>
          <xdr:col>2</xdr:col>
          <xdr:colOff>622300</xdr:colOff>
          <xdr:row>33</xdr:row>
          <xdr:rowOff>622300</xdr:rowOff>
        </xdr:to>
        <xdr:sp macro="" textlink="">
          <xdr:nvSpPr>
            <xdr:cNvPr id="1047" name="CheckBox14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711200</xdr:colOff>
          <xdr:row>33</xdr:row>
          <xdr:rowOff>463550</xdr:rowOff>
        </xdr:from>
        <xdr:to>
          <xdr:col>3</xdr:col>
          <xdr:colOff>393700</xdr:colOff>
          <xdr:row>33</xdr:row>
          <xdr:rowOff>641350</xdr:rowOff>
        </xdr:to>
        <xdr:sp macro="" textlink="">
          <xdr:nvSpPr>
            <xdr:cNvPr id="1048" name="CheckBox17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437138</xdr:colOff>
      <xdr:row>3</xdr:row>
      <xdr:rowOff>41030</xdr:rowOff>
    </xdr:from>
    <xdr:to>
      <xdr:col>0</xdr:col>
      <xdr:colOff>867534</xdr:colOff>
      <xdr:row>4</xdr:row>
      <xdr:rowOff>182196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38" y="41030"/>
          <a:ext cx="430396" cy="3253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53EC9-A695-4925-86F3-DF786E5CD2A7}">
  <sheetPr codeName="Planilha1"/>
  <dimension ref="A1:K70"/>
  <sheetViews>
    <sheetView showGridLines="0" tabSelected="1" topLeftCell="A4" zoomScale="80" zoomScaleNormal="80" workbookViewId="0">
      <selection activeCell="L16" sqref="L16"/>
    </sheetView>
  </sheetViews>
  <sheetFormatPr defaultRowHeight="14.5" x14ac:dyDescent="0.35"/>
  <cols>
    <col min="1" max="1" width="20" customWidth="1"/>
    <col min="2" max="2" width="13.26953125" customWidth="1"/>
    <col min="3" max="3" width="12.1796875" customWidth="1"/>
    <col min="4" max="4" width="14.6328125" customWidth="1"/>
    <col min="5" max="5" width="13.81640625" customWidth="1"/>
    <col min="6" max="6" width="12.81640625" customWidth="1"/>
    <col min="7" max="7" width="10.54296875" customWidth="1"/>
    <col min="9" max="9" width="0" hidden="1" customWidth="1"/>
  </cols>
  <sheetData>
    <row r="1" spans="1:7" ht="15" hidden="1" thickBot="1" x14ac:dyDescent="0.4">
      <c r="C1" t="s">
        <v>23</v>
      </c>
    </row>
    <row r="2" spans="1:7" ht="15" hidden="1" thickBot="1" x14ac:dyDescent="0.4">
      <c r="C2" t="s">
        <v>24</v>
      </c>
    </row>
    <row r="3" spans="1:7" ht="15" hidden="1" thickBot="1" x14ac:dyDescent="0.4"/>
    <row r="4" spans="1:7" x14ac:dyDescent="0.35">
      <c r="A4" s="72"/>
      <c r="B4" s="78" t="s">
        <v>18</v>
      </c>
      <c r="C4" s="79"/>
      <c r="D4" s="79"/>
      <c r="E4" s="80"/>
      <c r="F4" s="19" t="s">
        <v>17</v>
      </c>
      <c r="G4" s="74">
        <v>0</v>
      </c>
    </row>
    <row r="5" spans="1:7" ht="15" thickBot="1" x14ac:dyDescent="0.4">
      <c r="A5" s="73"/>
      <c r="B5" s="81" t="s">
        <v>16</v>
      </c>
      <c r="C5" s="82"/>
      <c r="D5" s="82"/>
      <c r="E5" s="83"/>
      <c r="F5" s="18" t="s">
        <v>15</v>
      </c>
      <c r="G5" s="75"/>
    </row>
    <row r="6" spans="1:7" x14ac:dyDescent="0.35">
      <c r="A6" s="17" t="s">
        <v>14</v>
      </c>
      <c r="B6" s="84" t="s">
        <v>79</v>
      </c>
      <c r="C6" s="80"/>
      <c r="D6" s="80"/>
      <c r="E6" s="80"/>
      <c r="F6" s="16" t="s">
        <v>13</v>
      </c>
      <c r="G6" s="76" t="s">
        <v>75</v>
      </c>
    </row>
    <row r="7" spans="1:7" ht="15" thickBot="1" x14ac:dyDescent="0.4">
      <c r="A7" s="15" t="s">
        <v>12</v>
      </c>
      <c r="B7" s="85" t="s">
        <v>78</v>
      </c>
      <c r="C7" s="86"/>
      <c r="D7" s="86"/>
      <c r="E7" s="87"/>
      <c r="F7" s="14" t="s">
        <v>11</v>
      </c>
      <c r="G7" s="77"/>
    </row>
    <row r="8" spans="1:7" ht="8.25" customHeight="1" thickBot="1" x14ac:dyDescent="0.4">
      <c r="A8" s="88"/>
      <c r="B8" s="88"/>
      <c r="C8" s="88"/>
      <c r="D8" s="88"/>
      <c r="E8" s="88"/>
      <c r="F8" s="88"/>
      <c r="G8" s="88"/>
    </row>
    <row r="9" spans="1:7" s="20" customFormat="1" x14ac:dyDescent="0.35">
      <c r="A9" s="103" t="s">
        <v>27</v>
      </c>
      <c r="B9" s="98"/>
      <c r="C9" s="98" t="s">
        <v>28</v>
      </c>
      <c r="D9" s="98"/>
      <c r="E9" s="98" t="s">
        <v>29</v>
      </c>
      <c r="F9" s="98"/>
      <c r="G9" s="99"/>
    </row>
    <row r="10" spans="1:7" ht="15" thickBot="1" x14ac:dyDescent="0.4">
      <c r="A10" s="104"/>
      <c r="B10" s="105"/>
      <c r="C10" s="102"/>
      <c r="D10" s="102"/>
      <c r="E10" s="102"/>
      <c r="F10" s="102"/>
      <c r="G10" s="107"/>
    </row>
    <row r="11" spans="1:7" ht="4.5" customHeight="1" thickBot="1" x14ac:dyDescent="0.4">
      <c r="A11" s="13"/>
      <c r="B11" s="13"/>
      <c r="C11" s="12"/>
      <c r="D11" s="12"/>
      <c r="E11" s="12"/>
      <c r="F11" s="12"/>
      <c r="G11" s="12"/>
    </row>
    <row r="12" spans="1:7" ht="15.75" customHeight="1" thickBot="1" x14ac:dyDescent="0.4">
      <c r="A12" s="65" t="s">
        <v>30</v>
      </c>
      <c r="B12" s="66"/>
      <c r="C12" s="66"/>
      <c r="D12" s="66"/>
      <c r="E12" s="66"/>
      <c r="F12" s="66"/>
      <c r="G12" s="67"/>
    </row>
    <row r="13" spans="1:7" x14ac:dyDescent="0.35">
      <c r="A13" s="100" t="s">
        <v>31</v>
      </c>
      <c r="B13" s="106"/>
      <c r="C13" s="101"/>
      <c r="D13" s="100" t="s">
        <v>10</v>
      </c>
      <c r="E13" s="101"/>
      <c r="F13" s="106" t="s">
        <v>9</v>
      </c>
      <c r="G13" s="101"/>
    </row>
    <row r="14" spans="1:7" ht="15" thickBot="1" x14ac:dyDescent="0.4">
      <c r="A14" s="110"/>
      <c r="B14" s="111"/>
      <c r="C14" s="112"/>
      <c r="D14" s="110"/>
      <c r="E14" s="112"/>
      <c r="F14" s="108"/>
      <c r="G14" s="109"/>
    </row>
    <row r="15" spans="1:7" x14ac:dyDescent="0.35">
      <c r="A15" s="40" t="s">
        <v>5</v>
      </c>
      <c r="B15" s="42" t="s">
        <v>4</v>
      </c>
      <c r="C15" s="40" t="s">
        <v>3</v>
      </c>
      <c r="D15" s="42" t="s">
        <v>2</v>
      </c>
      <c r="E15" s="40" t="s">
        <v>8</v>
      </c>
      <c r="F15" s="108"/>
      <c r="G15" s="109"/>
    </row>
    <row r="16" spans="1:7" ht="15.75" customHeight="1" thickBot="1" x14ac:dyDescent="0.4">
      <c r="A16" s="50"/>
      <c r="B16" s="53"/>
      <c r="C16" s="54"/>
      <c r="D16" s="43"/>
      <c r="E16" s="50"/>
      <c r="F16" s="108"/>
      <c r="G16" s="109"/>
    </row>
    <row r="17" spans="1:8" ht="15" thickTop="1" x14ac:dyDescent="0.35">
      <c r="A17" s="51" t="s">
        <v>33</v>
      </c>
      <c r="B17" s="52" t="s">
        <v>7</v>
      </c>
      <c r="C17" s="51" t="s">
        <v>6</v>
      </c>
      <c r="D17" s="51" t="s">
        <v>5</v>
      </c>
      <c r="E17" s="51" t="s">
        <v>4</v>
      </c>
      <c r="F17" s="51" t="s">
        <v>3</v>
      </c>
      <c r="G17" s="51" t="s">
        <v>2</v>
      </c>
      <c r="H17" s="3"/>
    </row>
    <row r="18" spans="1:8" x14ac:dyDescent="0.35">
      <c r="A18" s="36" t="s">
        <v>1</v>
      </c>
      <c r="B18" s="44"/>
      <c r="C18" s="37"/>
      <c r="D18" s="44"/>
      <c r="E18" s="45"/>
      <c r="F18" s="48"/>
      <c r="G18" s="46"/>
      <c r="H18" s="3"/>
    </row>
    <row r="19" spans="1:8" ht="29" x14ac:dyDescent="0.35">
      <c r="A19" s="36" t="s">
        <v>40</v>
      </c>
      <c r="B19" s="44"/>
      <c r="C19" s="37"/>
      <c r="D19" s="44"/>
      <c r="E19" s="37"/>
      <c r="F19" s="49"/>
      <c r="G19" s="46"/>
      <c r="H19" s="3"/>
    </row>
    <row r="20" spans="1:8" ht="15" thickBot="1" x14ac:dyDescent="0.4">
      <c r="A20" s="36" t="s">
        <v>41</v>
      </c>
      <c r="B20" s="44"/>
      <c r="C20" s="37"/>
      <c r="D20" s="44"/>
      <c r="E20" s="37"/>
      <c r="F20" s="44"/>
      <c r="G20" s="46"/>
      <c r="H20" s="55"/>
    </row>
    <row r="21" spans="1:8" ht="25" thickTop="1" thickBot="1" x14ac:dyDescent="0.4">
      <c r="A21" s="38" t="s">
        <v>0</v>
      </c>
      <c r="B21" s="41" t="s">
        <v>22</v>
      </c>
      <c r="C21" s="39" t="s">
        <v>22</v>
      </c>
      <c r="D21" s="41" t="s">
        <v>22</v>
      </c>
      <c r="E21" s="39" t="s">
        <v>22</v>
      </c>
      <c r="F21" s="41" t="s">
        <v>22</v>
      </c>
      <c r="G21" s="47" t="s">
        <v>22</v>
      </c>
      <c r="H21" s="2"/>
    </row>
    <row r="22" spans="1:8" ht="15" customHeight="1" x14ac:dyDescent="0.35">
      <c r="A22" s="95" t="s">
        <v>32</v>
      </c>
      <c r="B22" s="96"/>
      <c r="C22" s="96"/>
      <c r="D22" s="96"/>
      <c r="E22" s="96"/>
      <c r="F22" s="96"/>
      <c r="G22" s="97"/>
      <c r="H22" s="2"/>
    </row>
    <row r="23" spans="1:8" ht="12" customHeight="1" thickBot="1" x14ac:dyDescent="0.4">
      <c r="A23" s="92" t="s">
        <v>26</v>
      </c>
      <c r="B23" s="93"/>
      <c r="C23" s="93"/>
      <c r="D23" s="93"/>
      <c r="E23" s="93"/>
      <c r="F23" s="93"/>
      <c r="G23" s="94"/>
      <c r="H23" s="2"/>
    </row>
    <row r="24" spans="1:8" ht="15.75" customHeight="1" thickBot="1" x14ac:dyDescent="0.4">
      <c r="A24" s="132" t="s">
        <v>19</v>
      </c>
      <c r="B24" s="133"/>
      <c r="C24" s="133"/>
      <c r="D24" s="133"/>
      <c r="E24" s="133"/>
      <c r="F24" s="133"/>
      <c r="G24" s="134"/>
      <c r="H24" s="3"/>
    </row>
    <row r="25" spans="1:8" ht="21" customHeight="1" x14ac:dyDescent="0.35">
      <c r="A25" s="89" t="s">
        <v>34</v>
      </c>
      <c r="B25" s="90"/>
      <c r="C25" s="90"/>
      <c r="D25" s="90"/>
      <c r="E25" s="90"/>
      <c r="F25" s="90"/>
      <c r="G25" s="91"/>
      <c r="H25" s="3"/>
    </row>
    <row r="26" spans="1:8" s="34" customFormat="1" ht="15" thickBot="1" x14ac:dyDescent="0.4">
      <c r="A26" s="92"/>
      <c r="B26" s="93"/>
      <c r="C26" s="93"/>
      <c r="D26" s="93"/>
      <c r="E26" s="93"/>
      <c r="F26" s="93"/>
      <c r="G26" s="94"/>
      <c r="H26" s="33"/>
    </row>
    <row r="27" spans="1:8" ht="30.5" customHeight="1" x14ac:dyDescent="0.35">
      <c r="A27" s="138" t="s">
        <v>20</v>
      </c>
      <c r="B27" s="135"/>
      <c r="C27" s="139"/>
      <c r="D27" s="11" t="s">
        <v>39</v>
      </c>
      <c r="E27" s="143"/>
      <c r="F27" s="143"/>
      <c r="G27" s="144"/>
      <c r="H27" s="3"/>
    </row>
    <row r="28" spans="1:8" ht="15" customHeight="1" x14ac:dyDescent="0.35">
      <c r="A28" s="95" t="s">
        <v>35</v>
      </c>
      <c r="B28" s="96"/>
      <c r="C28" s="145"/>
      <c r="D28" s="142" t="s">
        <v>36</v>
      </c>
      <c r="E28" s="96"/>
      <c r="F28" s="96"/>
      <c r="G28" s="97"/>
      <c r="H28" s="3"/>
    </row>
    <row r="29" spans="1:8" x14ac:dyDescent="0.35">
      <c r="A29" s="62"/>
      <c r="B29" s="63"/>
      <c r="C29" s="64"/>
      <c r="D29" s="140"/>
      <c r="E29" s="63"/>
      <c r="F29" s="63"/>
      <c r="G29" s="141"/>
      <c r="H29" s="3"/>
    </row>
    <row r="30" spans="1:8" ht="35" customHeight="1" x14ac:dyDescent="0.35">
      <c r="A30" s="138" t="s">
        <v>37</v>
      </c>
      <c r="B30" s="135"/>
      <c r="C30" s="139"/>
      <c r="D30" s="135" t="s">
        <v>38</v>
      </c>
      <c r="E30" s="136"/>
      <c r="F30" s="136"/>
      <c r="G30" s="137"/>
      <c r="H30" s="2"/>
    </row>
    <row r="31" spans="1:8" ht="15" customHeight="1" x14ac:dyDescent="0.35">
      <c r="A31" s="95" t="s">
        <v>36</v>
      </c>
      <c r="B31" s="96"/>
      <c r="C31" s="145"/>
      <c r="D31" s="96" t="s">
        <v>36</v>
      </c>
      <c r="E31" s="96"/>
      <c r="F31" s="96"/>
      <c r="G31" s="97"/>
      <c r="H31" s="2"/>
    </row>
    <row r="32" spans="1:8" ht="15.75" customHeight="1" thickBot="1" x14ac:dyDescent="0.4">
      <c r="A32" s="92"/>
      <c r="B32" s="93"/>
      <c r="C32" s="146"/>
      <c r="D32" s="93"/>
      <c r="E32" s="93"/>
      <c r="F32" s="93"/>
      <c r="G32" s="94"/>
      <c r="H32" s="2"/>
    </row>
    <row r="33" spans="1:11" ht="15.75" customHeight="1" thickBot="1" x14ac:dyDescent="0.4">
      <c r="A33" s="65" t="s">
        <v>21</v>
      </c>
      <c r="B33" s="66"/>
      <c r="C33" s="66"/>
      <c r="D33" s="66"/>
      <c r="E33" s="66"/>
      <c r="F33" s="66"/>
      <c r="G33" s="67"/>
      <c r="H33" s="3"/>
    </row>
    <row r="34" spans="1:11" ht="62.5" customHeight="1" thickBot="1" x14ac:dyDescent="0.4">
      <c r="A34" s="89" t="s">
        <v>42</v>
      </c>
      <c r="B34" s="90"/>
      <c r="C34" s="150"/>
      <c r="D34" s="150"/>
      <c r="E34" s="150"/>
      <c r="F34" s="150"/>
      <c r="G34" s="151"/>
      <c r="H34" s="2"/>
    </row>
    <row r="35" spans="1:11" ht="29" customHeight="1" x14ac:dyDescent="0.35">
      <c r="A35" s="89" t="s">
        <v>44</v>
      </c>
      <c r="B35" s="90"/>
      <c r="C35" s="90"/>
      <c r="D35" s="90"/>
      <c r="E35" s="153"/>
      <c r="F35" s="152" t="s">
        <v>43</v>
      </c>
      <c r="G35" s="91"/>
      <c r="H35" s="3"/>
    </row>
    <row r="36" spans="1:11" ht="25.5" customHeight="1" x14ac:dyDescent="0.35">
      <c r="A36" s="154"/>
      <c r="B36" s="155"/>
      <c r="C36" s="155"/>
      <c r="D36" s="155"/>
      <c r="E36" s="156"/>
      <c r="F36" s="68"/>
      <c r="G36" s="69"/>
      <c r="H36" s="3"/>
    </row>
    <row r="37" spans="1:11" ht="39.5" thickBot="1" x14ac:dyDescent="0.4">
      <c r="A37" s="57" t="s">
        <v>76</v>
      </c>
      <c r="B37" s="23"/>
      <c r="C37" s="24"/>
      <c r="D37" s="58" t="s">
        <v>45</v>
      </c>
      <c r="E37" s="22"/>
      <c r="F37" s="59" t="s">
        <v>46</v>
      </c>
      <c r="G37" s="21" t="str">
        <f>IF(C37=C1,WORKDAY(E37,B37),IF(C37=C2,E37+B37," "))</f>
        <v xml:space="preserve"> </v>
      </c>
      <c r="H37" s="3"/>
      <c r="J37" s="56"/>
      <c r="K37" s="56"/>
    </row>
    <row r="38" spans="1:11" ht="24.5" customHeight="1" x14ac:dyDescent="0.35">
      <c r="A38" s="89" t="s">
        <v>77</v>
      </c>
      <c r="B38" s="90"/>
      <c r="C38" s="90"/>
      <c r="D38" s="70" t="s">
        <v>47</v>
      </c>
      <c r="E38" s="70"/>
      <c r="F38" s="70" t="s">
        <v>48</v>
      </c>
      <c r="G38" s="71"/>
      <c r="H38" s="3"/>
    </row>
    <row r="39" spans="1:11" ht="10" customHeight="1" x14ac:dyDescent="0.35">
      <c r="A39" s="10"/>
      <c r="B39" s="29"/>
      <c r="C39" s="29"/>
      <c r="D39" s="29"/>
      <c r="E39" s="29"/>
      <c r="F39" s="29"/>
      <c r="G39" s="9"/>
      <c r="H39" s="3"/>
    </row>
    <row r="40" spans="1:11" ht="25.5" customHeight="1" x14ac:dyDescent="0.35">
      <c r="A40" s="60" t="s">
        <v>49</v>
      </c>
      <c r="B40" s="61"/>
      <c r="C40" s="61"/>
      <c r="D40" s="25"/>
      <c r="E40" s="26" t="str">
        <f>IFERROR(IF(I40=1,"2ª feira",IF(I40=2,"3ª feira",IF(I40=3,"4ª feira",IF(I40=4,"5ª feira",IF(I40=5,"6ª feira"," ")))))," ")</f>
        <v xml:space="preserve"> </v>
      </c>
      <c r="F40" s="28"/>
      <c r="G40" s="8"/>
      <c r="H40" s="2"/>
      <c r="I40">
        <f>WEEKDAY(D40,2)</f>
        <v>6</v>
      </c>
    </row>
    <row r="41" spans="1:11" ht="15" customHeight="1" x14ac:dyDescent="0.35">
      <c r="A41" s="60" t="s">
        <v>51</v>
      </c>
      <c r="B41" s="61"/>
      <c r="C41" s="61"/>
      <c r="D41" s="27" t="str">
        <f t="shared" ref="D41:D54" si="0">IF(F40=0," ",WORKDAY(D40,F40))</f>
        <v xml:space="preserve"> </v>
      </c>
      <c r="E41" s="26" t="str">
        <f t="shared" ref="E41:E54" si="1">IFERROR(IF(I41=1,"2ª feira",IF(I41=2,"3ª feira",IF(I41=3,"4ª feira",IF(I41=4,"5ª feira",IF(I41=5,"6ª feira"," ")))))," ")</f>
        <v xml:space="preserve"> </v>
      </c>
      <c r="F41" s="28"/>
      <c r="G41" s="8"/>
      <c r="H41" s="2"/>
      <c r="I41" t="e">
        <f t="shared" ref="I41" si="2">WEEKDAY(D41,2)</f>
        <v>#VALUE!</v>
      </c>
    </row>
    <row r="42" spans="1:11" ht="28.5" customHeight="1" x14ac:dyDescent="0.35">
      <c r="A42" s="60" t="s">
        <v>50</v>
      </c>
      <c r="B42" s="61"/>
      <c r="C42" s="61"/>
      <c r="D42" s="27" t="str">
        <f t="shared" si="0"/>
        <v xml:space="preserve"> </v>
      </c>
      <c r="E42" s="26" t="str">
        <f t="shared" si="1"/>
        <v xml:space="preserve"> </v>
      </c>
      <c r="F42" s="28"/>
      <c r="G42" s="8"/>
      <c r="H42" s="2"/>
      <c r="I42" t="e">
        <f t="shared" ref="I42:I54" si="3">WEEKDAY(D42,2)</f>
        <v>#VALUE!</v>
      </c>
    </row>
    <row r="43" spans="1:11" ht="15" customHeight="1" x14ac:dyDescent="0.35">
      <c r="A43" s="60" t="s">
        <v>52</v>
      </c>
      <c r="B43" s="61"/>
      <c r="C43" s="61"/>
      <c r="D43" s="27" t="str">
        <f t="shared" si="0"/>
        <v xml:space="preserve"> </v>
      </c>
      <c r="E43" s="26" t="str">
        <f t="shared" si="1"/>
        <v xml:space="preserve"> </v>
      </c>
      <c r="F43" s="28"/>
      <c r="G43" s="8"/>
      <c r="H43" s="2"/>
      <c r="I43" t="e">
        <f t="shared" si="3"/>
        <v>#VALUE!</v>
      </c>
    </row>
    <row r="44" spans="1:11" ht="15" customHeight="1" x14ac:dyDescent="0.35">
      <c r="A44" s="60" t="s">
        <v>53</v>
      </c>
      <c r="B44" s="61"/>
      <c r="C44" s="61"/>
      <c r="D44" s="27" t="str">
        <f t="shared" si="0"/>
        <v xml:space="preserve"> </v>
      </c>
      <c r="E44" s="26" t="str">
        <f t="shared" si="1"/>
        <v xml:space="preserve"> </v>
      </c>
      <c r="F44" s="28"/>
      <c r="G44" s="8"/>
      <c r="H44" s="2"/>
      <c r="I44" t="e">
        <f t="shared" si="3"/>
        <v>#VALUE!</v>
      </c>
    </row>
    <row r="45" spans="1:11" ht="15" customHeight="1" x14ac:dyDescent="0.35">
      <c r="A45" s="60" t="s">
        <v>54</v>
      </c>
      <c r="B45" s="61"/>
      <c r="C45" s="61"/>
      <c r="D45" s="27" t="str">
        <f t="shared" si="0"/>
        <v xml:space="preserve"> </v>
      </c>
      <c r="E45" s="26" t="str">
        <f t="shared" si="1"/>
        <v xml:space="preserve"> </v>
      </c>
      <c r="F45" s="28"/>
      <c r="G45" s="8"/>
      <c r="H45" s="2"/>
      <c r="I45" t="e">
        <f t="shared" si="3"/>
        <v>#VALUE!</v>
      </c>
    </row>
    <row r="46" spans="1:11" ht="15" customHeight="1" x14ac:dyDescent="0.35">
      <c r="A46" s="60" t="s">
        <v>55</v>
      </c>
      <c r="B46" s="61"/>
      <c r="C46" s="61"/>
      <c r="D46" s="27" t="str">
        <f t="shared" si="0"/>
        <v xml:space="preserve"> </v>
      </c>
      <c r="E46" s="26" t="str">
        <f t="shared" si="1"/>
        <v xml:space="preserve"> </v>
      </c>
      <c r="F46" s="28"/>
      <c r="G46" s="8"/>
      <c r="H46" s="2"/>
      <c r="I46" t="e">
        <f t="shared" si="3"/>
        <v>#VALUE!</v>
      </c>
    </row>
    <row r="47" spans="1:11" ht="14.25" customHeight="1" x14ac:dyDescent="0.35">
      <c r="A47" s="60" t="s">
        <v>56</v>
      </c>
      <c r="B47" s="61"/>
      <c r="C47" s="61"/>
      <c r="D47" s="27" t="str">
        <f t="shared" si="0"/>
        <v xml:space="preserve"> </v>
      </c>
      <c r="E47" s="26" t="str">
        <f t="shared" si="1"/>
        <v xml:space="preserve"> </v>
      </c>
      <c r="F47" s="28"/>
      <c r="G47" s="8"/>
      <c r="H47" s="2"/>
      <c r="I47" t="e">
        <f t="shared" si="3"/>
        <v>#VALUE!</v>
      </c>
    </row>
    <row r="48" spans="1:11" ht="15" customHeight="1" x14ac:dyDescent="0.35">
      <c r="A48" s="60" t="s">
        <v>57</v>
      </c>
      <c r="B48" s="61"/>
      <c r="C48" s="61"/>
      <c r="D48" s="27" t="str">
        <f t="shared" si="0"/>
        <v xml:space="preserve"> </v>
      </c>
      <c r="E48" s="26" t="str">
        <f t="shared" si="1"/>
        <v xml:space="preserve"> </v>
      </c>
      <c r="F48" s="28"/>
      <c r="G48" s="8"/>
      <c r="H48" s="2"/>
      <c r="I48" t="e">
        <f t="shared" si="3"/>
        <v>#VALUE!</v>
      </c>
    </row>
    <row r="49" spans="1:9" ht="39" customHeight="1" x14ac:dyDescent="0.35">
      <c r="A49" s="60" t="s">
        <v>58</v>
      </c>
      <c r="B49" s="61"/>
      <c r="C49" s="61"/>
      <c r="D49" s="27" t="str">
        <f t="shared" si="0"/>
        <v xml:space="preserve"> </v>
      </c>
      <c r="E49" s="26" t="str">
        <f t="shared" si="1"/>
        <v xml:space="preserve"> </v>
      </c>
      <c r="F49" s="28"/>
      <c r="G49" s="8"/>
      <c r="H49" s="2"/>
      <c r="I49" t="e">
        <f t="shared" si="3"/>
        <v>#VALUE!</v>
      </c>
    </row>
    <row r="50" spans="1:9" ht="15.75" customHeight="1" x14ac:dyDescent="0.35">
      <c r="A50" s="60" t="s">
        <v>59</v>
      </c>
      <c r="B50" s="61"/>
      <c r="C50" s="61"/>
      <c r="D50" s="27" t="str">
        <f t="shared" si="0"/>
        <v xml:space="preserve"> </v>
      </c>
      <c r="E50" s="26" t="str">
        <f t="shared" si="1"/>
        <v xml:space="preserve"> </v>
      </c>
      <c r="F50" s="28"/>
      <c r="G50" s="8"/>
      <c r="H50" s="2"/>
      <c r="I50" t="e">
        <f t="shared" ref="I50" si="4">WEEKDAY(D50,2)</f>
        <v>#VALUE!</v>
      </c>
    </row>
    <row r="51" spans="1:9" ht="15.75" customHeight="1" x14ac:dyDescent="0.35">
      <c r="A51" s="60" t="s">
        <v>60</v>
      </c>
      <c r="B51" s="61"/>
      <c r="C51" s="61"/>
      <c r="D51" s="27" t="str">
        <f t="shared" si="0"/>
        <v xml:space="preserve"> </v>
      </c>
      <c r="E51" s="26" t="str">
        <f t="shared" si="1"/>
        <v xml:space="preserve"> </v>
      </c>
      <c r="F51" s="28"/>
      <c r="G51" s="8"/>
      <c r="H51" s="2"/>
      <c r="I51" t="e">
        <f t="shared" si="3"/>
        <v>#VALUE!</v>
      </c>
    </row>
    <row r="52" spans="1:9" ht="15" customHeight="1" x14ac:dyDescent="0.35">
      <c r="A52" s="60" t="s">
        <v>61</v>
      </c>
      <c r="B52" s="61"/>
      <c r="C52" s="61"/>
      <c r="D52" s="27" t="str">
        <f t="shared" si="0"/>
        <v xml:space="preserve"> </v>
      </c>
      <c r="E52" s="26" t="str">
        <f t="shared" si="1"/>
        <v xml:space="preserve"> </v>
      </c>
      <c r="F52" s="28"/>
      <c r="G52" s="8"/>
      <c r="H52" s="2"/>
      <c r="I52" t="e">
        <f t="shared" si="3"/>
        <v>#VALUE!</v>
      </c>
    </row>
    <row r="53" spans="1:9" ht="15" customHeight="1" x14ac:dyDescent="0.35">
      <c r="A53" s="60" t="s">
        <v>62</v>
      </c>
      <c r="B53" s="61"/>
      <c r="C53" s="61"/>
      <c r="D53" s="27" t="str">
        <f t="shared" si="0"/>
        <v xml:space="preserve"> </v>
      </c>
      <c r="E53" s="26" t="str">
        <f t="shared" si="1"/>
        <v xml:space="preserve"> </v>
      </c>
      <c r="F53" s="28"/>
      <c r="G53" s="8"/>
      <c r="H53" s="2"/>
      <c r="I53" t="e">
        <f t="shared" si="3"/>
        <v>#VALUE!</v>
      </c>
    </row>
    <row r="54" spans="1:9" ht="15" customHeight="1" x14ac:dyDescent="0.35">
      <c r="A54" s="60" t="s">
        <v>63</v>
      </c>
      <c r="B54" s="61"/>
      <c r="C54" s="61"/>
      <c r="D54" s="27" t="str">
        <f t="shared" si="0"/>
        <v xml:space="preserve"> </v>
      </c>
      <c r="E54" s="26" t="str">
        <f t="shared" si="1"/>
        <v xml:space="preserve"> </v>
      </c>
      <c r="F54" s="28"/>
      <c r="G54" s="8"/>
      <c r="H54" s="2"/>
      <c r="I54" t="e">
        <f t="shared" si="3"/>
        <v>#VALUE!</v>
      </c>
    </row>
    <row r="55" spans="1:9" ht="2.25" customHeight="1" thickBot="1" x14ac:dyDescent="0.4">
      <c r="A55" s="30"/>
      <c r="B55" s="31"/>
      <c r="C55" s="31"/>
      <c r="D55" s="31"/>
      <c r="E55" s="31"/>
      <c r="F55" s="31"/>
      <c r="G55" s="32"/>
      <c r="H55" s="2"/>
    </row>
    <row r="56" spans="1:9" ht="2.25" customHeight="1" thickBot="1" x14ac:dyDescent="0.4">
      <c r="A56" s="147"/>
      <c r="B56" s="148"/>
      <c r="C56" s="148"/>
      <c r="D56" s="148"/>
      <c r="E56" s="148"/>
      <c r="F56" s="148"/>
      <c r="G56" s="149"/>
      <c r="H56" s="2"/>
    </row>
    <row r="57" spans="1:9" s="4" customFormat="1" ht="15.75" customHeight="1" x14ac:dyDescent="0.35">
      <c r="A57" s="129" t="s">
        <v>67</v>
      </c>
      <c r="B57" s="130"/>
      <c r="C57" s="130"/>
      <c r="D57" s="130"/>
      <c r="E57" s="130"/>
      <c r="F57" s="130"/>
      <c r="G57" s="131"/>
      <c r="H57" s="7"/>
    </row>
    <row r="58" spans="1:9" ht="15.75" customHeight="1" x14ac:dyDescent="0.35">
      <c r="A58" s="119" t="s">
        <v>64</v>
      </c>
      <c r="B58" s="120"/>
      <c r="C58" s="121"/>
      <c r="D58" s="122" t="s">
        <v>65</v>
      </c>
      <c r="E58" s="121"/>
      <c r="F58" s="159" t="s">
        <v>66</v>
      </c>
      <c r="G58" s="160"/>
      <c r="H58" s="6"/>
    </row>
    <row r="59" spans="1:9" ht="15.75" customHeight="1" thickBot="1" x14ac:dyDescent="0.4">
      <c r="A59" s="161"/>
      <c r="B59" s="162"/>
      <c r="C59" s="163"/>
      <c r="D59" s="164"/>
      <c r="E59" s="128"/>
      <c r="F59" s="157"/>
      <c r="G59" s="158"/>
      <c r="H59" s="6"/>
    </row>
    <row r="60" spans="1:9" s="4" customFormat="1" ht="15.75" customHeight="1" thickBot="1" x14ac:dyDescent="0.4">
      <c r="A60" s="129" t="s">
        <v>68</v>
      </c>
      <c r="B60" s="130"/>
      <c r="C60" s="130"/>
      <c r="D60" s="130"/>
      <c r="E60" s="130"/>
      <c r="F60" s="130"/>
      <c r="G60" s="131"/>
      <c r="H60" s="7"/>
    </row>
    <row r="61" spans="1:9" s="4" customFormat="1" ht="15" thickBot="1" x14ac:dyDescent="0.4">
      <c r="A61" s="113"/>
      <c r="B61" s="114"/>
      <c r="C61" s="114"/>
      <c r="D61" s="114"/>
      <c r="E61" s="114"/>
      <c r="F61" s="114"/>
      <c r="G61" s="115"/>
      <c r="H61" s="7"/>
    </row>
    <row r="62" spans="1:9" s="4" customFormat="1" ht="15.75" customHeight="1" thickBot="1" x14ac:dyDescent="0.4">
      <c r="A62" s="129" t="s">
        <v>69</v>
      </c>
      <c r="B62" s="130"/>
      <c r="C62" s="130"/>
      <c r="D62" s="130"/>
      <c r="E62" s="130"/>
      <c r="F62" s="130"/>
      <c r="G62" s="131"/>
      <c r="H62" s="7"/>
    </row>
    <row r="63" spans="1:9" s="4" customFormat="1" ht="15" thickBot="1" x14ac:dyDescent="0.4">
      <c r="A63" s="113"/>
      <c r="B63" s="114"/>
      <c r="C63" s="114"/>
      <c r="D63" s="114"/>
      <c r="E63" s="114"/>
      <c r="F63" s="114"/>
      <c r="G63" s="115"/>
      <c r="H63" s="7"/>
    </row>
    <row r="64" spans="1:9" ht="15.75" customHeight="1" thickBot="1" x14ac:dyDescent="0.4">
      <c r="A64" s="132" t="s">
        <v>70</v>
      </c>
      <c r="B64" s="133"/>
      <c r="C64" s="133"/>
      <c r="D64" s="133"/>
      <c r="E64" s="133"/>
      <c r="F64" s="133"/>
      <c r="G64" s="134"/>
      <c r="H64" s="3"/>
    </row>
    <row r="65" spans="1:8" ht="23" customHeight="1" x14ac:dyDescent="0.35">
      <c r="A65" s="129" t="s">
        <v>71</v>
      </c>
      <c r="B65" s="130"/>
      <c r="C65" s="130"/>
      <c r="D65" s="5" t="s">
        <v>72</v>
      </c>
      <c r="E65" s="130" t="s">
        <v>73</v>
      </c>
      <c r="F65" s="130"/>
      <c r="G65" s="131"/>
      <c r="H65" s="3"/>
    </row>
    <row r="66" spans="1:8" s="4" customFormat="1" ht="28.5" customHeight="1" thickBot="1" x14ac:dyDescent="0.4">
      <c r="A66" s="126"/>
      <c r="B66" s="127"/>
      <c r="C66" s="128"/>
      <c r="D66" s="35"/>
      <c r="E66" s="123"/>
      <c r="F66" s="124"/>
      <c r="G66" s="125"/>
      <c r="H66" s="3"/>
    </row>
    <row r="67" spans="1:8" ht="15" thickBot="1" x14ac:dyDescent="0.4">
      <c r="A67" s="116" t="s">
        <v>74</v>
      </c>
      <c r="B67" s="117"/>
      <c r="C67" s="117"/>
      <c r="D67" s="117"/>
      <c r="E67" s="117"/>
      <c r="F67" s="117"/>
      <c r="G67" s="118"/>
      <c r="H67" s="3"/>
    </row>
    <row r="68" spans="1:8" ht="15" thickBot="1" x14ac:dyDescent="0.4">
      <c r="A68" s="113" t="s">
        <v>25</v>
      </c>
      <c r="B68" s="114"/>
      <c r="C68" s="114"/>
      <c r="D68" s="114"/>
      <c r="E68" s="114"/>
      <c r="F68" s="114"/>
      <c r="G68" s="115"/>
      <c r="H68" s="3"/>
    </row>
    <row r="69" spans="1:8" x14ac:dyDescent="0.35">
      <c r="A69" s="2"/>
      <c r="B69" s="2"/>
      <c r="C69" s="2"/>
      <c r="D69" s="2"/>
      <c r="E69" s="2"/>
      <c r="F69" s="2"/>
      <c r="G69" s="2"/>
      <c r="H69" s="2"/>
    </row>
    <row r="70" spans="1:8" x14ac:dyDescent="0.35">
      <c r="A70" s="1"/>
    </row>
  </sheetData>
  <sortState xmlns:xlrd2="http://schemas.microsoft.com/office/spreadsheetml/2017/richdata2" ref="A66:D66">
    <sortCondition ref="A66"/>
  </sortState>
  <dataConsolidate/>
  <mergeCells count="82">
    <mergeCell ref="A57:G57"/>
    <mergeCell ref="A64:G64"/>
    <mergeCell ref="E65:G65"/>
    <mergeCell ref="F59:G59"/>
    <mergeCell ref="F58:G58"/>
    <mergeCell ref="A60:G60"/>
    <mergeCell ref="A61:G61"/>
    <mergeCell ref="A59:C59"/>
    <mergeCell ref="D59:E59"/>
    <mergeCell ref="A56:G56"/>
    <mergeCell ref="C34:G34"/>
    <mergeCell ref="F35:G35"/>
    <mergeCell ref="A35:E35"/>
    <mergeCell ref="A51:C51"/>
    <mergeCell ref="A54:C54"/>
    <mergeCell ref="A42:C42"/>
    <mergeCell ref="A43:C43"/>
    <mergeCell ref="A50:C50"/>
    <mergeCell ref="A41:C41"/>
    <mergeCell ref="A40:C40"/>
    <mergeCell ref="A38:C38"/>
    <mergeCell ref="D38:E38"/>
    <mergeCell ref="A36:E36"/>
    <mergeCell ref="A47:C47"/>
    <mergeCell ref="A48:C48"/>
    <mergeCell ref="A13:C13"/>
    <mergeCell ref="A24:G24"/>
    <mergeCell ref="D30:G30"/>
    <mergeCell ref="A46:C46"/>
    <mergeCell ref="A34:B34"/>
    <mergeCell ref="A30:C30"/>
    <mergeCell ref="D29:G29"/>
    <mergeCell ref="A26:G26"/>
    <mergeCell ref="D28:G28"/>
    <mergeCell ref="E27:G27"/>
    <mergeCell ref="A28:C28"/>
    <mergeCell ref="A31:C31"/>
    <mergeCell ref="D32:G32"/>
    <mergeCell ref="A32:C32"/>
    <mergeCell ref="D31:G31"/>
    <mergeCell ref="A27:C27"/>
    <mergeCell ref="A68:G68"/>
    <mergeCell ref="A67:G67"/>
    <mergeCell ref="A58:C58"/>
    <mergeCell ref="D58:E58"/>
    <mergeCell ref="E66:G66"/>
    <mergeCell ref="A66:C66"/>
    <mergeCell ref="A65:C65"/>
    <mergeCell ref="A62:G62"/>
    <mergeCell ref="A63:G63"/>
    <mergeCell ref="A8:G8"/>
    <mergeCell ref="A25:G25"/>
    <mergeCell ref="A23:G23"/>
    <mergeCell ref="A22:G22"/>
    <mergeCell ref="A12:G12"/>
    <mergeCell ref="E9:G9"/>
    <mergeCell ref="C9:D9"/>
    <mergeCell ref="D13:E13"/>
    <mergeCell ref="C10:D10"/>
    <mergeCell ref="A9:B9"/>
    <mergeCell ref="A10:B10"/>
    <mergeCell ref="F13:G13"/>
    <mergeCell ref="E10:G10"/>
    <mergeCell ref="F14:G16"/>
    <mergeCell ref="A14:C14"/>
    <mergeCell ref="D14:E14"/>
    <mergeCell ref="A4:A5"/>
    <mergeCell ref="G4:G5"/>
    <mergeCell ref="G6:G7"/>
    <mergeCell ref="B4:E4"/>
    <mergeCell ref="B5:E5"/>
    <mergeCell ref="B6:E6"/>
    <mergeCell ref="B7:E7"/>
    <mergeCell ref="A52:C52"/>
    <mergeCell ref="A53:C53"/>
    <mergeCell ref="A29:C29"/>
    <mergeCell ref="A33:G33"/>
    <mergeCell ref="F36:G36"/>
    <mergeCell ref="A44:C44"/>
    <mergeCell ref="A45:C45"/>
    <mergeCell ref="A49:C49"/>
    <mergeCell ref="F38:G38"/>
  </mergeCells>
  <conditionalFormatting sqref="E37">
    <cfRule type="cellIs" dxfId="0" priority="5" operator="equal">
      <formula>" "</formula>
    </cfRule>
  </conditionalFormatting>
  <dataValidations count="1">
    <dataValidation type="list" allowBlank="1" showInputMessage="1" showErrorMessage="1" sqref="C37" xr:uid="{648C3F20-5B60-4D08-9C78-BC456CAD9A41}">
      <formula1>$C$1:$C$2</formula1>
    </dataValidation>
  </dataValidations>
  <pageMargins left="0.75" right="0.15748031496062992" top="0.23622047244094491" bottom="0.15748031496062992" header="0.31496062992125984" footer="0.15748031496062992"/>
  <pageSetup paperSize="9" scale="82" orientation="portrait" r:id="rId1"/>
  <headerFooter>
    <oddHeader xml:space="preserve">&amp;R
&amp;P/&amp;N
</oddHeader>
  </headerFooter>
  <drawing r:id="rId2"/>
  <legacyDrawing r:id="rId3"/>
  <controls>
    <mc:AlternateContent xmlns:mc="http://schemas.openxmlformats.org/markup-compatibility/2006">
      <mc:Choice Requires="x14">
        <control shapeId="1048" r:id="rId4" name="CheckBox17">
          <controlPr defaultSize="0" r:id="rId5">
            <anchor moveWithCells="1">
              <from>
                <xdr:col>2</xdr:col>
                <xdr:colOff>711200</xdr:colOff>
                <xdr:row>33</xdr:row>
                <xdr:rowOff>463550</xdr:rowOff>
              </from>
              <to>
                <xdr:col>3</xdr:col>
                <xdr:colOff>381000</xdr:colOff>
                <xdr:row>33</xdr:row>
                <xdr:rowOff>635000</xdr:rowOff>
              </to>
            </anchor>
          </controlPr>
        </control>
      </mc:Choice>
      <mc:Fallback>
        <control shapeId="1048" r:id="rId4" name="CheckBox17"/>
      </mc:Fallback>
    </mc:AlternateContent>
    <mc:AlternateContent xmlns:mc="http://schemas.openxmlformats.org/markup-compatibility/2006">
      <mc:Choice Requires="x14">
        <control shapeId="1047" r:id="rId6" name="CheckBox14">
          <controlPr defaultSize="0" r:id="rId7">
            <anchor moveWithCells="1">
              <from>
                <xdr:col>2</xdr:col>
                <xdr:colOff>95250</xdr:colOff>
                <xdr:row>33</xdr:row>
                <xdr:rowOff>444500</xdr:rowOff>
              </from>
              <to>
                <xdr:col>2</xdr:col>
                <xdr:colOff>615950</xdr:colOff>
                <xdr:row>33</xdr:row>
                <xdr:rowOff>615950</xdr:rowOff>
              </to>
            </anchor>
          </controlPr>
        </control>
      </mc:Choice>
      <mc:Fallback>
        <control shapeId="1047" r:id="rId6" name="CheckBox14"/>
      </mc:Fallback>
    </mc:AlternateContent>
    <mc:AlternateContent xmlns:mc="http://schemas.openxmlformats.org/markup-compatibility/2006">
      <mc:Choice Requires="x14">
        <control shapeId="1046" r:id="rId8" name="CheckBox13">
          <controlPr defaultSize="0" r:id="rId9">
            <anchor moveWithCells="1">
              <from>
                <xdr:col>4</xdr:col>
                <xdr:colOff>292100</xdr:colOff>
                <xdr:row>33</xdr:row>
                <xdr:rowOff>107950</xdr:rowOff>
              </from>
              <to>
                <xdr:col>4</xdr:col>
                <xdr:colOff>723900</xdr:colOff>
                <xdr:row>33</xdr:row>
                <xdr:rowOff>273050</xdr:rowOff>
              </to>
            </anchor>
          </controlPr>
        </control>
      </mc:Choice>
      <mc:Fallback>
        <control shapeId="1046" r:id="rId8" name="CheckBox13"/>
      </mc:Fallback>
    </mc:AlternateContent>
    <mc:AlternateContent xmlns:mc="http://schemas.openxmlformats.org/markup-compatibility/2006">
      <mc:Choice Requires="x14">
        <control shapeId="1040" r:id="rId10" name="CheckBox16">
          <controlPr defaultSize="0" r:id="rId11">
            <anchor moveWithCells="1">
              <from>
                <xdr:col>4</xdr:col>
                <xdr:colOff>234950</xdr:colOff>
                <xdr:row>33</xdr:row>
                <xdr:rowOff>425450</xdr:rowOff>
              </from>
              <to>
                <xdr:col>6</xdr:col>
                <xdr:colOff>38100</xdr:colOff>
                <xdr:row>33</xdr:row>
                <xdr:rowOff>742950</xdr:rowOff>
              </to>
            </anchor>
          </controlPr>
        </control>
      </mc:Choice>
      <mc:Fallback>
        <control shapeId="1040" r:id="rId10" name="CheckBox16"/>
      </mc:Fallback>
    </mc:AlternateContent>
    <mc:AlternateContent xmlns:mc="http://schemas.openxmlformats.org/markup-compatibility/2006">
      <mc:Choice Requires="x14">
        <control shapeId="1039" r:id="rId12" name="CheckBox15">
          <controlPr defaultSize="0" r:id="rId13">
            <anchor moveWithCells="1">
              <from>
                <xdr:col>3</xdr:col>
                <xdr:colOff>647700</xdr:colOff>
                <xdr:row>33</xdr:row>
                <xdr:rowOff>88900</xdr:rowOff>
              </from>
              <to>
                <xdr:col>4</xdr:col>
                <xdr:colOff>44450</xdr:colOff>
                <xdr:row>33</xdr:row>
                <xdr:rowOff>254000</xdr:rowOff>
              </to>
            </anchor>
          </controlPr>
        </control>
      </mc:Choice>
      <mc:Fallback>
        <control shapeId="1039" r:id="rId12" name="CheckBox15"/>
      </mc:Fallback>
    </mc:AlternateContent>
    <mc:AlternateContent xmlns:mc="http://schemas.openxmlformats.org/markup-compatibility/2006">
      <mc:Choice Requires="x14">
        <control shapeId="1038" r:id="rId14" name="Control 14">
          <controlPr defaultSize="0" r:id="rId15">
            <anchor moveWithCells="1">
              <from>
                <xdr:col>4</xdr:col>
                <xdr:colOff>762000</xdr:colOff>
                <xdr:row>33</xdr:row>
                <xdr:rowOff>38100</xdr:rowOff>
              </from>
              <to>
                <xdr:col>6</xdr:col>
                <xdr:colOff>508000</xdr:colOff>
                <xdr:row>33</xdr:row>
                <xdr:rowOff>425450</xdr:rowOff>
              </to>
            </anchor>
          </controlPr>
        </control>
      </mc:Choice>
      <mc:Fallback>
        <control shapeId="1038" r:id="rId14" name="Control 14"/>
      </mc:Fallback>
    </mc:AlternateContent>
    <mc:AlternateContent xmlns:mc="http://schemas.openxmlformats.org/markup-compatibility/2006">
      <mc:Choice Requires="x14">
        <control shapeId="1037" r:id="rId16" name="Control 13">
          <controlPr defaultSize="0" r:id="rId17">
            <anchor moveWithCells="1">
              <from>
                <xdr:col>3</xdr:col>
                <xdr:colOff>533400</xdr:colOff>
                <xdr:row>33</xdr:row>
                <xdr:rowOff>425450</xdr:rowOff>
              </from>
              <to>
                <xdr:col>4</xdr:col>
                <xdr:colOff>44450</xdr:colOff>
                <xdr:row>33</xdr:row>
                <xdr:rowOff>704850</xdr:rowOff>
              </to>
            </anchor>
          </controlPr>
        </control>
      </mc:Choice>
      <mc:Fallback>
        <control shapeId="1037" r:id="rId16" name="Control 13"/>
      </mc:Fallback>
    </mc:AlternateContent>
    <mc:AlternateContent xmlns:mc="http://schemas.openxmlformats.org/markup-compatibility/2006">
      <mc:Choice Requires="x14">
        <control shapeId="1036" r:id="rId18" name="Control 12">
          <controlPr defaultSize="0" r:id="rId19">
            <anchor moveWithCells="1">
              <from>
                <xdr:col>3</xdr:col>
                <xdr:colOff>50800</xdr:colOff>
                <xdr:row>33</xdr:row>
                <xdr:rowOff>82550</xdr:rowOff>
              </from>
              <to>
                <xdr:col>3</xdr:col>
                <xdr:colOff>482600</xdr:colOff>
                <xdr:row>33</xdr:row>
                <xdr:rowOff>254000</xdr:rowOff>
              </to>
            </anchor>
          </controlPr>
        </control>
      </mc:Choice>
      <mc:Fallback>
        <control shapeId="1036" r:id="rId18" name="Control 12"/>
      </mc:Fallback>
    </mc:AlternateContent>
    <mc:AlternateContent xmlns:mc="http://schemas.openxmlformats.org/markup-compatibility/2006">
      <mc:Choice Requires="x14">
        <control shapeId="1035" r:id="rId20" name="Control 11">
          <controlPr defaultSize="0" r:id="rId21">
            <anchor moveWithCells="1">
              <from>
                <xdr:col>2</xdr:col>
                <xdr:colOff>101600</xdr:colOff>
                <xdr:row>33</xdr:row>
                <xdr:rowOff>76200</xdr:rowOff>
              </from>
              <to>
                <xdr:col>2</xdr:col>
                <xdr:colOff>723900</xdr:colOff>
                <xdr:row>33</xdr:row>
                <xdr:rowOff>260350</xdr:rowOff>
              </to>
            </anchor>
          </controlPr>
        </control>
      </mc:Choice>
      <mc:Fallback>
        <control shapeId="1035" r:id="rId20" name="Control 11"/>
      </mc:Fallback>
    </mc:AlternateContent>
    <mc:AlternateContent xmlns:mc="http://schemas.openxmlformats.org/markup-compatibility/2006">
      <mc:Choice Requires="x14">
        <control shapeId="1034" r:id="rId22" name="Control 10">
          <controlPr defaultSize="0" autoPict="0" r:id="rId23">
            <anchor moveWithCells="1">
              <from>
                <xdr:col>5</xdr:col>
                <xdr:colOff>546100</xdr:colOff>
                <xdr:row>29</xdr:row>
                <xdr:rowOff>31750</xdr:rowOff>
              </from>
              <to>
                <xdr:col>6</xdr:col>
                <xdr:colOff>279400</xdr:colOff>
                <xdr:row>29</xdr:row>
                <xdr:rowOff>431800</xdr:rowOff>
              </to>
            </anchor>
          </controlPr>
        </control>
      </mc:Choice>
      <mc:Fallback>
        <control shapeId="1034" r:id="rId22" name="Control 10"/>
      </mc:Fallback>
    </mc:AlternateContent>
    <mc:AlternateContent xmlns:mc="http://schemas.openxmlformats.org/markup-compatibility/2006">
      <mc:Choice Requires="x14">
        <control shapeId="1033" r:id="rId24" name="Control 9">
          <controlPr defaultSize="0" r:id="rId25">
            <anchor moveWithCells="1">
              <from>
                <xdr:col>4</xdr:col>
                <xdr:colOff>660400</xdr:colOff>
                <xdr:row>29</xdr:row>
                <xdr:rowOff>31750</xdr:rowOff>
              </from>
              <to>
                <xdr:col>5</xdr:col>
                <xdr:colOff>196850</xdr:colOff>
                <xdr:row>29</xdr:row>
                <xdr:rowOff>298450</xdr:rowOff>
              </to>
            </anchor>
          </controlPr>
        </control>
      </mc:Choice>
      <mc:Fallback>
        <control shapeId="1033" r:id="rId24" name="Control 9"/>
      </mc:Fallback>
    </mc:AlternateContent>
    <mc:AlternateContent xmlns:mc="http://schemas.openxmlformats.org/markup-compatibility/2006">
      <mc:Choice Requires="x14">
        <control shapeId="1032" r:id="rId26" name="Control 8">
          <controlPr defaultSize="0" autoPict="0" r:id="rId27">
            <anchor moveWithCells="1">
              <from>
                <xdr:col>2</xdr:col>
                <xdr:colOff>127000</xdr:colOff>
                <xdr:row>29</xdr:row>
                <xdr:rowOff>31750</xdr:rowOff>
              </from>
              <to>
                <xdr:col>2</xdr:col>
                <xdr:colOff>806450</xdr:colOff>
                <xdr:row>30</xdr:row>
                <xdr:rowOff>0</xdr:rowOff>
              </to>
            </anchor>
          </controlPr>
        </control>
      </mc:Choice>
      <mc:Fallback>
        <control shapeId="1032" r:id="rId26" name="Control 8"/>
      </mc:Fallback>
    </mc:AlternateContent>
    <mc:AlternateContent xmlns:mc="http://schemas.openxmlformats.org/markup-compatibility/2006">
      <mc:Choice Requires="x14">
        <control shapeId="1031" r:id="rId28" name="Control 7">
          <controlPr defaultSize="0" r:id="rId29">
            <anchor moveWithCells="1">
              <from>
                <xdr:col>1</xdr:col>
                <xdr:colOff>336550</xdr:colOff>
                <xdr:row>29</xdr:row>
                <xdr:rowOff>31750</xdr:rowOff>
              </from>
              <to>
                <xdr:col>1</xdr:col>
                <xdr:colOff>838200</xdr:colOff>
                <xdr:row>29</xdr:row>
                <xdr:rowOff>298450</xdr:rowOff>
              </to>
            </anchor>
          </controlPr>
        </control>
      </mc:Choice>
      <mc:Fallback>
        <control shapeId="1031" r:id="rId28" name="Control 7"/>
      </mc:Fallback>
    </mc:AlternateContent>
    <mc:AlternateContent xmlns:mc="http://schemas.openxmlformats.org/markup-compatibility/2006">
      <mc:Choice Requires="x14">
        <control shapeId="1030" r:id="rId30" name="Control 6">
          <controlPr defaultSize="0" autoPict="0" r:id="rId31">
            <anchor moveWithCells="1">
              <from>
                <xdr:col>5</xdr:col>
                <xdr:colOff>552450</xdr:colOff>
                <xdr:row>26</xdr:row>
                <xdr:rowOff>6350</xdr:rowOff>
              </from>
              <to>
                <xdr:col>6</xdr:col>
                <xdr:colOff>508000</xdr:colOff>
                <xdr:row>26</xdr:row>
                <xdr:rowOff>381000</xdr:rowOff>
              </to>
            </anchor>
          </controlPr>
        </control>
      </mc:Choice>
      <mc:Fallback>
        <control shapeId="1030" r:id="rId30" name="Control 6"/>
      </mc:Fallback>
    </mc:AlternateContent>
    <mc:AlternateContent xmlns:mc="http://schemas.openxmlformats.org/markup-compatibility/2006">
      <mc:Choice Requires="x14">
        <control shapeId="1029" r:id="rId32" name="Control 5">
          <controlPr defaultSize="0" r:id="rId33">
            <anchor moveWithCells="1">
              <from>
                <xdr:col>4</xdr:col>
                <xdr:colOff>641350</xdr:colOff>
                <xdr:row>26</xdr:row>
                <xdr:rowOff>19050</xdr:rowOff>
              </from>
              <to>
                <xdr:col>5</xdr:col>
                <xdr:colOff>177800</xdr:colOff>
                <xdr:row>26</xdr:row>
                <xdr:rowOff>285750</xdr:rowOff>
              </to>
            </anchor>
          </controlPr>
        </control>
      </mc:Choice>
      <mc:Fallback>
        <control shapeId="1029" r:id="rId32" name="Control 5"/>
      </mc:Fallback>
    </mc:AlternateContent>
    <mc:AlternateContent xmlns:mc="http://schemas.openxmlformats.org/markup-compatibility/2006">
      <mc:Choice Requires="x14">
        <control shapeId="1028" r:id="rId34" name="Control 4">
          <controlPr defaultSize="0" autoPict="0" r:id="rId35">
            <anchor moveWithCells="1">
              <from>
                <xdr:col>2</xdr:col>
                <xdr:colOff>76200</xdr:colOff>
                <xdr:row>26</xdr:row>
                <xdr:rowOff>19050</xdr:rowOff>
              </from>
              <to>
                <xdr:col>2</xdr:col>
                <xdr:colOff>736600</xdr:colOff>
                <xdr:row>26</xdr:row>
                <xdr:rowOff>374650</xdr:rowOff>
              </to>
            </anchor>
          </controlPr>
        </control>
      </mc:Choice>
      <mc:Fallback>
        <control shapeId="1028" r:id="rId34" name="Control 4"/>
      </mc:Fallback>
    </mc:AlternateContent>
    <mc:AlternateContent xmlns:mc="http://schemas.openxmlformats.org/markup-compatibility/2006">
      <mc:Choice Requires="x14">
        <control shapeId="1027" r:id="rId36" name="Control 3">
          <controlPr defaultSize="0" r:id="rId37">
            <anchor moveWithCells="1">
              <from>
                <xdr:col>1</xdr:col>
                <xdr:colOff>336550</xdr:colOff>
                <xdr:row>26</xdr:row>
                <xdr:rowOff>19050</xdr:rowOff>
              </from>
              <to>
                <xdr:col>1</xdr:col>
                <xdr:colOff>749300</xdr:colOff>
                <xdr:row>26</xdr:row>
                <xdr:rowOff>285750</xdr:rowOff>
              </to>
            </anchor>
          </controlPr>
        </control>
      </mc:Choice>
      <mc:Fallback>
        <control shapeId="1027" r:id="rId36" name="Control 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19</vt:i4>
      </vt:variant>
    </vt:vector>
  </HeadingPairs>
  <TitlesOfParts>
    <vt:vector size="20" baseType="lpstr">
      <vt:lpstr>ATA</vt:lpstr>
      <vt:lpstr>ATA!Area_de_impressao</vt:lpstr>
      <vt:lpstr>ATA!Texto11</vt:lpstr>
      <vt:lpstr>ATA!Texto12</vt:lpstr>
      <vt:lpstr>ATA!Texto13</vt:lpstr>
      <vt:lpstr>ATA!Texto14</vt:lpstr>
      <vt:lpstr>ATA!Texto15</vt:lpstr>
      <vt:lpstr>ATA!Texto16</vt:lpstr>
      <vt:lpstr>ATA!Texto17</vt:lpstr>
      <vt:lpstr>ATA!Texto21</vt:lpstr>
      <vt:lpstr>ATA!Texto22</vt:lpstr>
      <vt:lpstr>ATA!Texto23</vt:lpstr>
      <vt:lpstr>ATA!Texto25</vt:lpstr>
      <vt:lpstr>ATA!Texto26</vt:lpstr>
      <vt:lpstr>ATA!Texto28</vt:lpstr>
      <vt:lpstr>ATA!Texto29</vt:lpstr>
      <vt:lpstr>ATA!Texto30</vt:lpstr>
      <vt:lpstr>ATA!Texto32</vt:lpstr>
      <vt:lpstr>ATA!Texto33</vt:lpstr>
      <vt:lpstr>ATA!Titulos_de_impressao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Rodrigues</dc:creator>
  <cp:lastModifiedBy>Aline Maria Ferreira</cp:lastModifiedBy>
  <cp:lastPrinted>2022-05-23T16:54:32Z</cp:lastPrinted>
  <dcterms:created xsi:type="dcterms:W3CDTF">2021-03-09T18:38:18Z</dcterms:created>
  <dcterms:modified xsi:type="dcterms:W3CDTF">2023-08-02T15:09:27Z</dcterms:modified>
</cp:coreProperties>
</file>