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roque\Desktop\André\CORREÇÃO DE REVISÃO\C40-47\"/>
    </mc:Choice>
  </mc:AlternateContent>
  <xr:revisionPtr revIDLastSave="0" documentId="13_ncr:1_{AB943E60-1485-404A-84FD-EF07B9B37452}" xr6:coauthVersionLast="47" xr6:coauthVersionMax="47" xr10:uidLastSave="{00000000-0000-0000-0000-000000000000}"/>
  <bookViews>
    <workbookView xWindow="-21720" yWindow="-120" windowWidth="21840" windowHeight="13020" firstSheet="1" activeTab="1" xr2:uid="{8BD60815-5388-482B-8EA6-178226335ADF}"/>
  </bookViews>
  <sheets>
    <sheet name="Planilha2" sheetId="7" state="hidden" r:id="rId1"/>
    <sheet name="Compressor" sheetId="1" r:id="rId2"/>
    <sheet name="Turbine" sheetId="3" r:id="rId3"/>
    <sheet name="Combustion" sheetId="6" r:id="rId4"/>
    <sheet name="GB Table 302" sheetId="2" r:id="rId5"/>
    <sheet name="GB Table 303" sheetId="9" r:id="rId6"/>
    <sheet name="Recebimento" sheetId="4" state="hidden" r:id="rId7"/>
    <sheet name="Planilha5" sheetId="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G8" i="3"/>
  <c r="G9" i="3"/>
  <c r="G10" i="3"/>
  <c r="G11" i="3"/>
  <c r="G12" i="3"/>
  <c r="G13" i="3"/>
  <c r="G14" i="3"/>
  <c r="G16" i="3"/>
  <c r="G17" i="3"/>
  <c r="G18" i="3"/>
  <c r="G19" i="3"/>
  <c r="G20" i="3"/>
  <c r="G21" i="3"/>
  <c r="G22" i="3"/>
  <c r="G23" i="3"/>
  <c r="F50" i="1"/>
  <c r="F42" i="1"/>
  <c r="F41" i="1"/>
  <c r="F33" i="1"/>
  <c r="F15" i="5"/>
  <c r="F13" i="5"/>
  <c r="F6" i="5"/>
  <c r="F4" i="5"/>
  <c r="F5" i="5"/>
  <c r="F3" i="5"/>
  <c r="G7" i="2"/>
  <c r="G8" i="2"/>
  <c r="G9" i="2"/>
  <c r="G10" i="2"/>
  <c r="G11" i="2"/>
  <c r="G12" i="2"/>
  <c r="G121" i="2"/>
  <c r="G122" i="2"/>
  <c r="G123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8" i="1"/>
  <c r="G13" i="1"/>
  <c r="G14" i="1"/>
  <c r="G15" i="1"/>
  <c r="G16" i="1"/>
  <c r="G17" i="1"/>
  <c r="G18" i="1"/>
  <c r="G19" i="1"/>
  <c r="G20" i="1"/>
  <c r="G11" i="1"/>
  <c r="G12" i="1"/>
  <c r="G9" i="1"/>
  <c r="G10" i="1"/>
</calcChain>
</file>

<file path=xl/sharedStrings.xml><?xml version="1.0" encoding="utf-8"?>
<sst xmlns="http://schemas.openxmlformats.org/spreadsheetml/2006/main" count="944" uniqueCount="392">
  <si>
    <t>Bearing ID</t>
  </si>
  <si>
    <t>Bearing OD</t>
  </si>
  <si>
    <t>Shaft OD</t>
  </si>
  <si>
    <t>Replace</t>
  </si>
  <si>
    <t>Repair</t>
  </si>
  <si>
    <t>Housing ID</t>
  </si>
  <si>
    <t>Bearing ID (Roller Set)</t>
  </si>
  <si>
    <t>Cage ID</t>
  </si>
  <si>
    <t>Inner Race ID</t>
  </si>
  <si>
    <t>Inner Race OD</t>
  </si>
  <si>
    <t>Bearing OD (Ball)</t>
  </si>
  <si>
    <t>Bearing OD (Roller)</t>
  </si>
  <si>
    <t>Cage OD</t>
  </si>
  <si>
    <t>Housing ID (std cage)</t>
  </si>
  <si>
    <t>Bearing ID (roller set)</t>
  </si>
  <si>
    <t>Shaft OD (inner race)</t>
  </si>
  <si>
    <t>Bearing Race ID</t>
  </si>
  <si>
    <t>Bearing Race OD</t>
  </si>
  <si>
    <t>Sleeve and Bearing Assembly OD</t>
  </si>
  <si>
    <t>Housing ID (Oil Film Dampening)</t>
  </si>
  <si>
    <t>Item</t>
  </si>
  <si>
    <t>MINIMUM NOMINAL DIMENSION [in]
Dimensão nominal mínima [in]</t>
  </si>
  <si>
    <t>MAXIMUM NOMINAL DIMENSION [in]
Dimensão nominal máxima [in]</t>
  </si>
  <si>
    <t>MEASURED DIMENSION [in]
Dimensão encontrada [in]</t>
  </si>
  <si>
    <t>PART CONDITION
Condição da peça</t>
  </si>
  <si>
    <t>No. 3</t>
  </si>
  <si>
    <t>No. 4</t>
  </si>
  <si>
    <t>ITEM
Item</t>
  </si>
  <si>
    <t>ACESSÓRIOS</t>
  </si>
  <si>
    <t>Turboprop Governor</t>
  </si>
  <si>
    <t>Rotary Pump</t>
  </si>
  <si>
    <t>Main Fuel Pump</t>
  </si>
  <si>
    <t>Fuel Gear Pump</t>
  </si>
  <si>
    <t>PMA</t>
  </si>
  <si>
    <t>Overspeed Governor</t>
  </si>
  <si>
    <t>PT Governor</t>
  </si>
  <si>
    <t>Wiring Harness</t>
  </si>
  <si>
    <t>EEC</t>
  </si>
  <si>
    <t>BOV</t>
  </si>
  <si>
    <t>COMPRESSOR SECTION INSPECTION</t>
  </si>
  <si>
    <t>Front Support</t>
  </si>
  <si>
    <t>Turbine Nozzle</t>
  </si>
  <si>
    <t>TURBINE SECTION INSPECTION</t>
  </si>
  <si>
    <t>Shroud Housing</t>
  </si>
  <si>
    <t>Diffuser Assembly</t>
  </si>
  <si>
    <t>Rear Support</t>
  </si>
  <si>
    <t>Impeller</t>
  </si>
  <si>
    <t>Scroll Assembly</t>
  </si>
  <si>
    <t>Air Tube Adapter</t>
  </si>
  <si>
    <t>Mount Assembly</t>
  </si>
  <si>
    <t>Oil Pressure Reducer</t>
  </si>
  <si>
    <t>Oil Seal and Mating Ring Seal</t>
  </si>
  <si>
    <t>Compressor Rotor Spline Adapter</t>
  </si>
  <si>
    <t>LH Threaded Special Spanner Nut</t>
  </si>
  <si>
    <t>Bearing Vibration Damper</t>
  </si>
  <si>
    <t>Front Bearing Housing</t>
  </si>
  <si>
    <t>Bleed Manifold</t>
  </si>
  <si>
    <t>Spur Adapter Gearshaft</t>
  </si>
  <si>
    <t>Condition</t>
  </si>
  <si>
    <t>Non-brazed joint indications in vane T.E. at inboard and outboard band</t>
  </si>
  <si>
    <t>Warped rear flange</t>
  </si>
  <si>
    <t>ID snap diameter</t>
  </si>
  <si>
    <t>Seal wear</t>
  </si>
  <si>
    <t>Wear on dia BG at teflon ring interface only</t>
  </si>
  <si>
    <t>Wear on aft seal mounting surface</t>
  </si>
  <si>
    <t>Wear on dia BG</t>
  </si>
  <si>
    <t>Internal Spline Wear</t>
  </si>
  <si>
    <t>Bore wear dia D</t>
  </si>
  <si>
    <t>Turbine Wheels and Blades</t>
  </si>
  <si>
    <t>Inspect and rework turbine wheels and blade tips in accordance with Figures 301 and 302</t>
  </si>
  <si>
    <t>No. 5 Bearing (Labyrinth)</t>
  </si>
  <si>
    <t>0.002</t>
  </si>
  <si>
    <t>0.003</t>
  </si>
  <si>
    <t>0.001</t>
  </si>
  <si>
    <t>0.008</t>
  </si>
  <si>
    <t>0.0015</t>
  </si>
  <si>
    <t>0.0025</t>
  </si>
  <si>
    <t>0.007</t>
  </si>
  <si>
    <t>0.013</t>
  </si>
  <si>
    <t>0.011</t>
  </si>
  <si>
    <t>0.0145</t>
  </si>
  <si>
    <t>0.0105</t>
  </si>
  <si>
    <t>0.012</t>
  </si>
  <si>
    <t>Curvic Couplings</t>
  </si>
  <si>
    <t>Gas Producer Turbine Special Inspection Criteria</t>
  </si>
  <si>
    <t>PT Special Inspection Criteria</t>
  </si>
  <si>
    <t>Support Assemblies</t>
  </si>
  <si>
    <t>Vertical and Horizontal Firewall Shields</t>
  </si>
  <si>
    <t>Turbine Oil Tubes and Oil Nozzle</t>
  </si>
  <si>
    <t>Miscellaneous Turbine Parts</t>
  </si>
  <si>
    <t>Measure axial distance DIM X to trailing edge of each airfoil at 2.879- 2.899 in. (73.13- 73.63 mm) radius.</t>
  </si>
  <si>
    <t>Bearing bore DIA B</t>
  </si>
  <si>
    <t>DIA RT</t>
  </si>
  <si>
    <t>DIM RG</t>
  </si>
  <si>
    <t>DIM C</t>
  </si>
  <si>
    <t>Surfaces A and AN</t>
  </si>
  <si>
    <t>DIM H</t>
  </si>
  <si>
    <t>DIM B</t>
  </si>
  <si>
    <t>Forward pilot DIA L</t>
  </si>
  <si>
    <t>DIA L O--Ring groove</t>
  </si>
  <si>
    <t>Aft flange</t>
  </si>
  <si>
    <t>DIM F</t>
  </si>
  <si>
    <t>DIA AM</t>
  </si>
  <si>
    <t>Sump cover pilot bore wear. (Dia S, Figure 315)</t>
  </si>
  <si>
    <t>Flange parallelism</t>
  </si>
  <si>
    <t>Outer Flange wear</t>
  </si>
  <si>
    <t>2nd--stage nozzle locating face</t>
  </si>
  <si>
    <t>Outer flange wear</t>
  </si>
  <si>
    <t>Tang slot width</t>
  </si>
  <si>
    <t>Nozzle mounting flange</t>
  </si>
  <si>
    <t>Vertical mounting pads</t>
  </si>
  <si>
    <t>COMBUSTION SECTION</t>
  </si>
  <si>
    <t>Outer Combustion Case</t>
  </si>
  <si>
    <t>Combustion Liner</t>
  </si>
  <si>
    <t>Compressor Discharge Air Tube</t>
  </si>
  <si>
    <t>Burner Drain Valve</t>
  </si>
  <si>
    <t>POWER AND ACCESSORY GEARBOX</t>
  </si>
  <si>
    <t>Gearbox Housing</t>
  </si>
  <si>
    <t>Gearbox Cover</t>
  </si>
  <si>
    <t>Expander Ring</t>
  </si>
  <si>
    <t>Magnetic Plug</t>
  </si>
  <si>
    <t>Oil Transfer Tube</t>
  </si>
  <si>
    <t>Gear</t>
  </si>
  <si>
    <t>Power train helical pinion</t>
  </si>
  <si>
    <t>Power train tach and PMA spur gearshaf</t>
  </si>
  <si>
    <t>Power takeoff helical gearshaft (70)</t>
  </si>
  <si>
    <t>Power takeoff helical gearshaft (37)</t>
  </si>
  <si>
    <t>Power takeoff helical gearshaft (79)</t>
  </si>
  <si>
    <t>Power train idler spur gear</t>
  </si>
  <si>
    <t>Generator idler gearshaft</t>
  </si>
  <si>
    <t>Starter--generator gearshaft</t>
  </si>
  <si>
    <t>HMU and oil pump gearshaft</t>
  </si>
  <si>
    <t>26 teeth idler spur gearshaft</t>
  </si>
  <si>
    <t>Centrifugal breather and idler spur gearshaft (86)</t>
  </si>
  <si>
    <t>Centrifugal breather and idler spur gearshaft (26)</t>
  </si>
  <si>
    <t>77 teeth idler spur gearshaft</t>
  </si>
  <si>
    <t>Adapter spur gearshaft</t>
  </si>
  <si>
    <t>13-18</t>
  </si>
  <si>
    <t>19-21</t>
  </si>
  <si>
    <t>22-24</t>
  </si>
  <si>
    <t>25-27</t>
  </si>
  <si>
    <t>29-34</t>
  </si>
  <si>
    <t>35-37</t>
  </si>
  <si>
    <t>Third-stage blade tip</t>
  </si>
  <si>
    <t>Fourth-stage wheel knives</t>
  </si>
  <si>
    <t>First-stage blade tip (C40, C47)</t>
  </si>
  <si>
    <t>Second-stage blade tip</t>
  </si>
  <si>
    <t>First-stage blade tip (C30R/3)</t>
  </si>
  <si>
    <t>Serviceable Limit [in]</t>
  </si>
  <si>
    <t>0,0000L-0,0010T</t>
  </si>
  <si>
    <t>Repairable Limit [in]</t>
  </si>
  <si>
    <t>Final Condition</t>
  </si>
  <si>
    <t>Measured dimension</t>
  </si>
  <si>
    <t>1,3742R</t>
  </si>
  <si>
    <t>3,4507D</t>
  </si>
  <si>
    <t>4,0433R</t>
  </si>
  <si>
    <t>4,5517D</t>
  </si>
  <si>
    <t>2,9218R</t>
  </si>
  <si>
    <t>7,4383D</t>
  </si>
  <si>
    <t>1,2357R</t>
  </si>
  <si>
    <t>3,0682R</t>
  </si>
  <si>
    <t>2,8895D</t>
  </si>
  <si>
    <t>1,1606R</t>
  </si>
  <si>
    <t>0,9106R</t>
  </si>
  <si>
    <t>2,4734R</t>
  </si>
  <si>
    <t>1,7585D</t>
  </si>
  <si>
    <t>5,5146D</t>
  </si>
  <si>
    <t>1,7433D</t>
  </si>
  <si>
    <t>DIA M</t>
  </si>
  <si>
    <t>Gear and Gearshaft Inspection Limits</t>
  </si>
  <si>
    <t>Min [in]</t>
  </si>
  <si>
    <t>Seal journal wear</t>
  </si>
  <si>
    <t>Min 1,038
Max 1,042</t>
  </si>
  <si>
    <t>Fourth stage nozzle locating face</t>
  </si>
  <si>
    <t xml:space="preserve">Min 2,526
Max 2,538 </t>
  </si>
  <si>
    <t>Min 0,056
Max 0,600</t>
  </si>
  <si>
    <t>Min 0,266
Max 0,274</t>
  </si>
  <si>
    <t>Min 8,163
Max 8,173</t>
  </si>
  <si>
    <t>Min 1,446
Max 1,450</t>
  </si>
  <si>
    <t>Min 4,972
Max 4,976</t>
  </si>
  <si>
    <t>Min 0,105
Max 0,110</t>
  </si>
  <si>
    <t>Min 0,299
Max 0,301</t>
  </si>
  <si>
    <t>Min 9,360
Max 9,366</t>
  </si>
  <si>
    <t>First stage Turbine Nozzle Shield</t>
  </si>
  <si>
    <t>Splined Adapter
Wall thickness forward of internal splines (at internal spline relief).</t>
  </si>
  <si>
    <t>Turbine Tie Bolt
Stretched tie bolt (in the free state)</t>
  </si>
  <si>
    <t>Turbine Tie Bolt
Worn or fretted mutes</t>
  </si>
  <si>
    <t>Splined Adapter
Evidence of fretting or wear of internal pilot dia</t>
  </si>
  <si>
    <t>Power Turbine Oil Sump Cover
Pilot dia</t>
  </si>
  <si>
    <t>Power Turbine Outer Shaft
Scuffing wear on OD</t>
  </si>
  <si>
    <t>Min 0,300</t>
  </si>
  <si>
    <t>Min 0,070</t>
  </si>
  <si>
    <t>(1)
Front (No. 1)</t>
  </si>
  <si>
    <t>(3)
Pinion (2 1/2) Outer Race and Rollers</t>
  </si>
  <si>
    <t>(4)
Pinion (2 1/2) Inner Race</t>
  </si>
  <si>
    <t>(2)
Rear (No. 2)</t>
  </si>
  <si>
    <t>AREA
Área</t>
  </si>
  <si>
    <t>AREA CONDITION
Condição da área</t>
  </si>
  <si>
    <t>PART FINAL CONDITION
Condição final da peça</t>
  </si>
  <si>
    <t>-</t>
  </si>
  <si>
    <t>CONDITION
Condição</t>
  </si>
  <si>
    <t>SERVICEABLE LIMIT [in]
Limite de serviço [pol]</t>
  </si>
  <si>
    <t>REPAIRABLE LIMIT [in]
Limite de reparo [pol]</t>
  </si>
  <si>
    <t>MINIMUM NOMINAL DIMENSION [in]
Dimensão nominal mínima [pol]</t>
  </si>
  <si>
    <t>MAXIMUM NOMINAL DIMENSION [in]
Dimensão nominal máxima [pol]</t>
  </si>
  <si>
    <t>MEASURED DIMENSION [in]
Dimensão encontrada [pol]</t>
  </si>
  <si>
    <t>(25)
PT Rear (No. 6)</t>
  </si>
  <si>
    <t>(26)
G.P. Front Outer Race &amp; Rollers (No. 7)</t>
  </si>
  <si>
    <t>(27)
G.P. Front Inner Race</t>
  </si>
  <si>
    <t>(28)
G.P. Rear (No. 8)</t>
  </si>
  <si>
    <t>TURBINE BEARINGS
REFER TO OHM CSP22001 72-00-00 ENGINE FITS AND CLEARANCES
Rolamentos da turbina
Referir-se ao Manual de Overhaul 72-00-00 ENGINE FITS AND CLEARANCES</t>
  </si>
  <si>
    <t>4--5</t>
  </si>
  <si>
    <t>9--12</t>
  </si>
  <si>
    <t>SEAL NO.
Número do Selo</t>
  </si>
  <si>
    <t>DIAMETER [in]
Diâmetro [in]</t>
  </si>
  <si>
    <t>RADIAL [in]
Radial [in]</t>
  </si>
  <si>
    <t xml:space="preserve">MAXIMUM AVERAGE A [in]
Média máxima da dimensão A [in] </t>
  </si>
  <si>
    <t>TURBINE SECTION
REFER TO OHM CSP22001: 72-50-00 TURBINE SECTION - INSPECTION/CHECK
Seção de Turbina
Referir-se ao Manual de Overhaul: 72-50-00 TURBINE SECTION - INSPECTION/CHECK</t>
  </si>
  <si>
    <t>COMPRESSOR SECTION INSPECTION
REFER TO OHM: 72-30-00 COMPRESSOR SECTION - INSPECTION/CHECK
Inspeção da seção de compressão
Referir-se ao Manual de Overhaul: 72-00-00 COMPRESSOR SECTION - INSPECTION/CHECK</t>
  </si>
  <si>
    <t>COMPRESSOR BEARINGS
REFER TO OHM CSP22001: 72-00-00 ENGINE FITS AND CLEARANCES
Rolamentos do compressor
Referir-se ao Manual de Overhaul: 72-00-00 ENGINE FITS AND CLEARANCES</t>
  </si>
  <si>
    <t>(5)
Drive (No. 3 and 4) Bearings</t>
  </si>
  <si>
    <t>(6)
T/M Forward Bearing</t>
  </si>
  <si>
    <t>(7) T/M Thrust Bearing</t>
  </si>
  <si>
    <t>(8) T/M Rear Bearing</t>
  </si>
  <si>
    <t>(9) PTO Forward Bearing</t>
  </si>
  <si>
    <t>(10)
PTO Thrust Bearing</t>
  </si>
  <si>
    <t>(11) PTO Thrust Bearing</t>
  </si>
  <si>
    <t>(12) HMU Front Bearing</t>
  </si>
  <si>
    <t>(13) HMU Rear Bearing</t>
  </si>
  <si>
    <t>(14) Starter-Generator
Bearing</t>
  </si>
  <si>
    <t>(15) Front Generator Idler Bearing</t>
  </si>
  <si>
    <t>(16) Rear Generator Idler Bearing</t>
  </si>
  <si>
    <t>(17) P.T. Tach/PMA Front Bearing</t>
  </si>
  <si>
    <t>(18) P.T. Tach/PMA Rear Bearing</t>
  </si>
  <si>
    <t>(19) 77 Teeth Idler Spur Gearshaft Front</t>
  </si>
  <si>
    <t>(20) 77 Teeth Idler Spur Gearshaft Rear</t>
  </si>
  <si>
    <t>(21) Centrifugal Breather Front</t>
  </si>
  <si>
    <t>(22) Centrifugal Breather Rear</t>
  </si>
  <si>
    <t>(24) PT Front (No. 5)</t>
  </si>
  <si>
    <t>(23) 26 Teeth Idler Spur Gearshaft (2 Bearings)</t>
  </si>
  <si>
    <t>Pinion gear wear - end face contact with P.T. shaft</t>
  </si>
  <si>
    <t>T/M helical gear - shaft (107)</t>
  </si>
  <si>
    <t>T/M helical gear - shaft (42)</t>
  </si>
  <si>
    <t>T/M helical gear - shaft (75)</t>
  </si>
  <si>
    <t xml:space="preserve">COMBUSTION SECTION
REFER TO OHM CSP22001: 72-40-00 
Seção de combustão
Referir-se ao Manual de Overhaul: 72-40-00 </t>
  </si>
  <si>
    <t>PT6A-42A</t>
  </si>
  <si>
    <t>FUEL CONTROL UNIT</t>
  </si>
  <si>
    <t>PT6A-114,A,-116,-135,-21,-36,-41,-42,-60A,-65AG,AR,B,R,-66,-67,R</t>
  </si>
  <si>
    <t>FLOW DIVIDER VALVE</t>
  </si>
  <si>
    <t>HONEYWELL</t>
  </si>
  <si>
    <t>PT6A, PT6T series</t>
  </si>
  <si>
    <t>FLOW DIVIDER &amp; DUMP VALVE</t>
  </si>
  <si>
    <t>GOODRICH</t>
  </si>
  <si>
    <t>PT6A series</t>
  </si>
  <si>
    <t xml:space="preserve">HONEYWELL </t>
  </si>
  <si>
    <t>CMM</t>
  </si>
  <si>
    <t>HWL73-20-35</t>
  </si>
  <si>
    <t>HWL73-10-01</t>
  </si>
  <si>
    <t>LUCA73-10-01</t>
  </si>
  <si>
    <t>LUCA73-10-11</t>
  </si>
  <si>
    <t>LUCA73-10-17</t>
  </si>
  <si>
    <t>A210507</t>
  </si>
  <si>
    <t>PT6A-135A</t>
  </si>
  <si>
    <t>GOVERNOR ASSEMBLY, OVERSPEED</t>
  </si>
  <si>
    <t>WOODWARD</t>
  </si>
  <si>
    <t>WG61-20-37</t>
  </si>
  <si>
    <t>OIL TO FUEL HEATER</t>
  </si>
  <si>
    <t>STEWART WARNER</t>
  </si>
  <si>
    <t>SW73-10-03</t>
  </si>
  <si>
    <t>SW73-10-04</t>
  </si>
  <si>
    <t>SW73-10-05</t>
  </si>
  <si>
    <t>OIL TO FUEL HEATER ASSY</t>
  </si>
  <si>
    <t>SW73-10-01</t>
  </si>
  <si>
    <t>01R3112713-</t>
  </si>
  <si>
    <t>01R3114575-</t>
  </si>
  <si>
    <t>COMPRESSOR BLEED VALVE</t>
  </si>
  <si>
    <t>PWC</t>
  </si>
  <si>
    <t>PWC3049726(75-30-04)</t>
  </si>
  <si>
    <t>OHM</t>
  </si>
  <si>
    <t>APPLICABLE OHM</t>
  </si>
  <si>
    <t>1st Stg Turbine Wheel and Blades</t>
  </si>
  <si>
    <t>2nd Stg Turbine Wheel and Blades</t>
  </si>
  <si>
    <t>3rd Stg Turbine Wheel and Blades</t>
  </si>
  <si>
    <t>4th Stg Turbine Wheel and Blades</t>
  </si>
  <si>
    <t>EXAUSTAO 1-18</t>
  </si>
  <si>
    <t>PT 19-37</t>
  </si>
  <si>
    <t>GP 38-50</t>
  </si>
  <si>
    <t>3D</t>
  </si>
  <si>
    <t>GEAR PD LIMITS</t>
  </si>
  <si>
    <t xml:space="preserve"> </t>
  </si>
  <si>
    <t>Mounting flange flatness surface B</t>
  </si>
  <si>
    <t>MEDE</t>
  </si>
  <si>
    <t>Spline F</t>
  </si>
  <si>
    <t>Spline G</t>
  </si>
  <si>
    <t>Exhaust Support</t>
  </si>
  <si>
    <t>Power Turbine Support</t>
  </si>
  <si>
    <t>Tang slot wear</t>
  </si>
  <si>
    <t>2nd stage nozzle locating face</t>
  </si>
  <si>
    <t>Gas Producer Turbine Support</t>
  </si>
  <si>
    <t xml:space="preserve">0,090 aft flange and forward flange </t>
  </si>
  <si>
    <t>PART CONDITION
Condição da part</t>
  </si>
  <si>
    <t>DIA. A</t>
  </si>
  <si>
    <t>DIA. ALOJAMENTO ROL #1</t>
  </si>
  <si>
    <t>DIA. C</t>
  </si>
  <si>
    <t>DIM. B-D</t>
  </si>
  <si>
    <t>5,909" - 5,911"</t>
  </si>
  <si>
    <t>1,184" - 1,186"</t>
  </si>
  <si>
    <t>1,327" - 1,328"</t>
  </si>
  <si>
    <t>1,836" - 1,840"</t>
  </si>
  <si>
    <t>DIA. FRONT</t>
  </si>
  <si>
    <t>PARALELISMO DAS FLANGES</t>
  </si>
  <si>
    <t>0,002" MÁX.</t>
  </si>
  <si>
    <t>DIM. FLANGES</t>
  </si>
  <si>
    <t>ESPESSURA FLANGE INF.</t>
  </si>
  <si>
    <t>0,069" - 0,091"</t>
  </si>
  <si>
    <t>OD SNAP DIA.</t>
  </si>
  <si>
    <t>10,199" - 10,200"</t>
  </si>
  <si>
    <t>10,202" MAX.</t>
  </si>
  <si>
    <t>Seal wear (P/N: 23055455)</t>
  </si>
  <si>
    <t>Seal wear (P/N: 23064593)</t>
  </si>
  <si>
    <t>DIA. ALOJAMENTO ROL. #2</t>
  </si>
  <si>
    <t>2,8346" - 2,8351"</t>
  </si>
  <si>
    <t>0,9850" - 09855"</t>
  </si>
  <si>
    <t>ROTATING SEAL LARGE</t>
  </si>
  <si>
    <t>6,306" - 6,307"</t>
  </si>
  <si>
    <t>1,2088" - 1,2092"</t>
  </si>
  <si>
    <t>ROTATING SEAL</t>
  </si>
  <si>
    <t>OD SHAFT ROTATING SEAL SMALL</t>
  </si>
  <si>
    <t xml:space="preserve">ID SHAFT </t>
  </si>
  <si>
    <t>0,0025 - 0,0035</t>
  </si>
  <si>
    <t>OD CLEARANCE WITH REAR SUPPORT (1,561")</t>
  </si>
  <si>
    <t>5,591" - 5,601"</t>
  </si>
  <si>
    <t>0,004"</t>
  </si>
  <si>
    <t>THICKNESS</t>
  </si>
  <si>
    <t>0,209" MIN</t>
  </si>
  <si>
    <t>Dim A (FICHA DE MEDIDAS)</t>
  </si>
  <si>
    <t>0,8998"</t>
  </si>
  <si>
    <t>0,9296"</t>
  </si>
  <si>
    <t>GEAR</t>
  </si>
  <si>
    <t>1,4397"</t>
  </si>
  <si>
    <t>Wear on outer sidesof saddle protrusions</t>
  </si>
  <si>
    <t>lip thickness</t>
  </si>
  <si>
    <t>0.010 in. (0.25 mm) min</t>
  </si>
  <si>
    <t>0.359 in (9.12 mm) min</t>
  </si>
  <si>
    <t>Wear an outer sidesof saddleprotrusions.</t>
  </si>
  <si>
    <t>0.010 in.(0.25 mm) minimum</t>
  </si>
  <si>
    <t>Larger Saddles: 
0.291 in.(5.56 mm) minimum</t>
  </si>
  <si>
    <t>Smaller Saddles:
0.217 in. (5.51 mm)minimum</t>
  </si>
  <si>
    <t>0.010 in. (0.25 mm)minimum</t>
  </si>
  <si>
    <t>tridimensional</t>
  </si>
  <si>
    <t>todas dimensões</t>
  </si>
  <si>
    <t>Damper groove alignment</t>
  </si>
  <si>
    <t>not greater than 0.002 in.(0.05 mm)</t>
  </si>
  <si>
    <t>not greater than 0.001 in.(0.03 mm)</t>
  </si>
  <si>
    <t>Bearing bore alignment</t>
  </si>
  <si>
    <t>0,004 (0.10 mm) max</t>
  </si>
  <si>
    <t>0.379 in. (9.63 mm)max. Width</t>
  </si>
  <si>
    <t>not greater than0.002 in. (0.05 mm)</t>
  </si>
  <si>
    <t>0.002 in. (0.05 mm) max. difference with respect toeach other</t>
  </si>
  <si>
    <t>0.6476 (16.449) MAX. DIM. ALLOWED WHEN MEASURED BETWEEN TWO 0.054 (1.37) DIA</t>
  </si>
  <si>
    <t>0.9296(23.612)MIN.DIM.ALLOWED WHEN MEASURE OVER TWO 0.060 (1.52) DIA</t>
  </si>
  <si>
    <t>SPLINE ADAPTER
INTERNAL SPLINE</t>
  </si>
  <si>
    <t>SPLINE ADAPTER
EXTERNAL SPLINE</t>
  </si>
  <si>
    <t>7,400 max</t>
  </si>
  <si>
    <t>0,0000L - 0,0010T (WITH ADAPTER)</t>
  </si>
  <si>
    <t>Third-stage Turbine Nozzle Shield</t>
  </si>
  <si>
    <t>Lip thickness</t>
  </si>
  <si>
    <t>Wear an outer sidesof saddle protrusions.</t>
  </si>
  <si>
    <t>HMU andoil pump gearshaft</t>
  </si>
  <si>
    <t>Centrifugal breather and idler spur gearshaft 86 teeth</t>
  </si>
  <si>
    <t>Centrifugal breather and idler spur gearshaft 26 teeth</t>
  </si>
  <si>
    <t>Starter-generator gearshaft</t>
  </si>
  <si>
    <t>T/M helical gearshaft 107 teeth</t>
  </si>
  <si>
    <t>T/M helical gearshaft 42 teeth</t>
  </si>
  <si>
    <t>T/M helical gearshaft 75 teeth</t>
  </si>
  <si>
    <t>Power takeoff helical gearshaft 70 teeth</t>
  </si>
  <si>
    <t>Power takeoff helical gearshaft 37 teeth</t>
  </si>
  <si>
    <t>Power takeoff helical gearshaft 79 teeth</t>
  </si>
  <si>
    <t>Power train tachand PMA spur gearshaft</t>
  </si>
  <si>
    <t>ITEM</t>
  </si>
  <si>
    <t>Over Pin
[in]</t>
  </si>
  <si>
    <t>Pin Dia
[in]</t>
  </si>
  <si>
    <t>REGISTRO</t>
  </si>
  <si>
    <t>REVISÃO</t>
  </si>
  <si>
    <t>REVISION</t>
  </si>
  <si>
    <t>FICHA DE SERVIÇOS</t>
  </si>
  <si>
    <t>SERVICE SHEET</t>
  </si>
  <si>
    <r>
      <t xml:space="preserve">CÓDIGO | </t>
    </r>
    <r>
      <rPr>
        <b/>
        <i/>
        <sz val="9"/>
        <color theme="1"/>
        <rFont val="Calibri"/>
        <family val="2"/>
        <scheme val="minor"/>
      </rPr>
      <t>CODE</t>
    </r>
  </si>
  <si>
    <t>MODELO</t>
  </si>
  <si>
    <t>MODEL</t>
  </si>
  <si>
    <t>M250-C47B</t>
  </si>
  <si>
    <t>FS.1088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</si>
</sst>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"/>
    <numFmt numFmtId="166" formatCode="0.0000"/>
    <numFmt numFmtId="167" formatCode="#,##0.000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4" fillId="0" borderId="0"/>
    <xf numFmtId="0" fontId="5" fillId="3" borderId="0"/>
    <xf numFmtId="0" fontId="5" fillId="4" borderId="0"/>
    <xf numFmtId="0" fontId="4" fillId="5" borderId="0"/>
    <xf numFmtId="0" fontId="6" fillId="6" borderId="0"/>
    <xf numFmtId="0" fontId="7" fillId="7" borderId="0"/>
    <xf numFmtId="0" fontId="8" fillId="0" borderId="0"/>
    <xf numFmtId="0" fontId="9" fillId="8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9" borderId="0"/>
    <xf numFmtId="0" fontId="15" fillId="9" borderId="11"/>
    <xf numFmtId="0" fontId="3" fillId="0" borderId="0"/>
    <xf numFmtId="0" fontId="3" fillId="0" borderId="0"/>
    <xf numFmtId="0" fontId="6" fillId="0" borderId="0"/>
  </cellStyleXfs>
  <cellXfs count="28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166" fontId="0" fillId="0" borderId="3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" xfId="0" applyFont="1" applyBorder="1" applyAlignment="1">
      <alignment horizontal="center" wrapText="1"/>
    </xf>
    <xf numFmtId="49" fontId="21" fillId="0" borderId="1" xfId="0" applyNumberFormat="1" applyFont="1" applyBorder="1" applyAlignment="1">
      <alignment horizontal="center" wrapText="1"/>
    </xf>
    <xf numFmtId="49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wrapText="1"/>
    </xf>
    <xf numFmtId="16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24" fillId="0" borderId="9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0" fillId="0" borderId="46" xfId="0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24" fillId="0" borderId="4" xfId="0" applyFont="1" applyBorder="1" applyAlignment="1">
      <alignment horizontal="center" vertical="top"/>
    </xf>
    <xf numFmtId="0" fontId="25" fillId="0" borderId="14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166" fontId="0" fillId="0" borderId="32" xfId="0" applyNumberFormat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2" fontId="17" fillId="0" borderId="32" xfId="0" applyNumberFormat="1" applyFont="1" applyBorder="1" applyAlignment="1">
      <alignment horizont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/>
    </xf>
    <xf numFmtId="16" fontId="1" fillId="0" borderId="27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center" vertical="center" wrapText="1"/>
    </xf>
    <xf numFmtId="167" fontId="0" fillId="0" borderId="32" xfId="0" applyNumberFormat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2" fontId="2" fillId="2" borderId="44" xfId="0" applyNumberFormat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66" fontId="1" fillId="0" borderId="27" xfId="0" applyNumberFormat="1" applyFont="1" applyBorder="1" applyAlignment="1">
      <alignment horizontal="center" vertical="center" wrapText="1"/>
    </xf>
    <xf numFmtId="166" fontId="1" fillId="0" borderId="29" xfId="0" applyNumberFormat="1" applyFont="1" applyBorder="1" applyAlignment="1">
      <alignment horizontal="center" vertical="center" wrapText="1"/>
    </xf>
    <xf numFmtId="166" fontId="0" fillId="0" borderId="32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32" xfId="0" applyBorder="1" applyProtection="1"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 applyProtection="1">
      <alignment horizontal="center" vertical="center"/>
      <protection locked="0"/>
    </xf>
    <xf numFmtId="166" fontId="17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1" fillId="0" borderId="27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0" fillId="0" borderId="48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  <protection locked="0"/>
    </xf>
    <xf numFmtId="165" fontId="0" fillId="0" borderId="1" xfId="0" applyNumberFormat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 vertical="center"/>
      <protection locked="0"/>
    </xf>
    <xf numFmtId="166" fontId="0" fillId="0" borderId="32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wrapText="1"/>
      <protection locked="0"/>
    </xf>
    <xf numFmtId="0" fontId="0" fillId="0" borderId="53" xfId="0" applyBorder="1" applyAlignment="1" applyProtection="1">
      <alignment horizontal="center" wrapText="1"/>
      <protection locked="0"/>
    </xf>
    <xf numFmtId="0" fontId="1" fillId="0" borderId="2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" fillId="0" borderId="49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9" xfId="0" applyBorder="1" applyAlignment="1" applyProtection="1">
      <alignment horizontal="center" wrapText="1"/>
      <protection locked="0"/>
    </xf>
    <xf numFmtId="0" fontId="0" fillId="0" borderId="38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2" fontId="2" fillId="2" borderId="50" xfId="0" applyNumberFormat="1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51" xfId="0" applyNumberFormat="1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52" xfId="0" applyBorder="1" applyAlignment="1" applyProtection="1">
      <alignment horizontal="center" vertical="center"/>
      <protection locked="0"/>
    </xf>
    <xf numFmtId="0" fontId="1" fillId="0" borderId="46" xfId="0" applyFont="1" applyBorder="1" applyAlignment="1">
      <alignment horizontal="center" vertical="center" wrapText="1"/>
    </xf>
    <xf numFmtId="0" fontId="0" fillId="0" borderId="37" xfId="0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25" fillId="0" borderId="14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6" xfId="0" applyFont="1" applyBorder="1" applyAlignment="1">
      <alignment horizontal="center" vertical="top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47" xfId="0" applyFont="1" applyBorder="1" applyAlignment="1">
      <alignment horizontal="center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28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23" fillId="0" borderId="45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2" fillId="2" borderId="40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53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54" xfId="0" applyBorder="1" applyAlignment="1" applyProtection="1">
      <alignment horizontal="center"/>
      <protection locked="0"/>
    </xf>
    <xf numFmtId="0" fontId="2" fillId="2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33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  <protection locked="0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5" fillId="0" borderId="5" xfId="0" applyFont="1" applyBorder="1" applyAlignment="1">
      <alignment horizontal="center" vertical="top"/>
    </xf>
    <xf numFmtId="0" fontId="25" fillId="0" borderId="12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6" fontId="0" fillId="0" borderId="32" xfId="0" applyNumberFormat="1" applyBorder="1" applyAlignment="1" applyProtection="1">
      <alignment horizontal="center" vertical="center"/>
      <protection locked="0"/>
    </xf>
    <xf numFmtId="166" fontId="0" fillId="0" borderId="37" xfId="0" applyNumberFormat="1" applyBorder="1" applyAlignment="1" applyProtection="1">
      <alignment horizontal="center" vertical="center"/>
      <protection locked="0"/>
    </xf>
    <xf numFmtId="166" fontId="0" fillId="0" borderId="1" xfId="0" applyNumberFormat="1" applyBorder="1" applyAlignment="1" applyProtection="1">
      <alignment horizontal="center" vertical="center"/>
      <protection locked="0"/>
    </xf>
    <xf numFmtId="166" fontId="0" fillId="0" borderId="52" xfId="0" applyNumberFormat="1" applyBorder="1" applyAlignment="1" applyProtection="1">
      <alignment horizontal="center" vertical="center"/>
      <protection locked="0"/>
    </xf>
    <xf numFmtId="0" fontId="2" fillId="2" borderId="4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19">
    <cellStyle name="Accent" xfId="2" xr:uid="{29134868-1169-4673-97A3-44E88AF1858A}"/>
    <cellStyle name="Accent 1" xfId="3" xr:uid="{81BF9388-7E85-400C-B975-0A92F6E8B284}"/>
    <cellStyle name="Accent 2" xfId="4" xr:uid="{3F3A7F92-2B2D-42B8-8EB4-E4DD201B39EE}"/>
    <cellStyle name="Accent 3" xfId="5" xr:uid="{732647B4-BBB9-489A-983E-C0D2FA4FB5C2}"/>
    <cellStyle name="Bad" xfId="6" xr:uid="{B4EBBD9C-7DFE-4DA6-A0B6-84D234074B8E}"/>
    <cellStyle name="Error" xfId="7" xr:uid="{59165790-9439-4BA8-97D3-8C068D129B31}"/>
    <cellStyle name="Footnote" xfId="8" xr:uid="{FA2732D2-6CE1-4C8E-8B46-E32D8D08312D}"/>
    <cellStyle name="Good" xfId="9" xr:uid="{A8876B20-34D4-46A4-AA36-0A4FE09C52C8}"/>
    <cellStyle name="Heading (user)" xfId="10" xr:uid="{1450FDA4-0CD9-4C18-8776-3265F8A835DE}"/>
    <cellStyle name="Heading 1" xfId="11" xr:uid="{BA688D93-3724-4B24-AA3A-712191F908DE}"/>
    <cellStyle name="Heading 2" xfId="12" xr:uid="{20FAF2A0-35AE-4C5B-B133-A38889D42A32}"/>
    <cellStyle name="Hyperlink" xfId="13" xr:uid="{EF5B5651-C5FD-40CF-80FE-5EB93BB11B8F}"/>
    <cellStyle name="Neutral" xfId="14" xr:uid="{183B217E-00AA-4BFE-98CC-D0CE03551583}"/>
    <cellStyle name="Normal" xfId="0" builtinId="0"/>
    <cellStyle name="Normal 2" xfId="1" xr:uid="{23F96201-67D5-42B5-96D0-D406B8E3FD0F}"/>
    <cellStyle name="Note" xfId="15" xr:uid="{9755C11C-0C0A-48E6-B157-1C10DF6E378F}"/>
    <cellStyle name="Status" xfId="16" xr:uid="{EFA27122-9344-40CC-AA9A-C589F65BDCC5}"/>
    <cellStyle name="Text" xfId="17" xr:uid="{D59B0935-C075-4A2E-A09F-65FEC3AB372F}"/>
    <cellStyle name="Warning" xfId="18" xr:uid="{BB8A5110-A494-4523-8DB0-C71836CCFD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0</xdr:row>
      <xdr:rowOff>0</xdr:rowOff>
    </xdr:from>
    <xdr:to>
      <xdr:col>0</xdr:col>
      <xdr:colOff>1552576</xdr:colOff>
      <xdr:row>2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7041E4-2001-46A0-A3E8-29B5CC88B3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1095376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0</xdr:rowOff>
    </xdr:from>
    <xdr:to>
      <xdr:col>0</xdr:col>
      <xdr:colOff>1409701</xdr:colOff>
      <xdr:row>2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A1929B3-F1A5-4B23-A68D-5A1AD110621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1095376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0</xdr:col>
      <xdr:colOff>1038225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C78E0E-0BED-4EEC-ACEC-CC9FA338BF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1028700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9525</xdr:rowOff>
    </xdr:from>
    <xdr:to>
      <xdr:col>0</xdr:col>
      <xdr:colOff>1733551</xdr:colOff>
      <xdr:row>2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2D27325-486E-4CF4-A5AD-AB77847963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9525"/>
          <a:ext cx="1095376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0</xdr:rowOff>
    </xdr:from>
    <xdr:to>
      <xdr:col>0</xdr:col>
      <xdr:colOff>1409701</xdr:colOff>
      <xdr:row>2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7C27A2D-38B6-47DB-AFA0-1997030E77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1095376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CDF6C-5BFC-4FE2-84EE-AAA5DF371CE5}">
  <dimension ref="A1:G19"/>
  <sheetViews>
    <sheetView workbookViewId="0">
      <selection activeCell="A13" sqref="A13:F19"/>
    </sheetView>
  </sheetViews>
  <sheetFormatPr defaultRowHeight="15"/>
  <cols>
    <col min="1" max="1" width="10.5703125" bestFit="1" customWidth="1"/>
    <col min="2" max="2" width="42.42578125" customWidth="1"/>
    <col min="3" max="3" width="29.42578125" bestFit="1" customWidth="1"/>
    <col min="4" max="4" width="12.7109375" bestFit="1" customWidth="1"/>
    <col min="6" max="6" width="13.140625" bestFit="1" customWidth="1"/>
  </cols>
  <sheetData>
    <row r="1" spans="1:7" ht="15" customHeight="1">
      <c r="A1" s="44">
        <v>4138010</v>
      </c>
      <c r="B1" s="45" t="s">
        <v>245</v>
      </c>
      <c r="C1" s="46" t="s">
        <v>246</v>
      </c>
      <c r="D1" s="46" t="s">
        <v>254</v>
      </c>
      <c r="E1" s="46" t="s">
        <v>255</v>
      </c>
      <c r="F1" s="46" t="s">
        <v>256</v>
      </c>
    </row>
    <row r="2" spans="1:7" ht="15" customHeight="1">
      <c r="A2" s="44">
        <v>4138014</v>
      </c>
      <c r="B2" s="45" t="s">
        <v>245</v>
      </c>
      <c r="C2" s="46" t="s">
        <v>246</v>
      </c>
      <c r="D2" s="46" t="s">
        <v>254</v>
      </c>
      <c r="E2" s="46" t="s">
        <v>255</v>
      </c>
      <c r="F2" s="46" t="s">
        <v>256</v>
      </c>
    </row>
    <row r="3" spans="1:7" ht="25.5">
      <c r="A3" s="44">
        <v>3244801</v>
      </c>
      <c r="B3" s="45" t="s">
        <v>247</v>
      </c>
      <c r="C3" s="46" t="s">
        <v>248</v>
      </c>
      <c r="D3" s="46" t="s">
        <v>249</v>
      </c>
      <c r="E3" s="46" t="s">
        <v>255</v>
      </c>
      <c r="F3" s="46" t="s">
        <v>257</v>
      </c>
      <c r="G3" s="49"/>
    </row>
    <row r="4" spans="1:7">
      <c r="A4" s="44">
        <v>25536</v>
      </c>
      <c r="B4" s="47" t="s">
        <v>250</v>
      </c>
      <c r="C4" s="48" t="s">
        <v>251</v>
      </c>
      <c r="D4" s="48" t="s">
        <v>252</v>
      </c>
      <c r="E4" s="48" t="s">
        <v>255</v>
      </c>
      <c r="F4" s="48" t="s">
        <v>258</v>
      </c>
    </row>
    <row r="5" spans="1:7">
      <c r="A5" s="44">
        <v>25920</v>
      </c>
      <c r="B5" s="47" t="s">
        <v>253</v>
      </c>
      <c r="C5" s="48" t="s">
        <v>251</v>
      </c>
      <c r="D5" s="48" t="s">
        <v>252</v>
      </c>
      <c r="E5" s="48" t="s">
        <v>255</v>
      </c>
      <c r="F5" s="48" t="s">
        <v>259</v>
      </c>
    </row>
    <row r="6" spans="1:7">
      <c r="A6" s="44">
        <v>26035</v>
      </c>
      <c r="B6" s="47" t="s">
        <v>253</v>
      </c>
      <c r="C6" s="48" t="s">
        <v>251</v>
      </c>
      <c r="D6" s="48" t="s">
        <v>252</v>
      </c>
      <c r="E6" s="48" t="s">
        <v>255</v>
      </c>
      <c r="F6" s="48" t="s">
        <v>259</v>
      </c>
    </row>
    <row r="7" spans="1:7">
      <c r="A7" s="44">
        <v>26130</v>
      </c>
      <c r="B7" s="47" t="s">
        <v>253</v>
      </c>
      <c r="C7" s="48" t="s">
        <v>251</v>
      </c>
      <c r="D7" s="48" t="s">
        <v>252</v>
      </c>
      <c r="E7" s="48" t="s">
        <v>255</v>
      </c>
      <c r="F7" s="48" t="s">
        <v>260</v>
      </c>
    </row>
    <row r="8" spans="1:7" ht="25.5">
      <c r="A8" s="46" t="s">
        <v>261</v>
      </c>
      <c r="B8" s="45" t="s">
        <v>262</v>
      </c>
      <c r="C8" s="46" t="s">
        <v>263</v>
      </c>
      <c r="D8" s="46" t="s">
        <v>264</v>
      </c>
      <c r="E8" s="46" t="s">
        <v>255</v>
      </c>
      <c r="F8" s="46" t="s">
        <v>265</v>
      </c>
    </row>
    <row r="9" spans="1:7" ht="25.5">
      <c r="A9" s="44">
        <v>10552</v>
      </c>
      <c r="B9" s="45" t="s">
        <v>253</v>
      </c>
      <c r="C9" s="46" t="s">
        <v>266</v>
      </c>
      <c r="D9" s="46" t="s">
        <v>267</v>
      </c>
      <c r="E9" s="46" t="s">
        <v>255</v>
      </c>
      <c r="F9" s="46" t="s">
        <v>268</v>
      </c>
    </row>
    <row r="10" spans="1:7" ht="25.5">
      <c r="A10" s="44">
        <v>10585</v>
      </c>
      <c r="B10" s="45" t="s">
        <v>253</v>
      </c>
      <c r="C10" s="46" t="s">
        <v>266</v>
      </c>
      <c r="D10" s="46" t="s">
        <v>267</v>
      </c>
      <c r="E10" s="46" t="s">
        <v>255</v>
      </c>
      <c r="F10" s="46" t="s">
        <v>269</v>
      </c>
    </row>
    <row r="11" spans="1:7" ht="25.5">
      <c r="A11" s="44">
        <v>10588</v>
      </c>
      <c r="B11" s="45" t="s">
        <v>253</v>
      </c>
      <c r="C11" s="46" t="s">
        <v>266</v>
      </c>
      <c r="D11" s="46" t="s">
        <v>267</v>
      </c>
      <c r="E11" s="46" t="s">
        <v>255</v>
      </c>
      <c r="F11" s="46" t="s">
        <v>270</v>
      </c>
    </row>
    <row r="12" spans="1:7" ht="25.5">
      <c r="A12" s="44">
        <v>8426</v>
      </c>
      <c r="B12" s="45" t="s">
        <v>253</v>
      </c>
      <c r="C12" s="46" t="s">
        <v>271</v>
      </c>
      <c r="D12" s="46" t="s">
        <v>267</v>
      </c>
      <c r="E12" s="46" t="s">
        <v>255</v>
      </c>
      <c r="F12" s="46" t="s">
        <v>272</v>
      </c>
    </row>
    <row r="13" spans="1:7" ht="26.25">
      <c r="A13" s="43" t="s">
        <v>273</v>
      </c>
      <c r="B13" s="42" t="s">
        <v>253</v>
      </c>
      <c r="C13" s="43" t="s">
        <v>275</v>
      </c>
      <c r="D13" s="43" t="s">
        <v>276</v>
      </c>
      <c r="E13" s="43" t="s">
        <v>255</v>
      </c>
      <c r="F13" s="43" t="s">
        <v>277</v>
      </c>
    </row>
    <row r="14" spans="1:7" ht="26.25">
      <c r="A14" s="43" t="s">
        <v>274</v>
      </c>
      <c r="B14" s="42" t="s">
        <v>253</v>
      </c>
      <c r="C14" s="43" t="s">
        <v>275</v>
      </c>
      <c r="D14" s="43" t="s">
        <v>276</v>
      </c>
      <c r="E14" s="43" t="s">
        <v>255</v>
      </c>
      <c r="F14" s="43" t="s">
        <v>277</v>
      </c>
    </row>
    <row r="15" spans="1:7" ht="26.25">
      <c r="A15" s="41">
        <v>3010125</v>
      </c>
      <c r="B15" s="42" t="s">
        <v>253</v>
      </c>
      <c r="C15" s="43" t="s">
        <v>275</v>
      </c>
      <c r="D15" s="43" t="s">
        <v>276</v>
      </c>
      <c r="E15" s="43" t="s">
        <v>278</v>
      </c>
      <c r="F15" s="43" t="s">
        <v>279</v>
      </c>
    </row>
    <row r="16" spans="1:7" ht="26.25">
      <c r="A16" s="41">
        <v>3014995</v>
      </c>
      <c r="B16" s="42" t="s">
        <v>253</v>
      </c>
      <c r="C16" s="43" t="s">
        <v>275</v>
      </c>
      <c r="D16" s="43" t="s">
        <v>276</v>
      </c>
      <c r="E16" s="43" t="s">
        <v>278</v>
      </c>
      <c r="F16" s="43" t="s">
        <v>279</v>
      </c>
    </row>
    <row r="17" spans="1:6" ht="26.25">
      <c r="A17" s="41">
        <v>3020049</v>
      </c>
      <c r="B17" s="42" t="s">
        <v>253</v>
      </c>
      <c r="C17" s="43" t="s">
        <v>275</v>
      </c>
      <c r="D17" s="43" t="s">
        <v>276</v>
      </c>
      <c r="E17" s="43" t="s">
        <v>278</v>
      </c>
      <c r="F17" s="43" t="s">
        <v>279</v>
      </c>
    </row>
    <row r="18" spans="1:6" ht="26.25">
      <c r="A18" s="41">
        <v>3022954</v>
      </c>
      <c r="B18" s="42" t="s">
        <v>253</v>
      </c>
      <c r="C18" s="43" t="s">
        <v>275</v>
      </c>
      <c r="D18" s="43" t="s">
        <v>276</v>
      </c>
      <c r="E18" s="43" t="s">
        <v>278</v>
      </c>
      <c r="F18" s="43" t="s">
        <v>279</v>
      </c>
    </row>
    <row r="19" spans="1:6" ht="26.25">
      <c r="A19" s="41">
        <v>3027249</v>
      </c>
      <c r="B19" s="42" t="s">
        <v>253</v>
      </c>
      <c r="C19" s="43" t="s">
        <v>275</v>
      </c>
      <c r="D19" s="43" t="s">
        <v>276</v>
      </c>
      <c r="E19" s="43" t="s">
        <v>278</v>
      </c>
      <c r="F19" s="43" t="s">
        <v>279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DBF4-11FA-41BC-858F-24875BB7B88A}">
  <sheetPr>
    <pageSetUpPr fitToPage="1"/>
  </sheetPr>
  <dimension ref="A1:H184"/>
  <sheetViews>
    <sheetView showGridLines="0" tabSelected="1" zoomScaleNormal="100" workbookViewId="0">
      <selection activeCell="A6" sqref="A6:H6"/>
    </sheetView>
  </sheetViews>
  <sheetFormatPr defaultRowHeight="15"/>
  <cols>
    <col min="1" max="1" width="31.140625" bestFit="1" customWidth="1"/>
    <col min="2" max="2" width="41.42578125" bestFit="1" customWidth="1"/>
    <col min="3" max="3" width="35.28515625" style="3" bestFit="1" customWidth="1"/>
    <col min="4" max="4" width="35.7109375" style="3" bestFit="1" customWidth="1"/>
    <col min="5" max="5" width="26.140625" bestFit="1" customWidth="1"/>
    <col min="6" max="6" width="14.5703125" hidden="1" customWidth="1"/>
    <col min="7" max="7" width="16.5703125" style="4" bestFit="1" customWidth="1"/>
    <col min="8" max="8" width="22.28515625" bestFit="1" customWidth="1"/>
  </cols>
  <sheetData>
    <row r="1" spans="1:8" ht="30" customHeight="1">
      <c r="A1" s="181"/>
      <c r="B1" s="183" t="s">
        <v>382</v>
      </c>
      <c r="C1" s="184"/>
      <c r="D1" s="184"/>
      <c r="E1" s="184"/>
      <c r="F1" s="185"/>
      <c r="G1" s="73" t="s">
        <v>383</v>
      </c>
      <c r="H1" s="176">
        <v>1</v>
      </c>
    </row>
    <row r="2" spans="1:8" ht="30" customHeight="1">
      <c r="A2" s="182"/>
      <c r="B2" s="186" t="s">
        <v>382</v>
      </c>
      <c r="C2" s="187"/>
      <c r="D2" s="187"/>
      <c r="E2" s="187"/>
      <c r="F2" s="188"/>
      <c r="G2" s="79" t="s">
        <v>384</v>
      </c>
      <c r="H2" s="177"/>
    </row>
    <row r="3" spans="1:8" ht="15" customHeight="1">
      <c r="A3" s="74" t="s">
        <v>387</v>
      </c>
      <c r="B3" s="189" t="s">
        <v>385</v>
      </c>
      <c r="C3" s="189"/>
      <c r="D3" s="189"/>
      <c r="E3" s="189"/>
      <c r="F3" s="190"/>
      <c r="G3" s="70" t="s">
        <v>388</v>
      </c>
      <c r="H3" s="178" t="s">
        <v>390</v>
      </c>
    </row>
    <row r="4" spans="1:8" ht="15" customHeight="1" thickBot="1">
      <c r="A4" s="75" t="s">
        <v>391</v>
      </c>
      <c r="B4" s="191" t="s">
        <v>386</v>
      </c>
      <c r="C4" s="191"/>
      <c r="D4" s="191"/>
      <c r="E4" s="191"/>
      <c r="F4" s="192"/>
      <c r="G4" s="69" t="s">
        <v>389</v>
      </c>
      <c r="H4" s="179"/>
    </row>
    <row r="5" spans="1:8" ht="15" customHeight="1" thickBot="1">
      <c r="A5" s="180"/>
      <c r="B5" s="180"/>
      <c r="C5" s="180"/>
      <c r="D5" s="180"/>
      <c r="E5" s="180"/>
      <c r="F5" s="180"/>
      <c r="G5" s="180"/>
      <c r="H5" s="180"/>
    </row>
    <row r="6" spans="1:8" ht="60" customHeight="1">
      <c r="A6" s="165" t="s">
        <v>219</v>
      </c>
      <c r="B6" s="166"/>
      <c r="C6" s="166"/>
      <c r="D6" s="166"/>
      <c r="E6" s="166"/>
      <c r="F6" s="166"/>
      <c r="G6" s="166"/>
      <c r="H6" s="167"/>
    </row>
    <row r="7" spans="1:8" ht="30" customHeight="1">
      <c r="A7" s="86" t="s">
        <v>27</v>
      </c>
      <c r="B7" s="28" t="s">
        <v>196</v>
      </c>
      <c r="C7" s="28" t="s">
        <v>203</v>
      </c>
      <c r="D7" s="29" t="s">
        <v>204</v>
      </c>
      <c r="E7" s="56" t="s">
        <v>205</v>
      </c>
      <c r="F7" s="30"/>
      <c r="G7" s="56" t="s">
        <v>197</v>
      </c>
      <c r="H7" s="87" t="s">
        <v>198</v>
      </c>
    </row>
    <row r="8" spans="1:8" ht="15" customHeight="1">
      <c r="A8" s="168" t="s">
        <v>192</v>
      </c>
      <c r="B8" s="60" t="s">
        <v>0</v>
      </c>
      <c r="C8" s="7">
        <v>0.39350000000000002</v>
      </c>
      <c r="D8" s="7">
        <v>0.39369999999999999</v>
      </c>
      <c r="E8" s="114"/>
      <c r="F8" s="115" t="s">
        <v>3</v>
      </c>
      <c r="G8" s="116" t="str">
        <f>IF(D8="","",IF(AND(E8&gt;=C8,E8&lt;=D8),"APPROVED Aprovada",IF(E8="","",IF(F8="Replace","SCRAP Sucata","REPAIRABLE Reparável"))))</f>
        <v/>
      </c>
      <c r="H8" s="144"/>
    </row>
    <row r="9" spans="1:8" ht="15" customHeight="1">
      <c r="A9" s="169"/>
      <c r="B9" s="60" t="s">
        <v>1</v>
      </c>
      <c r="C9" s="7">
        <v>1.0234000000000001</v>
      </c>
      <c r="D9" s="7">
        <v>1.0236000000000001</v>
      </c>
      <c r="E9" s="114"/>
      <c r="F9" s="115" t="s">
        <v>3</v>
      </c>
      <c r="G9" s="116" t="str">
        <f>IF(D9="","",IF(AND(E9&gt;=C9,E9&lt;=D9),"APPROVED Aprovada",IF(E9="","",IF(F9="Replace","SCRAP Sucata","REPAIRABLE Reparável"))))</f>
        <v/>
      </c>
      <c r="H9" s="144"/>
    </row>
    <row r="10" spans="1:8" ht="15" customHeight="1">
      <c r="A10" s="170"/>
      <c r="B10" s="60" t="s">
        <v>2</v>
      </c>
      <c r="C10" s="7">
        <v>0.39379999999999998</v>
      </c>
      <c r="D10" s="7">
        <v>0.39410000000000001</v>
      </c>
      <c r="E10" s="114"/>
      <c r="F10" s="115" t="s">
        <v>4</v>
      </c>
      <c r="G10" s="116" t="str">
        <f>IF(D10="","",IF(AND(E10&gt;=C10,E10&lt;=D10),"APPROVED Aprovada",IF(E10="","",IF(F10="Replace","SCRAP Sucata","REPAIRABLE Reparável"))))</f>
        <v/>
      </c>
      <c r="H10" s="144"/>
    </row>
    <row r="11" spans="1:8" ht="15" customHeight="1">
      <c r="A11" s="168" t="s">
        <v>195</v>
      </c>
      <c r="B11" s="60" t="s">
        <v>0</v>
      </c>
      <c r="C11" s="7">
        <v>1.0888</v>
      </c>
      <c r="D11" s="7">
        <v>1.089</v>
      </c>
      <c r="E11" s="117"/>
      <c r="F11" s="115" t="s">
        <v>3</v>
      </c>
      <c r="G11" s="118" t="str">
        <f t="shared" ref="G11:G14" si="0">IF(D11="","",IF(AND(E11&gt;=C11,E11&lt;=D11),"APPROVED Aprovada",IF(E11="","",IF(F11="Replace","SCRAP Sucata","REPAIRABLE Reparável"))))</f>
        <v/>
      </c>
      <c r="H11" s="171"/>
    </row>
    <row r="12" spans="1:8">
      <c r="A12" s="169"/>
      <c r="B12" s="60" t="s">
        <v>1</v>
      </c>
      <c r="C12" s="7">
        <v>2.8342999999999998</v>
      </c>
      <c r="D12" s="14">
        <v>2.8346</v>
      </c>
      <c r="E12" s="114"/>
      <c r="F12" s="115" t="s">
        <v>3</v>
      </c>
      <c r="G12" s="116" t="str">
        <f t="shared" si="0"/>
        <v/>
      </c>
      <c r="H12" s="171"/>
    </row>
    <row r="13" spans="1:8">
      <c r="A13" s="169"/>
      <c r="B13" s="60" t="s">
        <v>2</v>
      </c>
      <c r="C13" s="7">
        <v>1.1897</v>
      </c>
      <c r="D13" s="14">
        <v>1.19</v>
      </c>
      <c r="E13" s="114"/>
      <c r="F13" s="115" t="s">
        <v>4</v>
      </c>
      <c r="G13" s="116" t="str">
        <f t="shared" si="0"/>
        <v/>
      </c>
      <c r="H13" s="171"/>
    </row>
    <row r="14" spans="1:8">
      <c r="A14" s="170"/>
      <c r="B14" s="60" t="s">
        <v>5</v>
      </c>
      <c r="C14" s="16">
        <v>2.8344999999999998</v>
      </c>
      <c r="D14" s="17">
        <v>2.8355000000000001</v>
      </c>
      <c r="E14" s="114"/>
      <c r="F14" s="115" t="s">
        <v>4</v>
      </c>
      <c r="G14" s="116" t="str">
        <f t="shared" si="0"/>
        <v/>
      </c>
      <c r="H14" s="171"/>
    </row>
    <row r="15" spans="1:8" ht="15" customHeight="1">
      <c r="A15" s="168" t="s">
        <v>193</v>
      </c>
      <c r="B15" s="60" t="s">
        <v>6</v>
      </c>
      <c r="C15" s="7">
        <v>1.1419999999999999</v>
      </c>
      <c r="D15" s="7">
        <v>1.1424000000000001</v>
      </c>
      <c r="E15" s="114"/>
      <c r="F15" s="115"/>
      <c r="G15" s="116" t="str">
        <f>IF(D15="","",IF(AND(E15&gt;=C15,E15&lt;=D15),"APPROVED Aprovada",IF(E15="","",IF(F15="Replace","SCRAP Sucata","REPAIRABLE Reparável"))))</f>
        <v/>
      </c>
      <c r="H15" s="171"/>
    </row>
    <row r="16" spans="1:8">
      <c r="A16" s="169"/>
      <c r="B16" s="60" t="s">
        <v>1</v>
      </c>
      <c r="C16" s="7">
        <v>1.6533</v>
      </c>
      <c r="D16" s="7">
        <v>1.6535</v>
      </c>
      <c r="E16" s="114"/>
      <c r="F16" s="115" t="s">
        <v>3</v>
      </c>
      <c r="G16" s="116" t="str">
        <f>IF(D16="","",IF(AND(E16&gt;=C16,E16&lt;=D16),"APPROVED Aprovada",IF(E16="","",IF(F16="Replace","SCRAP Sucata","REPAIRABLE Reparável"))))</f>
        <v/>
      </c>
      <c r="H16" s="171"/>
    </row>
    <row r="17" spans="1:8">
      <c r="A17" s="170"/>
      <c r="B17" s="60" t="s">
        <v>7</v>
      </c>
      <c r="C17" s="7">
        <v>1.6535</v>
      </c>
      <c r="D17" s="7">
        <v>1.6539999999999999</v>
      </c>
      <c r="E17" s="114"/>
      <c r="F17" s="115" t="s">
        <v>3</v>
      </c>
      <c r="G17" s="116" t="str">
        <f>IF(D17="","",IF(AND(E17&gt;=C17,E17&lt;=D17),"APPROVED Aprovada",IF(E17="","",IF(F17="Replace","SCRAP Sucata","REPAIRABLE Reparável"))))</f>
        <v/>
      </c>
      <c r="H17" s="171"/>
    </row>
    <row r="18" spans="1:8" ht="15" customHeight="1">
      <c r="A18" s="168" t="s">
        <v>194</v>
      </c>
      <c r="B18" s="60" t="s">
        <v>8</v>
      </c>
      <c r="C18" s="7">
        <v>0.98409999999999997</v>
      </c>
      <c r="D18" s="7">
        <v>0.98429999999999995</v>
      </c>
      <c r="E18" s="114"/>
      <c r="F18" s="115" t="s">
        <v>3</v>
      </c>
      <c r="G18" s="116" t="str">
        <f t="shared" ref="G18:G20" si="1">IF(D18="","",IF(AND(E18&gt;=C18,E18&lt;=D18),"APPROVED Aprovada",IF(E18="","",IF(F18="Replace","SCRAP Sucata","REPAIRABLE Reparável"))))</f>
        <v/>
      </c>
      <c r="H18" s="171"/>
    </row>
    <row r="19" spans="1:8">
      <c r="A19" s="169"/>
      <c r="B19" s="60" t="s">
        <v>9</v>
      </c>
      <c r="C19" s="7">
        <v>1.1398999999999999</v>
      </c>
      <c r="D19" s="7">
        <v>1.1400999999999999</v>
      </c>
      <c r="E19" s="114"/>
      <c r="F19" s="115" t="s">
        <v>3</v>
      </c>
      <c r="G19" s="116" t="str">
        <f t="shared" si="1"/>
        <v/>
      </c>
      <c r="H19" s="171"/>
    </row>
    <row r="20" spans="1:8" ht="15.75" thickBot="1">
      <c r="A20" s="172"/>
      <c r="B20" s="88" t="s">
        <v>2</v>
      </c>
      <c r="C20" s="89">
        <v>0.98550000000000004</v>
      </c>
      <c r="D20" s="89">
        <v>0.98580000000000001</v>
      </c>
      <c r="E20" s="119"/>
      <c r="F20" s="120" t="s">
        <v>4</v>
      </c>
      <c r="G20" s="121" t="str">
        <f t="shared" si="1"/>
        <v/>
      </c>
      <c r="H20" s="173"/>
    </row>
    <row r="21" spans="1:8" ht="15.75" thickBot="1"/>
    <row r="22" spans="1:8" ht="60" customHeight="1">
      <c r="A22" s="165" t="s">
        <v>218</v>
      </c>
      <c r="B22" s="166"/>
      <c r="C22" s="166"/>
      <c r="D22" s="166"/>
      <c r="E22" s="166"/>
      <c r="F22" s="166"/>
      <c r="G22" s="166"/>
      <c r="H22" s="167"/>
    </row>
    <row r="23" spans="1:8" ht="30" customHeight="1">
      <c r="A23" s="91" t="s">
        <v>27</v>
      </c>
      <c r="B23" s="28" t="s">
        <v>200</v>
      </c>
      <c r="C23" s="28" t="s">
        <v>201</v>
      </c>
      <c r="D23" s="28" t="s">
        <v>202</v>
      </c>
      <c r="E23" s="56" t="s">
        <v>205</v>
      </c>
      <c r="F23" s="19" t="s">
        <v>151</v>
      </c>
      <c r="G23" s="174" t="s">
        <v>198</v>
      </c>
      <c r="H23" s="175"/>
    </row>
    <row r="24" spans="1:8" s="1" customFormat="1">
      <c r="A24" s="155"/>
      <c r="B24" s="61" t="s">
        <v>301</v>
      </c>
      <c r="C24" s="61" t="s">
        <v>305</v>
      </c>
      <c r="D24" s="122"/>
      <c r="E24" s="122"/>
      <c r="F24" s="122"/>
      <c r="G24" s="116"/>
      <c r="H24" s="123"/>
    </row>
    <row r="25" spans="1:8" s="1" customFormat="1">
      <c r="A25" s="156"/>
      <c r="B25" s="61" t="s">
        <v>302</v>
      </c>
      <c r="C25" s="61" t="s">
        <v>306</v>
      </c>
      <c r="D25" s="122"/>
      <c r="E25" s="122"/>
      <c r="F25" s="122"/>
      <c r="G25" s="116"/>
      <c r="H25" s="123"/>
    </row>
    <row r="26" spans="1:8" s="1" customFormat="1">
      <c r="A26" s="156"/>
      <c r="B26" s="61" t="s">
        <v>303</v>
      </c>
      <c r="C26" s="61" t="s">
        <v>307</v>
      </c>
      <c r="D26" s="122"/>
      <c r="E26" s="122"/>
      <c r="F26" s="122"/>
      <c r="G26" s="116"/>
      <c r="H26" s="123"/>
    </row>
    <row r="27" spans="1:8" s="1" customFormat="1">
      <c r="A27" s="157"/>
      <c r="B27" s="61" t="s">
        <v>304</v>
      </c>
      <c r="C27" s="61" t="s">
        <v>308</v>
      </c>
      <c r="D27" s="122"/>
      <c r="E27" s="122"/>
      <c r="F27" s="122"/>
      <c r="G27" s="116"/>
      <c r="H27" s="123"/>
    </row>
    <row r="28" spans="1:8" s="1" customFormat="1">
      <c r="A28" s="150"/>
      <c r="B28" s="62" t="s">
        <v>309</v>
      </c>
      <c r="C28" s="61" t="s">
        <v>305</v>
      </c>
      <c r="D28" s="122"/>
      <c r="E28" s="122"/>
      <c r="F28" s="122"/>
      <c r="G28" s="116"/>
      <c r="H28" s="123"/>
    </row>
    <row r="29" spans="1:8" s="1" customFormat="1">
      <c r="A29" s="150"/>
      <c r="B29" s="62" t="s">
        <v>310</v>
      </c>
      <c r="C29" s="62" t="s">
        <v>311</v>
      </c>
      <c r="D29" s="122"/>
      <c r="E29" s="122"/>
      <c r="F29" s="122"/>
      <c r="G29" s="116"/>
      <c r="H29" s="123"/>
    </row>
    <row r="30" spans="1:8" s="1" customFormat="1">
      <c r="A30" s="150"/>
      <c r="B30" s="62" t="s">
        <v>312</v>
      </c>
      <c r="C30" s="62" t="s">
        <v>331</v>
      </c>
      <c r="D30" s="122"/>
      <c r="E30" s="122"/>
      <c r="F30" s="122"/>
      <c r="G30" s="116"/>
      <c r="H30" s="123"/>
    </row>
    <row r="31" spans="1:8" s="1" customFormat="1">
      <c r="A31" s="150"/>
      <c r="B31" s="62" t="s">
        <v>313</v>
      </c>
      <c r="C31" s="62" t="s">
        <v>314</v>
      </c>
      <c r="D31" s="122"/>
      <c r="E31" s="122"/>
      <c r="F31" s="122"/>
      <c r="G31" s="116"/>
      <c r="H31" s="123"/>
    </row>
    <row r="32" spans="1:8" s="1" customFormat="1">
      <c r="A32" s="151"/>
      <c r="B32" s="62" t="s">
        <v>315</v>
      </c>
      <c r="C32" s="62" t="s">
        <v>316</v>
      </c>
      <c r="D32" s="122"/>
      <c r="E32" s="122"/>
      <c r="F32" s="122"/>
      <c r="G32" s="116"/>
      <c r="H32" s="123"/>
    </row>
    <row r="33" spans="1:8" s="1" customFormat="1">
      <c r="A33" s="92" t="s">
        <v>44</v>
      </c>
      <c r="B33" s="62" t="s">
        <v>61</v>
      </c>
      <c r="C33" s="63" t="s">
        <v>317</v>
      </c>
      <c r="D33" s="31">
        <v>10.205</v>
      </c>
      <c r="E33" s="122"/>
      <c r="F33" s="122" t="str">
        <f>IF(E33&gt;D33,"SUCATA Scrap",IF(AND(E33&gt;C33,D33&lt;=C33),"REPARÁVEL Repairable",IF(E33="","","APROVADA Approved")))</f>
        <v/>
      </c>
      <c r="G33" s="143"/>
      <c r="H33" s="144"/>
    </row>
    <row r="34" spans="1:8" s="1" customFormat="1">
      <c r="A34" s="152" t="s">
        <v>45</v>
      </c>
      <c r="B34" s="148" t="s">
        <v>318</v>
      </c>
      <c r="C34" s="63">
        <v>1.5609999999999999</v>
      </c>
      <c r="D34" s="31" t="s">
        <v>199</v>
      </c>
      <c r="E34" s="126"/>
      <c r="F34" s="122"/>
      <c r="G34" s="143"/>
      <c r="H34" s="144"/>
    </row>
    <row r="35" spans="1:8">
      <c r="A35" s="153"/>
      <c r="B35" s="149"/>
      <c r="C35" s="63">
        <v>6.3179999999999996</v>
      </c>
      <c r="D35" s="32">
        <v>6.3849999999999998</v>
      </c>
      <c r="E35" s="122"/>
      <c r="F35" s="122"/>
      <c r="G35" s="143"/>
      <c r="H35" s="144"/>
    </row>
    <row r="36" spans="1:8">
      <c r="A36" s="153"/>
      <c r="B36" s="148" t="s">
        <v>319</v>
      </c>
      <c r="C36" s="63">
        <v>1.5609999999999999</v>
      </c>
      <c r="D36" s="31" t="s">
        <v>199</v>
      </c>
      <c r="E36" s="122"/>
      <c r="F36" s="122"/>
      <c r="G36" s="143"/>
      <c r="H36" s="144"/>
    </row>
    <row r="37" spans="1:8">
      <c r="A37" s="153"/>
      <c r="B37" s="149"/>
      <c r="C37" s="63">
        <v>6.3159999999999998</v>
      </c>
      <c r="D37" s="31" t="s">
        <v>199</v>
      </c>
      <c r="E37" s="122"/>
      <c r="F37" s="122"/>
      <c r="G37" s="143"/>
      <c r="H37" s="144"/>
    </row>
    <row r="38" spans="1:8">
      <c r="A38" s="154"/>
      <c r="B38" s="62" t="s">
        <v>320</v>
      </c>
      <c r="C38" s="63" t="s">
        <v>321</v>
      </c>
      <c r="D38" s="122"/>
      <c r="E38" s="122"/>
      <c r="F38" s="122"/>
      <c r="G38" s="116"/>
      <c r="H38" s="123"/>
    </row>
    <row r="39" spans="1:8">
      <c r="A39" s="147" t="s">
        <v>46</v>
      </c>
      <c r="B39" s="148" t="s">
        <v>65</v>
      </c>
      <c r="C39" s="62" t="s">
        <v>322</v>
      </c>
      <c r="D39" s="158">
        <v>0.996</v>
      </c>
      <c r="E39" s="122"/>
      <c r="F39" s="122"/>
      <c r="G39" s="143"/>
      <c r="H39" s="144"/>
    </row>
    <row r="40" spans="1:8">
      <c r="A40" s="147"/>
      <c r="B40" s="149"/>
      <c r="C40" s="62" t="s">
        <v>364</v>
      </c>
      <c r="D40" s="158"/>
      <c r="E40" s="122"/>
      <c r="F40" s="122"/>
      <c r="G40" s="143"/>
      <c r="H40" s="144"/>
    </row>
    <row r="41" spans="1:8">
      <c r="A41" s="147"/>
      <c r="B41" s="62" t="s">
        <v>63</v>
      </c>
      <c r="C41" s="62">
        <v>0.99199999999999999</v>
      </c>
      <c r="D41" s="31">
        <v>0.996</v>
      </c>
      <c r="E41" s="122"/>
      <c r="F41" s="122" t="str">
        <f>IF(E41&gt;D41,"SUCATA Scrap",IF(AND(E41&gt;C41,D41&lt;=C41),"REPARÁVEL Repairable",IF(E41="","","APROVADA Approved")))</f>
        <v/>
      </c>
      <c r="G41" s="143"/>
      <c r="H41" s="144"/>
    </row>
    <row r="42" spans="1:8">
      <c r="A42" s="147"/>
      <c r="B42" s="62" t="s">
        <v>64</v>
      </c>
      <c r="C42" s="62">
        <v>1E-3</v>
      </c>
      <c r="D42" s="34">
        <v>1.2078</v>
      </c>
      <c r="E42" s="125"/>
      <c r="F42" s="122" t="str">
        <f>IF(E42&gt;=D42,"REPARÁVEL Repairable",IF(E42="","",IF(E42&lt;D41,"SUCATA Scrap","APROVADA Approved")))</f>
        <v/>
      </c>
      <c r="G42" s="143"/>
      <c r="H42" s="144"/>
    </row>
    <row r="43" spans="1:8">
      <c r="A43" s="147"/>
      <c r="B43" s="148" t="s">
        <v>66</v>
      </c>
      <c r="C43" s="62">
        <v>1E-3</v>
      </c>
      <c r="D43" s="31" t="s">
        <v>199</v>
      </c>
      <c r="E43" s="122"/>
      <c r="F43" s="122"/>
      <c r="G43" s="143"/>
      <c r="H43" s="144"/>
    </row>
    <row r="44" spans="1:8">
      <c r="A44" s="147"/>
      <c r="B44" s="149"/>
      <c r="C44" s="64">
        <v>0.74509999999999998</v>
      </c>
      <c r="D44" s="31" t="s">
        <v>199</v>
      </c>
      <c r="E44" s="122"/>
      <c r="F44" s="122"/>
      <c r="G44" s="143"/>
      <c r="H44" s="144"/>
    </row>
    <row r="45" spans="1:8">
      <c r="A45" s="130"/>
      <c r="B45" s="65" t="s">
        <v>323</v>
      </c>
      <c r="C45" s="64" t="s">
        <v>324</v>
      </c>
      <c r="D45" s="122"/>
      <c r="E45" s="122"/>
      <c r="F45" s="122"/>
      <c r="G45" s="116"/>
      <c r="H45" s="123"/>
    </row>
    <row r="46" spans="1:8">
      <c r="A46" s="130"/>
      <c r="B46" s="65" t="s">
        <v>327</v>
      </c>
      <c r="C46" s="64" t="s">
        <v>325</v>
      </c>
      <c r="D46" s="122"/>
      <c r="E46" s="122"/>
      <c r="F46" s="122"/>
      <c r="G46" s="116"/>
      <c r="H46" s="123"/>
    </row>
    <row r="47" spans="1:8">
      <c r="A47" s="152" t="s">
        <v>326</v>
      </c>
      <c r="B47" s="65" t="s">
        <v>328</v>
      </c>
      <c r="C47" s="127"/>
      <c r="D47" s="122"/>
      <c r="E47" s="122"/>
      <c r="F47" s="122"/>
      <c r="G47" s="116"/>
      <c r="H47" s="123"/>
    </row>
    <row r="48" spans="1:8">
      <c r="A48" s="154"/>
      <c r="B48" s="65" t="s">
        <v>330</v>
      </c>
      <c r="C48" s="64" t="s">
        <v>329</v>
      </c>
      <c r="D48" s="122"/>
      <c r="E48" s="122"/>
      <c r="F48" s="122"/>
      <c r="G48" s="116"/>
      <c r="H48" s="123"/>
    </row>
    <row r="49" spans="1:8">
      <c r="A49" s="92" t="s">
        <v>47</v>
      </c>
      <c r="B49" s="62" t="s">
        <v>199</v>
      </c>
      <c r="C49" s="62" t="s">
        <v>199</v>
      </c>
      <c r="D49" s="31" t="s">
        <v>199</v>
      </c>
      <c r="E49" s="31" t="s">
        <v>199</v>
      </c>
      <c r="F49" s="122"/>
      <c r="G49" s="143"/>
      <c r="H49" s="144"/>
    </row>
    <row r="50" spans="1:8">
      <c r="A50" s="147" t="s">
        <v>48</v>
      </c>
      <c r="B50" s="148" t="s">
        <v>67</v>
      </c>
      <c r="C50" s="63">
        <v>2.806</v>
      </c>
      <c r="D50" s="31" t="s">
        <v>199</v>
      </c>
      <c r="E50" s="122"/>
      <c r="F50" s="122" t="str">
        <f>(IF(E50="","",IF(E50&lt;=C50,"APROVADA Approved","REPARÁVEL Repairable")))</f>
        <v/>
      </c>
      <c r="G50" s="143"/>
      <c r="H50" s="144"/>
    </row>
    <row r="51" spans="1:8">
      <c r="A51" s="147"/>
      <c r="B51" s="149"/>
      <c r="C51" s="62">
        <v>4.0000000000000001E-3</v>
      </c>
      <c r="D51" s="31" t="s">
        <v>199</v>
      </c>
      <c r="E51" s="122"/>
      <c r="F51" s="122"/>
      <c r="G51" s="143"/>
      <c r="H51" s="144"/>
    </row>
    <row r="52" spans="1:8">
      <c r="A52" s="92" t="s">
        <v>49</v>
      </c>
      <c r="B52" s="62" t="s">
        <v>310</v>
      </c>
      <c r="C52" s="62" t="s">
        <v>332</v>
      </c>
      <c r="D52" s="31" t="s">
        <v>199</v>
      </c>
      <c r="E52" s="31" t="s">
        <v>199</v>
      </c>
      <c r="F52" s="122"/>
      <c r="G52" s="143"/>
      <c r="H52" s="144"/>
    </row>
    <row r="53" spans="1:8">
      <c r="A53" s="92" t="s">
        <v>50</v>
      </c>
      <c r="B53" s="62" t="s">
        <v>199</v>
      </c>
      <c r="C53" s="62" t="s">
        <v>199</v>
      </c>
      <c r="D53" s="31" t="s">
        <v>199</v>
      </c>
      <c r="E53" s="31" t="s">
        <v>199</v>
      </c>
      <c r="F53" s="122"/>
      <c r="G53" s="143"/>
      <c r="H53" s="144"/>
    </row>
    <row r="54" spans="1:8">
      <c r="A54" s="92" t="s">
        <v>51</v>
      </c>
      <c r="B54" s="62" t="s">
        <v>333</v>
      </c>
      <c r="C54" s="62" t="s">
        <v>334</v>
      </c>
      <c r="D54" s="31" t="s">
        <v>199</v>
      </c>
      <c r="E54" s="31" t="s">
        <v>199</v>
      </c>
      <c r="F54" s="122"/>
      <c r="G54" s="143"/>
      <c r="H54" s="144"/>
    </row>
    <row r="55" spans="1:8">
      <c r="A55" s="92" t="s">
        <v>52</v>
      </c>
      <c r="B55" s="62" t="s">
        <v>335</v>
      </c>
      <c r="C55" s="62" t="s">
        <v>336</v>
      </c>
      <c r="D55" s="31" t="s">
        <v>199</v>
      </c>
      <c r="E55" s="122"/>
      <c r="F55" s="122"/>
      <c r="G55" s="143"/>
      <c r="H55" s="144"/>
    </row>
    <row r="56" spans="1:8">
      <c r="A56" s="92" t="s">
        <v>53</v>
      </c>
      <c r="B56" s="62" t="s">
        <v>199</v>
      </c>
      <c r="C56" s="62" t="s">
        <v>199</v>
      </c>
      <c r="D56" s="31" t="s">
        <v>199</v>
      </c>
      <c r="E56" s="31" t="s">
        <v>199</v>
      </c>
      <c r="F56" s="122"/>
      <c r="G56" s="143"/>
      <c r="H56" s="144"/>
    </row>
    <row r="57" spans="1:8">
      <c r="A57" s="92" t="s">
        <v>54</v>
      </c>
      <c r="B57" s="62" t="s">
        <v>199</v>
      </c>
      <c r="C57" s="62" t="s">
        <v>199</v>
      </c>
      <c r="D57" s="31" t="s">
        <v>199</v>
      </c>
      <c r="E57" s="31" t="s">
        <v>199</v>
      </c>
      <c r="F57" s="122"/>
      <c r="G57" s="143"/>
      <c r="H57" s="144"/>
    </row>
    <row r="58" spans="1:8">
      <c r="A58" s="92" t="s">
        <v>55</v>
      </c>
      <c r="B58" s="62" t="s">
        <v>199</v>
      </c>
      <c r="C58" s="62" t="s">
        <v>199</v>
      </c>
      <c r="D58" s="31" t="s">
        <v>199</v>
      </c>
      <c r="E58" s="31" t="s">
        <v>199</v>
      </c>
      <c r="F58" s="122"/>
      <c r="G58" s="143"/>
      <c r="H58" s="144"/>
    </row>
    <row r="59" spans="1:8">
      <c r="A59" s="92" t="s">
        <v>56</v>
      </c>
      <c r="B59" s="62" t="s">
        <v>199</v>
      </c>
      <c r="C59" s="30" t="s">
        <v>199</v>
      </c>
      <c r="D59" s="31" t="s">
        <v>199</v>
      </c>
      <c r="E59" s="60" t="s">
        <v>199</v>
      </c>
      <c r="F59" s="114"/>
      <c r="G59" s="145"/>
      <c r="H59" s="146"/>
    </row>
    <row r="60" spans="1:8">
      <c r="A60" s="163"/>
      <c r="B60" s="62" t="s">
        <v>338</v>
      </c>
      <c r="C60" s="66" t="s">
        <v>339</v>
      </c>
      <c r="D60" s="122"/>
      <c r="E60" s="114"/>
      <c r="F60" s="114"/>
      <c r="G60" s="159"/>
      <c r="H60" s="160"/>
    </row>
    <row r="61" spans="1:8">
      <c r="A61" s="163"/>
      <c r="B61" s="62" t="s">
        <v>292</v>
      </c>
      <c r="C61" s="67" t="s">
        <v>336</v>
      </c>
      <c r="D61" s="128" t="s">
        <v>199</v>
      </c>
      <c r="E61" s="128" t="s">
        <v>199</v>
      </c>
      <c r="F61" s="115"/>
      <c r="G61" s="159"/>
      <c r="H61" s="160"/>
    </row>
    <row r="62" spans="1:8" ht="15.75" thickBot="1">
      <c r="A62" s="164"/>
      <c r="B62" s="93" t="s">
        <v>293</v>
      </c>
      <c r="C62" s="94" t="s">
        <v>337</v>
      </c>
      <c r="D62" s="129" t="s">
        <v>199</v>
      </c>
      <c r="E62" s="129" t="s">
        <v>199</v>
      </c>
      <c r="F62" s="120"/>
      <c r="G62" s="161"/>
      <c r="H62" s="162"/>
    </row>
    <row r="184" spans="1:5">
      <c r="A184" s="5"/>
      <c r="B184" s="1"/>
      <c r="C184" s="2"/>
      <c r="D184" s="2"/>
      <c r="E184" s="1"/>
    </row>
  </sheetData>
  <sheetProtection algorithmName="SHA-512" hashValue="IBT0cqwe5H51JxL+CEXXCnk78OaouwAREyV47bZApByuOrJTm91EO2zdgoWcmzmrS1MaDzn1St9Hk83k2hXD9w==" saltValue="9Ku31k9X+yy6/si4wJYb9A==" spinCount="100000" sheet="1" objects="1" scenarios="1"/>
  <mergeCells count="47">
    <mergeCell ref="H1:H2"/>
    <mergeCell ref="H3:H4"/>
    <mergeCell ref="A5:H5"/>
    <mergeCell ref="A1:A2"/>
    <mergeCell ref="B1:F1"/>
    <mergeCell ref="B2:F2"/>
    <mergeCell ref="B3:F3"/>
    <mergeCell ref="B4:F4"/>
    <mergeCell ref="G60:H62"/>
    <mergeCell ref="A60:A62"/>
    <mergeCell ref="H8:H10"/>
    <mergeCell ref="A6:H6"/>
    <mergeCell ref="A8:A10"/>
    <mergeCell ref="A11:A14"/>
    <mergeCell ref="A15:A17"/>
    <mergeCell ref="H11:H14"/>
    <mergeCell ref="A18:A20"/>
    <mergeCell ref="H15:H17"/>
    <mergeCell ref="H18:H20"/>
    <mergeCell ref="B34:B35"/>
    <mergeCell ref="B36:B37"/>
    <mergeCell ref="A22:H22"/>
    <mergeCell ref="G23:H23"/>
    <mergeCell ref="B43:B44"/>
    <mergeCell ref="A28:A32"/>
    <mergeCell ref="A34:A38"/>
    <mergeCell ref="A47:A48"/>
    <mergeCell ref="A24:A27"/>
    <mergeCell ref="G49:H49"/>
    <mergeCell ref="A39:A44"/>
    <mergeCell ref="B39:B40"/>
    <mergeCell ref="D39:D40"/>
    <mergeCell ref="A50:A51"/>
    <mergeCell ref="B50:B51"/>
    <mergeCell ref="G33:H33"/>
    <mergeCell ref="G34:H37"/>
    <mergeCell ref="G39:H44"/>
    <mergeCell ref="G50:H50"/>
    <mergeCell ref="G57:H57"/>
    <mergeCell ref="G58:H58"/>
    <mergeCell ref="G59:H59"/>
    <mergeCell ref="G51:H51"/>
    <mergeCell ref="G52:H52"/>
    <mergeCell ref="G53:H53"/>
    <mergeCell ref="G54:H54"/>
    <mergeCell ref="G55:H55"/>
    <mergeCell ref="G56:H56"/>
  </mergeCells>
  <dataValidations count="2">
    <dataValidation type="list" allowBlank="1" showInputMessage="1" showErrorMessage="1" sqref="H8:H20" xr:uid="{0A073D13-351E-46F5-96C1-DDFCD98A0FDF}">
      <formula1>"APPROVED Aprovada,REPAIRABLE Reparável,SCRAP Sucata"</formula1>
    </dataValidation>
    <dataValidation type="list" allowBlank="1" showInputMessage="1" showErrorMessage="1" sqref="G24:G59 H24:H58" xr:uid="{40D74FCD-3C09-4265-AAD3-00255F9BBAB9}">
      <formula1>"APPROVED Aprovada,REPAIRABLE Repairable,SCRAP Sucata"</formula1>
    </dataValidation>
  </dataValidations>
  <pageMargins left="0.511811024" right="0.511811024" top="0.78740157499999996" bottom="0.78740157499999996" header="0.31496062000000002" footer="0.31496062000000002"/>
  <pageSetup paperSize="9" scale="65" fitToHeight="0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9CBBC-875E-4BCE-8FA6-49D60D4800B9}">
  <sheetPr>
    <pageSetUpPr fitToPage="1"/>
  </sheetPr>
  <dimension ref="A1:P79"/>
  <sheetViews>
    <sheetView showGridLines="0" topLeftCell="A61" zoomScaleNormal="100" workbookViewId="0">
      <selection activeCell="D29" sqref="D29"/>
    </sheetView>
  </sheetViews>
  <sheetFormatPr defaultRowHeight="15"/>
  <cols>
    <col min="1" max="1" width="25.5703125" style="51" customWidth="1"/>
    <col min="2" max="2" width="20.140625" style="51" bestFit="1" customWidth="1"/>
    <col min="3" max="3" width="35.28515625" bestFit="1" customWidth="1"/>
    <col min="4" max="4" width="34.85546875" bestFit="1" customWidth="1"/>
    <col min="5" max="5" width="25.7109375" bestFit="1" customWidth="1"/>
    <col min="6" max="6" width="8" hidden="1" customWidth="1"/>
    <col min="7" max="7" width="16.42578125" bestFit="1" customWidth="1"/>
    <col min="8" max="8" width="22.28515625" bestFit="1" customWidth="1"/>
    <col min="9" max="9" width="12.42578125" bestFit="1" customWidth="1"/>
  </cols>
  <sheetData>
    <row r="1" spans="1:8" ht="30" customHeight="1">
      <c r="A1" s="181"/>
      <c r="B1" s="183" t="s">
        <v>382</v>
      </c>
      <c r="C1" s="184"/>
      <c r="D1" s="184"/>
      <c r="E1" s="184"/>
      <c r="F1" s="185"/>
      <c r="G1" s="73" t="s">
        <v>383</v>
      </c>
      <c r="H1" s="176">
        <v>0</v>
      </c>
    </row>
    <row r="2" spans="1:8" ht="30" customHeight="1">
      <c r="A2" s="182"/>
      <c r="B2" s="186" t="s">
        <v>382</v>
      </c>
      <c r="C2" s="187"/>
      <c r="D2" s="187"/>
      <c r="E2" s="187"/>
      <c r="F2" s="188"/>
      <c r="G2" s="79" t="s">
        <v>384</v>
      </c>
      <c r="H2" s="177"/>
    </row>
    <row r="3" spans="1:8">
      <c r="A3" s="74" t="s">
        <v>387</v>
      </c>
      <c r="B3" s="189" t="s">
        <v>385</v>
      </c>
      <c r="C3" s="189"/>
      <c r="D3" s="189"/>
      <c r="E3" s="189"/>
      <c r="F3" s="190"/>
      <c r="G3" s="70" t="s">
        <v>388</v>
      </c>
      <c r="H3" s="178" t="s">
        <v>390</v>
      </c>
    </row>
    <row r="4" spans="1:8" ht="15.75" thickBot="1">
      <c r="A4" s="75" t="s">
        <v>391</v>
      </c>
      <c r="B4" s="191" t="s">
        <v>386</v>
      </c>
      <c r="C4" s="191"/>
      <c r="D4" s="191"/>
      <c r="E4" s="191"/>
      <c r="F4" s="192"/>
      <c r="G4" s="69" t="s">
        <v>389</v>
      </c>
      <c r="H4" s="179"/>
    </row>
    <row r="5" spans="1:8" ht="15.75" thickBot="1">
      <c r="A5" s="72"/>
      <c r="B5" s="77"/>
      <c r="C5" s="77"/>
      <c r="D5" s="77"/>
      <c r="E5" s="77"/>
      <c r="F5" s="77"/>
      <c r="G5" s="76"/>
      <c r="H5" s="19"/>
    </row>
    <row r="6" spans="1:8">
      <c r="A6" s="165" t="s">
        <v>210</v>
      </c>
      <c r="B6" s="166"/>
      <c r="C6" s="166"/>
      <c r="D6" s="166"/>
      <c r="E6" s="166"/>
      <c r="F6" s="166"/>
      <c r="G6" s="166"/>
      <c r="H6" s="167"/>
    </row>
    <row r="7" spans="1:8" ht="45">
      <c r="A7" s="95" t="s">
        <v>27</v>
      </c>
      <c r="B7" s="27" t="s">
        <v>196</v>
      </c>
      <c r="C7" s="10" t="s">
        <v>21</v>
      </c>
      <c r="D7" s="10" t="s">
        <v>22</v>
      </c>
      <c r="E7" s="27" t="s">
        <v>23</v>
      </c>
      <c r="F7" s="59"/>
      <c r="G7" s="27" t="s">
        <v>24</v>
      </c>
      <c r="H7" s="96" t="s">
        <v>198</v>
      </c>
    </row>
    <row r="8" spans="1:8">
      <c r="A8" s="168" t="s">
        <v>206</v>
      </c>
      <c r="B8" s="55" t="s">
        <v>14</v>
      </c>
      <c r="C8" s="54">
        <v>1.1419999999999999</v>
      </c>
      <c r="D8" s="54">
        <v>1.1424000000000001</v>
      </c>
      <c r="E8" s="122"/>
      <c r="F8" s="122"/>
      <c r="G8" s="116" t="str">
        <f t="shared" ref="G8:G23" si="0">IF(D8="","",IF(AND(E8&gt;=C8,E8&lt;=D8),"APPROVED Aprovada",IF(E8="","",IF(F8="Replace","SCRAP Sucata","REPAIRABLE Reparável"))))</f>
        <v/>
      </c>
      <c r="H8" s="201"/>
    </row>
    <row r="9" spans="1:8">
      <c r="A9" s="169"/>
      <c r="B9" s="55" t="s">
        <v>1</v>
      </c>
      <c r="C9" s="54">
        <v>1.1419999999999999</v>
      </c>
      <c r="D9" s="54">
        <v>1.1424000000000001</v>
      </c>
      <c r="E9" s="122"/>
      <c r="F9" s="131" t="s">
        <v>3</v>
      </c>
      <c r="G9" s="116" t="str">
        <f t="shared" si="0"/>
        <v/>
      </c>
      <c r="H9" s="202"/>
    </row>
    <row r="10" spans="1:8">
      <c r="A10" s="169"/>
      <c r="B10" s="55" t="s">
        <v>15</v>
      </c>
      <c r="C10" s="54">
        <v>1.6533</v>
      </c>
      <c r="D10" s="54">
        <v>1.6535</v>
      </c>
      <c r="E10" s="122"/>
      <c r="F10" s="131" t="s">
        <v>3</v>
      </c>
      <c r="G10" s="116" t="str">
        <f t="shared" si="0"/>
        <v/>
      </c>
      <c r="H10" s="202"/>
    </row>
    <row r="11" spans="1:8" ht="15" customHeight="1">
      <c r="A11" s="169"/>
      <c r="B11" s="55" t="s">
        <v>5</v>
      </c>
      <c r="C11" s="54">
        <v>1.7529999999999999</v>
      </c>
      <c r="D11" s="54">
        <v>1.7549999999999999</v>
      </c>
      <c r="E11" s="122"/>
      <c r="F11" s="131" t="s">
        <v>4</v>
      </c>
      <c r="G11" s="116" t="str">
        <f t="shared" si="0"/>
        <v/>
      </c>
      <c r="H11" s="203"/>
    </row>
    <row r="12" spans="1:8">
      <c r="A12" s="168" t="s">
        <v>207</v>
      </c>
      <c r="B12" s="55" t="s">
        <v>14</v>
      </c>
      <c r="C12" s="54">
        <v>1.1424000000000001</v>
      </c>
      <c r="D12" s="54">
        <v>1.1419999999999999</v>
      </c>
      <c r="E12" s="122"/>
      <c r="F12" s="131"/>
      <c r="G12" s="116" t="str">
        <f t="shared" si="0"/>
        <v/>
      </c>
      <c r="H12" s="134"/>
    </row>
    <row r="13" spans="1:8">
      <c r="A13" s="169"/>
      <c r="B13" s="55" t="s">
        <v>1</v>
      </c>
      <c r="C13" s="54">
        <v>1.6535</v>
      </c>
      <c r="D13" s="54">
        <v>1.6533</v>
      </c>
      <c r="E13" s="122"/>
      <c r="F13" s="131" t="s">
        <v>3</v>
      </c>
      <c r="G13" s="116" t="str">
        <f t="shared" si="0"/>
        <v/>
      </c>
      <c r="H13" s="135"/>
    </row>
    <row r="14" spans="1:8">
      <c r="A14" s="169"/>
      <c r="B14" s="55" t="s">
        <v>5</v>
      </c>
      <c r="C14" s="54">
        <v>1.6585000000000001</v>
      </c>
      <c r="D14" s="54">
        <v>1.6575</v>
      </c>
      <c r="E14" s="122"/>
      <c r="F14" s="131" t="s">
        <v>4</v>
      </c>
      <c r="G14" s="116" t="str">
        <f t="shared" si="0"/>
        <v/>
      </c>
      <c r="H14" s="136"/>
    </row>
    <row r="15" spans="1:8">
      <c r="A15" s="168" t="s">
        <v>208</v>
      </c>
      <c r="B15" s="55" t="s">
        <v>16</v>
      </c>
      <c r="C15" s="54">
        <v>0.9839</v>
      </c>
      <c r="D15" s="54">
        <v>0.9839</v>
      </c>
      <c r="E15" s="122"/>
      <c r="F15" s="131"/>
      <c r="G15" s="116" t="str">
        <f t="shared" si="0"/>
        <v/>
      </c>
      <c r="H15" s="204"/>
    </row>
    <row r="16" spans="1:8">
      <c r="A16" s="169"/>
      <c r="B16" s="55" t="s">
        <v>2</v>
      </c>
      <c r="C16" s="54">
        <v>0.9839</v>
      </c>
      <c r="D16" s="54">
        <v>0.98429999999999995</v>
      </c>
      <c r="E16" s="122"/>
      <c r="F16" s="131" t="s">
        <v>3</v>
      </c>
      <c r="G16" s="116" t="str">
        <f t="shared" si="0"/>
        <v/>
      </c>
      <c r="H16" s="205"/>
    </row>
    <row r="17" spans="1:16">
      <c r="A17" s="169"/>
      <c r="B17" s="55" t="s">
        <v>17</v>
      </c>
      <c r="C17" s="54">
        <v>0.98429999999999995</v>
      </c>
      <c r="D17" s="54">
        <v>0.98470000000000002</v>
      </c>
      <c r="E17" s="122"/>
      <c r="F17" s="131" t="s">
        <v>4</v>
      </c>
      <c r="G17" s="116" t="str">
        <f t="shared" si="0"/>
        <v/>
      </c>
      <c r="H17" s="207"/>
    </row>
    <row r="18" spans="1:16">
      <c r="A18" s="199" t="s">
        <v>209</v>
      </c>
      <c r="B18" s="55" t="s">
        <v>0</v>
      </c>
      <c r="C18" s="31">
        <v>0.78720000000000001</v>
      </c>
      <c r="D18" s="31">
        <v>0.78739999999999999</v>
      </c>
      <c r="E18" s="122"/>
      <c r="F18" s="131"/>
      <c r="G18" s="116" t="str">
        <f t="shared" si="0"/>
        <v/>
      </c>
      <c r="H18" s="204"/>
    </row>
    <row r="19" spans="1:16">
      <c r="A19" s="199"/>
      <c r="B19" s="55" t="s">
        <v>1</v>
      </c>
      <c r="C19" s="54">
        <v>1.6533</v>
      </c>
      <c r="D19" s="54">
        <v>1.6535</v>
      </c>
      <c r="E19" s="122"/>
      <c r="F19" s="122" t="s">
        <v>3</v>
      </c>
      <c r="G19" s="116" t="str">
        <f t="shared" si="0"/>
        <v/>
      </c>
      <c r="H19" s="205"/>
    </row>
    <row r="20" spans="1:16" ht="30">
      <c r="A20" s="199"/>
      <c r="B20" s="55" t="s">
        <v>18</v>
      </c>
      <c r="C20" s="54">
        <v>1.7362</v>
      </c>
      <c r="D20" s="54">
        <v>1.7370000000000001</v>
      </c>
      <c r="E20" s="122"/>
      <c r="F20" s="131" t="s">
        <v>3</v>
      </c>
      <c r="G20" s="116" t="str">
        <f t="shared" si="0"/>
        <v/>
      </c>
      <c r="H20" s="205"/>
    </row>
    <row r="21" spans="1:16">
      <c r="A21" s="199"/>
      <c r="B21" s="55" t="s">
        <v>2</v>
      </c>
      <c r="C21" s="54">
        <v>0.78739999999999999</v>
      </c>
      <c r="D21" s="54">
        <v>0.78759999999999997</v>
      </c>
      <c r="E21" s="122"/>
      <c r="F21" s="131" t="s">
        <v>3</v>
      </c>
      <c r="G21" s="116" t="str">
        <f t="shared" si="0"/>
        <v/>
      </c>
      <c r="H21" s="205"/>
    </row>
    <row r="22" spans="1:16" ht="60" customHeight="1">
      <c r="A22" s="199"/>
      <c r="B22" s="55" t="s">
        <v>5</v>
      </c>
      <c r="C22" s="54">
        <v>1.6539999999999999</v>
      </c>
      <c r="D22" s="54">
        <v>1.6545000000000001</v>
      </c>
      <c r="E22" s="122"/>
      <c r="F22" s="131" t="s">
        <v>4</v>
      </c>
      <c r="G22" s="116" t="str">
        <f t="shared" si="0"/>
        <v/>
      </c>
      <c r="H22" s="205"/>
      <c r="I22" s="19"/>
      <c r="J22" s="19"/>
      <c r="K22" s="19"/>
      <c r="L22" s="19"/>
      <c r="M22" s="19"/>
      <c r="N22" s="19"/>
      <c r="O22" s="19"/>
      <c r="P22" s="19"/>
    </row>
    <row r="23" spans="1:16" ht="30" customHeight="1" thickBot="1">
      <c r="A23" s="200"/>
      <c r="B23" s="90" t="s">
        <v>19</v>
      </c>
      <c r="C23" s="97">
        <v>1.7421199999999999</v>
      </c>
      <c r="D23" s="97">
        <v>1.742</v>
      </c>
      <c r="E23" s="132"/>
      <c r="F23" s="133" t="s">
        <v>4</v>
      </c>
      <c r="G23" s="121" t="str">
        <f t="shared" si="0"/>
        <v/>
      </c>
      <c r="H23" s="206"/>
      <c r="I23" s="19"/>
      <c r="J23" s="19"/>
      <c r="K23" s="19"/>
      <c r="L23" s="19"/>
      <c r="M23" s="19"/>
      <c r="N23" s="19"/>
      <c r="O23" s="19"/>
      <c r="P23" s="19"/>
    </row>
    <row r="24" spans="1:16" ht="15" customHeight="1" thickBot="1">
      <c r="I24" s="22"/>
      <c r="J24" s="18"/>
      <c r="K24" s="18"/>
      <c r="L24" s="19"/>
      <c r="M24" s="19"/>
      <c r="N24" s="19"/>
      <c r="O24" s="19"/>
      <c r="P24" s="19"/>
    </row>
    <row r="25" spans="1:16" ht="60.95" customHeight="1">
      <c r="A25" s="165" t="s">
        <v>217</v>
      </c>
      <c r="B25" s="166"/>
      <c r="C25" s="166"/>
      <c r="D25" s="166"/>
      <c r="E25" s="166"/>
      <c r="F25" s="166"/>
      <c r="G25" s="166"/>
      <c r="H25" s="167"/>
      <c r="I25" s="22"/>
      <c r="J25" s="18"/>
      <c r="K25" s="18"/>
      <c r="L25" s="19"/>
      <c r="M25" s="19"/>
      <c r="N25" s="19"/>
      <c r="O25" s="19"/>
      <c r="P25" s="19"/>
    </row>
    <row r="26" spans="1:16" ht="30" customHeight="1">
      <c r="A26" s="91" t="s">
        <v>27</v>
      </c>
      <c r="B26" s="28" t="s">
        <v>200</v>
      </c>
      <c r="C26" s="28" t="s">
        <v>201</v>
      </c>
      <c r="D26" s="28" t="s">
        <v>202</v>
      </c>
      <c r="E26" s="56" t="s">
        <v>205</v>
      </c>
      <c r="F26" s="19" t="s">
        <v>151</v>
      </c>
      <c r="G26" s="174" t="s">
        <v>198</v>
      </c>
      <c r="H26" s="175"/>
      <c r="I26" s="22"/>
      <c r="J26" s="18"/>
      <c r="K26" s="18"/>
      <c r="L26" s="19"/>
      <c r="M26" s="19"/>
      <c r="N26" s="19"/>
      <c r="O26" s="19"/>
      <c r="P26" s="19"/>
    </row>
    <row r="27" spans="1:16" ht="30">
      <c r="A27" s="99" t="s">
        <v>280</v>
      </c>
      <c r="B27" s="216" t="s">
        <v>69</v>
      </c>
      <c r="C27" s="217"/>
      <c r="D27" s="31" t="s">
        <v>199</v>
      </c>
      <c r="E27" s="31" t="s">
        <v>199</v>
      </c>
      <c r="F27" s="31"/>
      <c r="G27" s="218"/>
      <c r="H27" s="171"/>
      <c r="I27" s="22"/>
      <c r="J27" s="18"/>
      <c r="K27" s="18"/>
      <c r="L27" s="19"/>
      <c r="M27" s="19"/>
      <c r="N27" s="19"/>
      <c r="O27" s="19"/>
      <c r="P27" s="19"/>
    </row>
    <row r="28" spans="1:16" ht="30" customHeight="1">
      <c r="A28" s="99" t="s">
        <v>281</v>
      </c>
      <c r="B28" s="216" t="s">
        <v>69</v>
      </c>
      <c r="C28" s="217"/>
      <c r="D28" s="31" t="s">
        <v>199</v>
      </c>
      <c r="E28" s="31" t="s">
        <v>199</v>
      </c>
      <c r="F28" s="31"/>
      <c r="G28" s="218"/>
      <c r="H28" s="171"/>
      <c r="I28" s="19"/>
      <c r="J28" s="18"/>
      <c r="K28" s="18"/>
      <c r="L28" s="19"/>
      <c r="M28" s="19"/>
      <c r="N28" s="19"/>
      <c r="O28" s="19"/>
      <c r="P28" s="19"/>
    </row>
    <row r="29" spans="1:16" ht="30">
      <c r="A29" s="99" t="s">
        <v>282</v>
      </c>
      <c r="B29" s="216" t="s">
        <v>69</v>
      </c>
      <c r="C29" s="217"/>
      <c r="D29" s="31" t="s">
        <v>199</v>
      </c>
      <c r="E29" s="31" t="s">
        <v>199</v>
      </c>
      <c r="F29" s="31"/>
      <c r="G29" s="218"/>
      <c r="H29" s="171"/>
      <c r="I29" s="19"/>
      <c r="J29" s="19"/>
      <c r="K29" s="19"/>
      <c r="L29" s="19"/>
      <c r="M29" s="19"/>
      <c r="N29" s="19"/>
      <c r="O29" s="19"/>
      <c r="P29" s="19"/>
    </row>
    <row r="30" spans="1:16" ht="30">
      <c r="A30" s="99" t="s">
        <v>283</v>
      </c>
      <c r="B30" s="216" t="s">
        <v>69</v>
      </c>
      <c r="C30" s="217"/>
      <c r="D30" s="31" t="s">
        <v>199</v>
      </c>
      <c r="E30" s="31" t="s">
        <v>199</v>
      </c>
      <c r="F30" s="31"/>
      <c r="G30" s="218"/>
      <c r="H30" s="171"/>
      <c r="I30" s="19"/>
      <c r="J30" s="19"/>
      <c r="K30" s="19"/>
      <c r="L30" s="19"/>
      <c r="M30" s="19"/>
      <c r="N30" s="19"/>
      <c r="O30" s="19"/>
      <c r="P30" s="19"/>
    </row>
    <row r="31" spans="1:16" ht="30" customHeight="1">
      <c r="A31" s="99" t="s">
        <v>83</v>
      </c>
      <c r="B31" s="214" t="s">
        <v>199</v>
      </c>
      <c r="C31" s="215"/>
      <c r="D31" s="31" t="s">
        <v>199</v>
      </c>
      <c r="E31" s="31" t="s">
        <v>199</v>
      </c>
      <c r="F31" s="31"/>
      <c r="G31" s="218"/>
      <c r="H31" s="171"/>
      <c r="I31" s="19"/>
      <c r="J31" s="18"/>
      <c r="K31" s="18"/>
      <c r="L31" s="19"/>
      <c r="M31" s="19"/>
      <c r="N31" s="19"/>
      <c r="O31" s="19"/>
      <c r="P31" s="19"/>
    </row>
    <row r="32" spans="1:16">
      <c r="A32" s="99" t="s">
        <v>41</v>
      </c>
      <c r="B32" s="216" t="s">
        <v>90</v>
      </c>
      <c r="C32" s="217"/>
      <c r="D32" s="31" t="s">
        <v>199</v>
      </c>
      <c r="E32" s="31" t="s">
        <v>199</v>
      </c>
      <c r="F32" s="31"/>
      <c r="G32" s="218"/>
      <c r="H32" s="171"/>
      <c r="I32" s="19"/>
      <c r="J32" s="18"/>
      <c r="K32" s="18"/>
      <c r="L32" s="19"/>
      <c r="M32" s="19"/>
      <c r="N32" s="19"/>
      <c r="O32" s="19"/>
      <c r="P32" s="19"/>
    </row>
    <row r="33" spans="1:16" ht="30">
      <c r="A33" s="99" t="s">
        <v>84</v>
      </c>
      <c r="B33" s="214" t="s">
        <v>199</v>
      </c>
      <c r="C33" s="215"/>
      <c r="D33" s="31" t="s">
        <v>199</v>
      </c>
      <c r="E33" s="31" t="s">
        <v>199</v>
      </c>
      <c r="F33" s="31"/>
      <c r="G33" s="218"/>
      <c r="H33" s="171"/>
      <c r="I33" s="19"/>
      <c r="J33" s="18"/>
      <c r="K33" s="18"/>
      <c r="L33" s="19"/>
      <c r="M33" s="19"/>
      <c r="N33" s="19"/>
      <c r="O33" s="19"/>
      <c r="P33" s="19"/>
    </row>
    <row r="34" spans="1:16" ht="30">
      <c r="A34" s="99" t="s">
        <v>85</v>
      </c>
      <c r="B34" s="214" t="s">
        <v>199</v>
      </c>
      <c r="C34" s="215"/>
      <c r="D34" s="31" t="s">
        <v>199</v>
      </c>
      <c r="E34" s="31" t="s">
        <v>199</v>
      </c>
      <c r="F34" s="31"/>
      <c r="G34" s="218"/>
      <c r="H34" s="171"/>
      <c r="I34" s="19"/>
      <c r="J34" s="18"/>
      <c r="K34" s="18"/>
      <c r="L34" s="19"/>
      <c r="M34" s="19"/>
      <c r="N34" s="19"/>
      <c r="O34" s="19"/>
      <c r="P34" s="19"/>
    </row>
    <row r="35" spans="1:16">
      <c r="A35" s="168" t="s">
        <v>183</v>
      </c>
      <c r="B35" s="210" t="s">
        <v>340</v>
      </c>
      <c r="C35" s="211"/>
      <c r="D35" s="62" t="s">
        <v>343</v>
      </c>
      <c r="E35" s="31" t="s">
        <v>199</v>
      </c>
      <c r="F35" s="31"/>
      <c r="G35" s="218"/>
      <c r="H35" s="171"/>
      <c r="I35" s="19"/>
      <c r="J35" s="18"/>
      <c r="K35" s="18"/>
      <c r="L35" s="19"/>
      <c r="M35" s="19"/>
      <c r="N35" s="19"/>
      <c r="O35" s="19"/>
      <c r="P35" s="19"/>
    </row>
    <row r="36" spans="1:16">
      <c r="A36" s="170"/>
      <c r="B36" s="210" t="s">
        <v>366</v>
      </c>
      <c r="C36" s="211"/>
      <c r="D36" s="62" t="s">
        <v>342</v>
      </c>
      <c r="E36" s="122"/>
      <c r="F36" s="31"/>
      <c r="G36" s="122"/>
      <c r="H36" s="137"/>
      <c r="I36" s="19"/>
      <c r="J36" s="18"/>
      <c r="K36" s="18"/>
      <c r="L36" s="19"/>
      <c r="M36" s="19"/>
      <c r="N36" s="19"/>
      <c r="O36" s="19"/>
      <c r="P36" s="19"/>
    </row>
    <row r="37" spans="1:16" ht="30">
      <c r="A37" s="226" t="s">
        <v>365</v>
      </c>
      <c r="B37" s="208" t="s">
        <v>367</v>
      </c>
      <c r="C37" s="209"/>
      <c r="D37" s="61" t="s">
        <v>346</v>
      </c>
      <c r="E37" s="122"/>
      <c r="F37" s="31"/>
      <c r="G37" s="122"/>
      <c r="H37" s="137"/>
      <c r="I37" s="19"/>
      <c r="J37" s="18"/>
      <c r="K37" s="18"/>
      <c r="L37" s="19"/>
      <c r="M37" s="19"/>
      <c r="N37" s="19"/>
      <c r="O37" s="19"/>
      <c r="P37" s="19"/>
    </row>
    <row r="38" spans="1:16">
      <c r="A38" s="227"/>
      <c r="B38" s="208" t="s">
        <v>366</v>
      </c>
      <c r="C38" s="209"/>
      <c r="D38" s="62" t="s">
        <v>345</v>
      </c>
      <c r="E38" s="122"/>
      <c r="F38" s="31"/>
      <c r="G38" s="122"/>
      <c r="H38" s="137"/>
    </row>
    <row r="39" spans="1:16" ht="30">
      <c r="A39" s="227"/>
      <c r="B39" s="208" t="s">
        <v>344</v>
      </c>
      <c r="C39" s="209"/>
      <c r="D39" s="61" t="s">
        <v>347</v>
      </c>
      <c r="E39" s="122"/>
      <c r="F39" s="31"/>
      <c r="G39" s="122"/>
      <c r="H39" s="137"/>
    </row>
    <row r="40" spans="1:16">
      <c r="A40" s="228"/>
      <c r="B40" s="208" t="s">
        <v>341</v>
      </c>
      <c r="C40" s="209"/>
      <c r="D40" s="62" t="s">
        <v>348</v>
      </c>
      <c r="E40" s="122"/>
      <c r="F40" s="31"/>
      <c r="G40" s="122"/>
      <c r="H40" s="137"/>
    </row>
    <row r="41" spans="1:16">
      <c r="A41" s="99" t="s">
        <v>294</v>
      </c>
      <c r="B41" s="208" t="s">
        <v>349</v>
      </c>
      <c r="C41" s="209"/>
      <c r="D41" s="68" t="s">
        <v>350</v>
      </c>
      <c r="E41" s="32" t="s">
        <v>199</v>
      </c>
      <c r="F41" s="31"/>
      <c r="G41" s="218"/>
      <c r="H41" s="171"/>
    </row>
    <row r="42" spans="1:16">
      <c r="A42" s="168" t="s">
        <v>295</v>
      </c>
      <c r="B42" s="210" t="s">
        <v>103</v>
      </c>
      <c r="C42" s="211"/>
      <c r="D42" s="68">
        <v>2.851</v>
      </c>
      <c r="E42" s="31" t="s">
        <v>199</v>
      </c>
      <c r="F42" s="31"/>
      <c r="G42" s="220"/>
      <c r="H42" s="221"/>
    </row>
    <row r="43" spans="1:16">
      <c r="A43" s="169"/>
      <c r="B43" s="212" t="s">
        <v>351</v>
      </c>
      <c r="C43" s="213"/>
      <c r="D43" s="30" t="s">
        <v>352</v>
      </c>
      <c r="E43" s="31" t="s">
        <v>199</v>
      </c>
      <c r="F43" s="31"/>
      <c r="G43" s="222"/>
      <c r="H43" s="223"/>
    </row>
    <row r="44" spans="1:16">
      <c r="A44" s="169"/>
      <c r="B44" s="212" t="s">
        <v>354</v>
      </c>
      <c r="C44" s="213"/>
      <c r="D44" s="30" t="s">
        <v>353</v>
      </c>
      <c r="E44" s="31"/>
      <c r="F44" s="31"/>
      <c r="G44" s="222"/>
      <c r="H44" s="223"/>
    </row>
    <row r="45" spans="1:16">
      <c r="A45" s="169"/>
      <c r="B45" s="214" t="s">
        <v>104</v>
      </c>
      <c r="C45" s="215"/>
      <c r="D45" s="31" t="s">
        <v>355</v>
      </c>
      <c r="E45" s="53">
        <v>0.09</v>
      </c>
      <c r="F45" s="31"/>
      <c r="G45" s="222"/>
      <c r="H45" s="223"/>
    </row>
    <row r="46" spans="1:16" ht="30" customHeight="1">
      <c r="A46" s="169"/>
      <c r="B46" s="214" t="s">
        <v>105</v>
      </c>
      <c r="C46" s="215"/>
      <c r="D46" s="53">
        <v>0.11</v>
      </c>
      <c r="E46" s="31" t="s">
        <v>199</v>
      </c>
      <c r="F46" s="31"/>
      <c r="G46" s="222"/>
      <c r="H46" s="223"/>
    </row>
    <row r="47" spans="1:16">
      <c r="A47" s="169"/>
      <c r="B47" s="214" t="s">
        <v>297</v>
      </c>
      <c r="C47" s="215"/>
      <c r="D47" s="31">
        <v>0.35599999999999998</v>
      </c>
      <c r="E47" s="31" t="s">
        <v>199</v>
      </c>
      <c r="F47" s="31"/>
      <c r="G47" s="222"/>
      <c r="H47" s="223"/>
    </row>
    <row r="48" spans="1:16">
      <c r="A48" s="169"/>
      <c r="B48" s="214" t="s">
        <v>296</v>
      </c>
      <c r="C48" s="215"/>
      <c r="D48" s="31" t="s">
        <v>356</v>
      </c>
      <c r="E48" s="31" t="s">
        <v>199</v>
      </c>
      <c r="F48" s="31"/>
      <c r="G48" s="222"/>
      <c r="H48" s="223"/>
    </row>
    <row r="49" spans="1:8">
      <c r="A49" s="168" t="s">
        <v>298</v>
      </c>
      <c r="B49" s="233" t="s">
        <v>354</v>
      </c>
      <c r="C49" s="233"/>
      <c r="D49" s="60" t="s">
        <v>357</v>
      </c>
      <c r="E49" s="31" t="s">
        <v>199</v>
      </c>
      <c r="F49" s="31"/>
      <c r="G49" s="220"/>
      <c r="H49" s="221"/>
    </row>
    <row r="50" spans="1:8">
      <c r="A50" s="169"/>
      <c r="B50" s="229" t="s">
        <v>107</v>
      </c>
      <c r="C50" s="230"/>
      <c r="D50" s="4" t="s">
        <v>299</v>
      </c>
      <c r="E50" s="122"/>
      <c r="F50" s="31"/>
      <c r="G50" s="222"/>
      <c r="H50" s="223"/>
    </row>
    <row r="51" spans="1:8" ht="45" customHeight="1">
      <c r="A51" s="169"/>
      <c r="B51" s="231" t="s">
        <v>108</v>
      </c>
      <c r="C51" s="232"/>
      <c r="D51" s="60">
        <v>0.378</v>
      </c>
      <c r="E51" s="31" t="s">
        <v>199</v>
      </c>
      <c r="F51" s="31"/>
      <c r="G51" s="222"/>
      <c r="H51" s="223"/>
    </row>
    <row r="52" spans="1:8" ht="30" customHeight="1">
      <c r="A52" s="170"/>
      <c r="B52" s="231" t="s">
        <v>109</v>
      </c>
      <c r="C52" s="232"/>
      <c r="D52" s="23">
        <v>1.786</v>
      </c>
      <c r="E52" s="31" t="s">
        <v>199</v>
      </c>
      <c r="F52" s="31"/>
      <c r="G52" s="224"/>
      <c r="H52" s="225"/>
    </row>
    <row r="53" spans="1:8" ht="30" customHeight="1">
      <c r="A53" s="99" t="s">
        <v>87</v>
      </c>
      <c r="B53" s="214" t="s">
        <v>110</v>
      </c>
      <c r="C53" s="215"/>
      <c r="D53" s="55" t="s">
        <v>358</v>
      </c>
      <c r="E53" s="31" t="s">
        <v>199</v>
      </c>
      <c r="F53" s="31"/>
      <c r="G53" s="218"/>
      <c r="H53" s="171"/>
    </row>
    <row r="54" spans="1:8" ht="30" customHeight="1">
      <c r="A54" s="99" t="s">
        <v>88</v>
      </c>
      <c r="B54" s="214" t="s">
        <v>199</v>
      </c>
      <c r="C54" s="215"/>
      <c r="D54" s="31" t="s">
        <v>199</v>
      </c>
      <c r="E54" s="31" t="s">
        <v>199</v>
      </c>
      <c r="F54" s="31"/>
      <c r="G54" s="218"/>
      <c r="H54" s="171"/>
    </row>
    <row r="55" spans="1:8" ht="30" customHeight="1">
      <c r="A55" s="199" t="s">
        <v>89</v>
      </c>
      <c r="B55" s="216" t="s">
        <v>184</v>
      </c>
      <c r="C55" s="217"/>
      <c r="D55" s="31">
        <v>4.7500000000000001E-2</v>
      </c>
      <c r="E55" s="31" t="s">
        <v>199</v>
      </c>
      <c r="F55" s="31"/>
      <c r="G55" s="218"/>
      <c r="H55" s="171"/>
    </row>
    <row r="56" spans="1:8" ht="30" customHeight="1">
      <c r="A56" s="199"/>
      <c r="B56" s="216" t="s">
        <v>187</v>
      </c>
      <c r="C56" s="217"/>
      <c r="D56" s="31">
        <v>0.65710000000000002</v>
      </c>
      <c r="E56" s="31" t="s">
        <v>199</v>
      </c>
      <c r="F56" s="31"/>
      <c r="G56" s="218"/>
      <c r="H56" s="171"/>
    </row>
    <row r="57" spans="1:8" ht="48" customHeight="1">
      <c r="A57" s="199"/>
      <c r="B57" s="236" t="s">
        <v>361</v>
      </c>
      <c r="C57" s="237"/>
      <c r="D57" s="61" t="s">
        <v>359</v>
      </c>
      <c r="E57" s="122"/>
      <c r="F57" s="31"/>
      <c r="G57" s="218"/>
      <c r="H57" s="171"/>
    </row>
    <row r="58" spans="1:8" ht="45">
      <c r="A58" s="199"/>
      <c r="B58" s="236" t="s">
        <v>362</v>
      </c>
      <c r="C58" s="237"/>
      <c r="D58" s="61" t="s">
        <v>360</v>
      </c>
      <c r="E58" s="122"/>
      <c r="F58" s="31"/>
      <c r="G58" s="218"/>
      <c r="H58" s="171"/>
    </row>
    <row r="59" spans="1:8" ht="60" customHeight="1">
      <c r="A59" s="199"/>
      <c r="B59" s="216" t="s">
        <v>186</v>
      </c>
      <c r="C59" s="217"/>
      <c r="D59" s="31">
        <v>0.3125</v>
      </c>
      <c r="E59" s="31" t="s">
        <v>190</v>
      </c>
      <c r="F59" s="31"/>
      <c r="G59" s="218"/>
      <c r="H59" s="171"/>
    </row>
    <row r="60" spans="1:8" ht="30" customHeight="1">
      <c r="A60" s="199"/>
      <c r="B60" s="216" t="s">
        <v>185</v>
      </c>
      <c r="C60" s="217"/>
      <c r="D60" s="32" t="s">
        <v>363</v>
      </c>
      <c r="E60" s="31" t="s">
        <v>199</v>
      </c>
      <c r="F60" s="31"/>
      <c r="G60" s="218"/>
      <c r="H60" s="171"/>
    </row>
    <row r="61" spans="1:8" ht="15" customHeight="1" thickBot="1">
      <c r="A61" s="200"/>
      <c r="B61" s="234" t="s">
        <v>188</v>
      </c>
      <c r="C61" s="235"/>
      <c r="D61" s="100">
        <v>2.8485</v>
      </c>
      <c r="E61" s="100">
        <v>2.8285</v>
      </c>
      <c r="F61" s="98"/>
      <c r="G61" s="219"/>
      <c r="H61" s="173"/>
    </row>
    <row r="62" spans="1:8" ht="15.75" thickBot="1"/>
    <row r="63" spans="1:8">
      <c r="A63" s="165" t="s">
        <v>217</v>
      </c>
      <c r="B63" s="166"/>
      <c r="C63" s="166"/>
      <c r="D63" s="166"/>
      <c r="E63" s="166"/>
      <c r="F63" s="166"/>
      <c r="G63" s="166"/>
      <c r="H63" s="167"/>
    </row>
    <row r="64" spans="1:8" ht="30">
      <c r="A64" s="95" t="s">
        <v>213</v>
      </c>
      <c r="B64" s="27" t="s">
        <v>214</v>
      </c>
      <c r="C64" s="10" t="s">
        <v>215</v>
      </c>
      <c r="D64" s="10" t="s">
        <v>216</v>
      </c>
      <c r="E64" s="27" t="s">
        <v>170</v>
      </c>
      <c r="F64" s="59" t="s">
        <v>170</v>
      </c>
      <c r="G64" s="195" t="s">
        <v>23</v>
      </c>
      <c r="H64" s="196"/>
    </row>
    <row r="65" spans="1:8">
      <c r="A65" s="99" t="s">
        <v>70</v>
      </c>
      <c r="B65" s="50">
        <v>2.052</v>
      </c>
      <c r="C65" s="32">
        <v>1.026</v>
      </c>
      <c r="D65" s="31">
        <v>4.0000000000000001E-3</v>
      </c>
      <c r="E65" s="31">
        <v>2E-3</v>
      </c>
      <c r="F65" s="31" t="s">
        <v>71</v>
      </c>
      <c r="G65" s="193"/>
      <c r="H65" s="194"/>
    </row>
    <row r="66" spans="1:8">
      <c r="A66" s="101" t="s">
        <v>211</v>
      </c>
      <c r="B66" s="50">
        <v>2.57</v>
      </c>
      <c r="C66" s="32">
        <v>1.2849999999999999</v>
      </c>
      <c r="D66" s="31">
        <v>1.7999999999999999E-2</v>
      </c>
      <c r="E66" s="31">
        <v>1.35E-2</v>
      </c>
      <c r="F66" s="31" t="s">
        <v>74</v>
      </c>
      <c r="G66" s="193"/>
      <c r="H66" s="194"/>
    </row>
    <row r="67" spans="1:8">
      <c r="A67" s="101" t="s">
        <v>212</v>
      </c>
      <c r="B67" s="50">
        <v>2.7120000000000002</v>
      </c>
      <c r="C67" s="32">
        <v>1.3560000000000001</v>
      </c>
      <c r="D67" s="31">
        <v>5.0000000000000001E-3</v>
      </c>
      <c r="E67" s="31">
        <v>1E-3</v>
      </c>
      <c r="F67" s="31" t="s">
        <v>73</v>
      </c>
      <c r="G67" s="193"/>
      <c r="H67" s="194"/>
    </row>
    <row r="68" spans="1:8">
      <c r="A68" s="99" t="s">
        <v>137</v>
      </c>
      <c r="B68" s="50">
        <v>2.206</v>
      </c>
      <c r="C68" s="32">
        <v>1.103</v>
      </c>
      <c r="D68" s="31">
        <v>5.0000000000000001E-3</v>
      </c>
      <c r="E68" s="31">
        <v>3.0000000000000001E-3</v>
      </c>
      <c r="F68" s="31" t="s">
        <v>72</v>
      </c>
      <c r="G68" s="193"/>
      <c r="H68" s="194"/>
    </row>
    <row r="69" spans="1:8">
      <c r="A69" s="99" t="s">
        <v>138</v>
      </c>
      <c r="B69" s="50" t="s">
        <v>199</v>
      </c>
      <c r="C69" s="32" t="s">
        <v>199</v>
      </c>
      <c r="D69" s="31">
        <v>4.0000000000000001E-3</v>
      </c>
      <c r="E69" s="31">
        <v>1.5E-3</v>
      </c>
      <c r="F69" s="31" t="s">
        <v>75</v>
      </c>
      <c r="G69" s="193"/>
      <c r="H69" s="194"/>
    </row>
    <row r="70" spans="1:8">
      <c r="A70" s="99" t="s">
        <v>139</v>
      </c>
      <c r="B70" s="50" t="s">
        <v>199</v>
      </c>
      <c r="C70" s="32" t="s">
        <v>199</v>
      </c>
      <c r="D70" s="31">
        <v>4.0000000000000001E-3</v>
      </c>
      <c r="E70" s="31">
        <v>2.5000000000000001E-3</v>
      </c>
      <c r="F70" s="31" t="s">
        <v>76</v>
      </c>
      <c r="G70" s="193"/>
      <c r="H70" s="194"/>
    </row>
    <row r="71" spans="1:8">
      <c r="A71" s="99" t="s">
        <v>140</v>
      </c>
      <c r="B71" s="50">
        <v>4.1319999999999997</v>
      </c>
      <c r="C71" s="32">
        <v>2.0659999999999998</v>
      </c>
      <c r="D71" s="31">
        <v>9.4999999999999998E-3</v>
      </c>
      <c r="E71" s="31">
        <v>7.0000000000000001E-3</v>
      </c>
      <c r="F71" s="31" t="s">
        <v>77</v>
      </c>
      <c r="G71" s="193"/>
      <c r="H71" s="194"/>
    </row>
    <row r="72" spans="1:8">
      <c r="A72" s="99">
        <v>28</v>
      </c>
      <c r="B72" s="50">
        <v>4.1420000000000003</v>
      </c>
      <c r="C72" s="32">
        <v>2.0710000000000002</v>
      </c>
      <c r="D72" s="31">
        <v>4.4999999999999997E-3</v>
      </c>
      <c r="E72" s="31">
        <v>2E-3</v>
      </c>
      <c r="F72" s="31" t="s">
        <v>71</v>
      </c>
      <c r="G72" s="193"/>
      <c r="H72" s="194"/>
    </row>
    <row r="73" spans="1:8">
      <c r="A73" s="99" t="s">
        <v>141</v>
      </c>
      <c r="B73" s="50">
        <v>1.802</v>
      </c>
      <c r="C73" s="32">
        <v>0.90100000000000002</v>
      </c>
      <c r="D73" s="33">
        <v>1.2999999999999999E-2</v>
      </c>
      <c r="E73" s="31">
        <v>1.0999999999999999E-2</v>
      </c>
      <c r="F73" s="31" t="s">
        <v>79</v>
      </c>
      <c r="G73" s="193"/>
      <c r="H73" s="194"/>
    </row>
    <row r="74" spans="1:8">
      <c r="A74" s="99" t="s">
        <v>142</v>
      </c>
      <c r="B74" s="50">
        <v>0.98799999999999999</v>
      </c>
      <c r="C74" s="32">
        <v>0.49399999999999999</v>
      </c>
      <c r="D74" s="31">
        <v>1.2999999999999999E-2</v>
      </c>
      <c r="E74" s="31">
        <v>1.0999999999999999E-2</v>
      </c>
      <c r="F74" s="31" t="s">
        <v>79</v>
      </c>
      <c r="G74" s="193"/>
      <c r="H74" s="194"/>
    </row>
    <row r="75" spans="1:8" ht="30">
      <c r="A75" s="99" t="s">
        <v>145</v>
      </c>
      <c r="B75" s="50">
        <v>6.2190000000000003</v>
      </c>
      <c r="C75" s="32">
        <v>3.11</v>
      </c>
      <c r="D75" s="31">
        <v>1.4999999999999999E-2</v>
      </c>
      <c r="E75" s="31">
        <v>1.2999999999999999E-2</v>
      </c>
      <c r="F75" s="31" t="s">
        <v>78</v>
      </c>
      <c r="G75" s="193"/>
      <c r="H75" s="194"/>
    </row>
    <row r="76" spans="1:8" ht="30">
      <c r="A76" s="99" t="s">
        <v>147</v>
      </c>
      <c r="B76" s="50">
        <v>6.2190000000000003</v>
      </c>
      <c r="C76" s="32">
        <v>3.11</v>
      </c>
      <c r="D76" s="31">
        <v>1.6500000000000001E-2</v>
      </c>
      <c r="E76" s="31">
        <v>1.4500000000000001E-2</v>
      </c>
      <c r="F76" s="31" t="s">
        <v>80</v>
      </c>
      <c r="G76" s="193"/>
      <c r="H76" s="194"/>
    </row>
    <row r="77" spans="1:8">
      <c r="A77" s="99" t="s">
        <v>146</v>
      </c>
      <c r="B77" s="50">
        <v>6.6260000000000003</v>
      </c>
      <c r="C77" s="32">
        <v>3.3130000000000002</v>
      </c>
      <c r="D77" s="31">
        <v>1.4E-2</v>
      </c>
      <c r="E77" s="31">
        <v>1.0999999999999999E-2</v>
      </c>
      <c r="F77" s="31" t="s">
        <v>81</v>
      </c>
      <c r="G77" s="193"/>
      <c r="H77" s="194"/>
    </row>
    <row r="78" spans="1:8">
      <c r="A78" s="99" t="s">
        <v>143</v>
      </c>
      <c r="B78" s="50">
        <v>8.0109999999999992</v>
      </c>
      <c r="C78" s="32">
        <v>4.0060000000000002</v>
      </c>
      <c r="D78" s="31">
        <v>1.6500000000000001E-2</v>
      </c>
      <c r="E78" s="31">
        <v>1.4E-2</v>
      </c>
      <c r="F78" s="31" t="s">
        <v>82</v>
      </c>
      <c r="G78" s="193"/>
      <c r="H78" s="194"/>
    </row>
    <row r="79" spans="1:8" ht="15.75" thickBot="1">
      <c r="A79" s="102" t="s">
        <v>144</v>
      </c>
      <c r="B79" s="103">
        <v>8.9290000000000003</v>
      </c>
      <c r="C79" s="104">
        <v>4.4649999999999999</v>
      </c>
      <c r="D79" s="98">
        <v>0.02</v>
      </c>
      <c r="E79" s="98">
        <v>1.4E-2</v>
      </c>
      <c r="F79" s="98" t="s">
        <v>82</v>
      </c>
      <c r="G79" s="197"/>
      <c r="H79" s="198"/>
    </row>
  </sheetData>
  <sheetProtection algorithmName="SHA-512" hashValue="uXzs7nXM97MefnHs0g1nw/+ZcNyHFjAN4QHkou6zk+uIEpU40L8wUJZF//MmIb9zL7scSnaS5c5D+8AIn2469A==" saltValue="tcQp9ZwXVIH3/yehtPP0Dg==" spinCount="100000" sheet="1" objects="1" scenarios="1"/>
  <mergeCells count="95">
    <mergeCell ref="A1:A2"/>
    <mergeCell ref="B1:F1"/>
    <mergeCell ref="H1:H2"/>
    <mergeCell ref="B2:F2"/>
    <mergeCell ref="B3:F3"/>
    <mergeCell ref="H3:H4"/>
    <mergeCell ref="B4:F4"/>
    <mergeCell ref="A55:A61"/>
    <mergeCell ref="A42:A48"/>
    <mergeCell ref="B50:C50"/>
    <mergeCell ref="B51:C51"/>
    <mergeCell ref="B52:C52"/>
    <mergeCell ref="A49:A52"/>
    <mergeCell ref="B49:C49"/>
    <mergeCell ref="B60:C60"/>
    <mergeCell ref="B61:C61"/>
    <mergeCell ref="B48:C48"/>
    <mergeCell ref="B53:C53"/>
    <mergeCell ref="B54:C54"/>
    <mergeCell ref="B57:C57"/>
    <mergeCell ref="B58:C58"/>
    <mergeCell ref="B55:C55"/>
    <mergeCell ref="B56:C56"/>
    <mergeCell ref="A35:A36"/>
    <mergeCell ref="B37:C37"/>
    <mergeCell ref="B38:C38"/>
    <mergeCell ref="B39:C39"/>
    <mergeCell ref="B40:C40"/>
    <mergeCell ref="A37:A40"/>
    <mergeCell ref="G61:H61"/>
    <mergeCell ref="G53:H53"/>
    <mergeCell ref="G54:H54"/>
    <mergeCell ref="G31:H31"/>
    <mergeCell ref="G32:H32"/>
    <mergeCell ref="G42:H48"/>
    <mergeCell ref="G57:H57"/>
    <mergeCell ref="G58:H58"/>
    <mergeCell ref="G49:H52"/>
    <mergeCell ref="G26:H26"/>
    <mergeCell ref="G55:H55"/>
    <mergeCell ref="G56:H56"/>
    <mergeCell ref="G59:H59"/>
    <mergeCell ref="G60:H60"/>
    <mergeCell ref="G41:H41"/>
    <mergeCell ref="G27:H27"/>
    <mergeCell ref="G35:H35"/>
    <mergeCell ref="G28:H28"/>
    <mergeCell ref="G29:H29"/>
    <mergeCell ref="G30:H30"/>
    <mergeCell ref="B59:C59"/>
    <mergeCell ref="B42:C42"/>
    <mergeCell ref="B45:C45"/>
    <mergeCell ref="B46:C46"/>
    <mergeCell ref="B43:C43"/>
    <mergeCell ref="B41:C41"/>
    <mergeCell ref="B36:C36"/>
    <mergeCell ref="B44:C44"/>
    <mergeCell ref="B47:C47"/>
    <mergeCell ref="A25:H25"/>
    <mergeCell ref="B27:C27"/>
    <mergeCell ref="B28:C28"/>
    <mergeCell ref="B29:C29"/>
    <mergeCell ref="B35:C35"/>
    <mergeCell ref="B30:C30"/>
    <mergeCell ref="B32:C32"/>
    <mergeCell ref="B31:C31"/>
    <mergeCell ref="B33:C33"/>
    <mergeCell ref="B34:C34"/>
    <mergeCell ref="G33:H33"/>
    <mergeCell ref="G34:H34"/>
    <mergeCell ref="A6:H6"/>
    <mergeCell ref="A8:A11"/>
    <mergeCell ref="A12:A14"/>
    <mergeCell ref="A15:A17"/>
    <mergeCell ref="A18:A23"/>
    <mergeCell ref="H8:H11"/>
    <mergeCell ref="H18:H23"/>
    <mergeCell ref="H15:H17"/>
    <mergeCell ref="G75:H75"/>
    <mergeCell ref="G76:H76"/>
    <mergeCell ref="G77:H77"/>
    <mergeCell ref="G78:H78"/>
    <mergeCell ref="G79:H79"/>
    <mergeCell ref="G74:H74"/>
    <mergeCell ref="A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</mergeCells>
  <dataValidations count="1">
    <dataValidation type="list" allowBlank="1" showInputMessage="1" showErrorMessage="1" sqref="H8:H23 G27:H61" xr:uid="{2F7A704E-1CCF-428C-9AC9-550E9766940A}">
      <formula1>"APPROVED Aprovada,REPAIRABLE Reparável,SCRAP Sucata"</formula1>
    </dataValidation>
  </dataValidations>
  <pageMargins left="0.511811024" right="0.511811024" top="0.78740157499999996" bottom="0.78740157499999996" header="0.31496062000000002" footer="0.31496062000000002"/>
  <pageSetup paperSize="9" scale="75" fitToHeight="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8107B-894A-4241-AC65-8BB1A374D87B}">
  <dimension ref="A1:H30"/>
  <sheetViews>
    <sheetView showGridLines="0" workbookViewId="0">
      <selection activeCell="B16" sqref="B16"/>
    </sheetView>
  </sheetViews>
  <sheetFormatPr defaultRowHeight="15"/>
  <cols>
    <col min="1" max="8" width="15.7109375" customWidth="1"/>
  </cols>
  <sheetData>
    <row r="1" spans="1:8" ht="30" customHeight="1">
      <c r="A1" s="181"/>
      <c r="B1" s="183" t="s">
        <v>382</v>
      </c>
      <c r="C1" s="184"/>
      <c r="D1" s="184"/>
      <c r="E1" s="184"/>
      <c r="F1" s="185"/>
      <c r="G1" s="73" t="s">
        <v>383</v>
      </c>
      <c r="H1" s="176">
        <v>0</v>
      </c>
    </row>
    <row r="2" spans="1:8" ht="30" customHeight="1">
      <c r="A2" s="182"/>
      <c r="B2" s="186" t="s">
        <v>382</v>
      </c>
      <c r="C2" s="187"/>
      <c r="D2" s="187"/>
      <c r="E2" s="187"/>
      <c r="F2" s="188"/>
      <c r="G2" s="71" t="s">
        <v>384</v>
      </c>
      <c r="H2" s="177"/>
    </row>
    <row r="3" spans="1:8">
      <c r="A3" s="74" t="s">
        <v>387</v>
      </c>
      <c r="B3" s="189" t="s">
        <v>385</v>
      </c>
      <c r="C3" s="189"/>
      <c r="D3" s="189"/>
      <c r="E3" s="189"/>
      <c r="F3" s="190"/>
      <c r="G3" s="70" t="s">
        <v>388</v>
      </c>
      <c r="H3" s="178" t="s">
        <v>390</v>
      </c>
    </row>
    <row r="4" spans="1:8" ht="15.75" thickBot="1">
      <c r="A4" s="75" t="s">
        <v>391</v>
      </c>
      <c r="B4" s="191" t="s">
        <v>386</v>
      </c>
      <c r="C4" s="191"/>
      <c r="D4" s="191"/>
      <c r="E4" s="191"/>
      <c r="F4" s="192"/>
      <c r="G4" s="69" t="s">
        <v>389</v>
      </c>
      <c r="H4" s="179"/>
    </row>
    <row r="5" spans="1:8" ht="15.75" thickBot="1">
      <c r="A5" s="72"/>
      <c r="B5" s="77"/>
      <c r="C5" s="77"/>
      <c r="D5" s="77"/>
      <c r="E5" s="77"/>
      <c r="F5" s="77"/>
      <c r="G5" s="76"/>
      <c r="H5" s="19"/>
    </row>
    <row r="6" spans="1:8" ht="15" customHeight="1">
      <c r="A6" s="240" t="s">
        <v>244</v>
      </c>
      <c r="B6" s="241"/>
      <c r="C6" s="241"/>
      <c r="D6" s="241"/>
      <c r="E6" s="241"/>
      <c r="F6" s="241"/>
      <c r="G6" s="241"/>
      <c r="H6" s="242"/>
    </row>
    <row r="7" spans="1:8" ht="30" customHeight="1">
      <c r="A7" s="252" t="s">
        <v>27</v>
      </c>
      <c r="B7" s="253"/>
      <c r="C7" s="253"/>
      <c r="D7" s="254"/>
      <c r="E7" s="243" t="s">
        <v>198</v>
      </c>
      <c r="F7" s="244"/>
      <c r="G7" s="244"/>
      <c r="H7" s="245"/>
    </row>
    <row r="8" spans="1:8">
      <c r="A8" s="255" t="s">
        <v>112</v>
      </c>
      <c r="B8" s="158"/>
      <c r="C8" s="158"/>
      <c r="D8" s="158"/>
      <c r="E8" s="246"/>
      <c r="F8" s="247"/>
      <c r="G8" s="247"/>
      <c r="H8" s="248"/>
    </row>
    <row r="9" spans="1:8">
      <c r="A9" s="255" t="s">
        <v>113</v>
      </c>
      <c r="B9" s="158"/>
      <c r="C9" s="158"/>
      <c r="D9" s="158"/>
      <c r="E9" s="246"/>
      <c r="F9" s="247"/>
      <c r="G9" s="247"/>
      <c r="H9" s="248"/>
    </row>
    <row r="10" spans="1:8">
      <c r="A10" s="255" t="s">
        <v>114</v>
      </c>
      <c r="B10" s="158"/>
      <c r="C10" s="158"/>
      <c r="D10" s="158"/>
      <c r="E10" s="246"/>
      <c r="F10" s="247"/>
      <c r="G10" s="247"/>
      <c r="H10" s="248"/>
    </row>
    <row r="11" spans="1:8" ht="15.75" thickBot="1">
      <c r="A11" s="256" t="s">
        <v>115</v>
      </c>
      <c r="B11" s="257"/>
      <c r="C11" s="257"/>
      <c r="D11" s="257"/>
      <c r="E11" s="249"/>
      <c r="F11" s="250"/>
      <c r="G11" s="250"/>
      <c r="H11" s="251"/>
    </row>
    <row r="17" spans="1:8" s="19" customFormat="1" ht="30" customHeight="1">
      <c r="A17"/>
      <c r="B17"/>
      <c r="C17"/>
      <c r="D17"/>
      <c r="E17"/>
      <c r="F17"/>
      <c r="G17"/>
      <c r="H17"/>
    </row>
    <row r="20" spans="1:8">
      <c r="B20" s="35"/>
      <c r="C20" s="36"/>
      <c r="D20" s="37"/>
    </row>
    <row r="21" spans="1:8">
      <c r="A21" s="19"/>
      <c r="B21" s="38"/>
      <c r="C21" s="39"/>
      <c r="D21" s="239"/>
      <c r="E21" s="19"/>
      <c r="F21" s="19"/>
      <c r="G21" s="19"/>
      <c r="H21" s="19"/>
    </row>
    <row r="22" spans="1:8">
      <c r="B22" s="38"/>
      <c r="C22" s="36"/>
      <c r="D22" s="239"/>
    </row>
    <row r="23" spans="1:8">
      <c r="B23" s="238"/>
      <c r="C23" s="36"/>
      <c r="D23" s="37"/>
    </row>
    <row r="24" spans="1:8">
      <c r="B24" s="238"/>
      <c r="C24" s="36"/>
      <c r="D24" s="37"/>
    </row>
    <row r="25" spans="1:8">
      <c r="B25" s="238"/>
      <c r="C25" s="36"/>
      <c r="D25" s="37"/>
    </row>
    <row r="26" spans="1:8">
      <c r="B26" s="238"/>
      <c r="C26" s="40"/>
      <c r="D26" s="37"/>
    </row>
    <row r="27" spans="1:8">
      <c r="B27" s="38"/>
      <c r="C27" s="36"/>
      <c r="D27" s="37"/>
    </row>
    <row r="28" spans="1:8">
      <c r="B28" s="35"/>
      <c r="C28" s="36"/>
      <c r="D28" s="37"/>
    </row>
    <row r="29" spans="1:8">
      <c r="B29" s="238"/>
      <c r="C29" s="36"/>
      <c r="D29" s="37"/>
    </row>
    <row r="30" spans="1:8">
      <c r="B30" s="238"/>
      <c r="C30" s="36"/>
      <c r="D30" s="37"/>
    </row>
  </sheetData>
  <sheetProtection algorithmName="SHA-512" hashValue="qY2njFChKjxZ1l9dA3ZK6tzKzS00+bdVwimy8a4+9Uj1ZqDxNzDTi0Gkq3uZkJr5Rd/oDhPbnFJkTKcKpbMixQ==" saltValue="Rj2T++nQdl/QCIrciJenvQ==" spinCount="100000" sheet="1" objects="1" scenarios="1"/>
  <mergeCells count="21">
    <mergeCell ref="A7:D7"/>
    <mergeCell ref="A8:D8"/>
    <mergeCell ref="A9:D9"/>
    <mergeCell ref="A10:D10"/>
    <mergeCell ref="A11:D11"/>
    <mergeCell ref="B29:B30"/>
    <mergeCell ref="D21:D22"/>
    <mergeCell ref="B23:B26"/>
    <mergeCell ref="A1:A2"/>
    <mergeCell ref="B1:F1"/>
    <mergeCell ref="A6:H6"/>
    <mergeCell ref="H1:H2"/>
    <mergeCell ref="B2:F2"/>
    <mergeCell ref="B3:F3"/>
    <mergeCell ref="H3:H4"/>
    <mergeCell ref="B4:F4"/>
    <mergeCell ref="E7:H7"/>
    <mergeCell ref="E8:H8"/>
    <mergeCell ref="E9:H9"/>
    <mergeCell ref="E10:H10"/>
    <mergeCell ref="E11:H11"/>
  </mergeCells>
  <dataValidations count="1">
    <dataValidation type="list" allowBlank="1" showInputMessage="1" showErrorMessage="1" sqref="E8:E11" xr:uid="{B19A9746-7BE8-4330-8593-BF43D107273C}">
      <formula1>"APPROVED Aprovada,REPAIRABLE Reparável,SCRAP Sucata"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8BA0F-CC33-4AE7-9ED9-DB7E2081E7D4}">
  <sheetPr>
    <pageSetUpPr fitToPage="1"/>
  </sheetPr>
  <dimension ref="A1:H123"/>
  <sheetViews>
    <sheetView showGridLines="0" topLeftCell="A100" zoomScale="70" zoomScaleNormal="70" workbookViewId="0">
      <selection activeCell="E127" sqref="E127"/>
    </sheetView>
  </sheetViews>
  <sheetFormatPr defaultRowHeight="15"/>
  <cols>
    <col min="1" max="1" width="30.7109375" style="85" customWidth="1"/>
    <col min="2" max="2" width="21.5703125" bestFit="1" customWidth="1"/>
    <col min="3" max="3" width="34.42578125" bestFit="1" customWidth="1"/>
    <col min="4" max="4" width="34.85546875" bestFit="1" customWidth="1"/>
    <col min="5" max="5" width="33.140625" bestFit="1" customWidth="1"/>
    <col min="6" max="6" width="8" hidden="1" customWidth="1"/>
    <col min="7" max="7" width="21.140625" customWidth="1"/>
    <col min="8" max="8" width="28.28515625" bestFit="1" customWidth="1"/>
  </cols>
  <sheetData>
    <row r="1" spans="1:8" ht="30" customHeight="1">
      <c r="A1" s="263"/>
      <c r="B1" s="183" t="s">
        <v>382</v>
      </c>
      <c r="C1" s="184"/>
      <c r="D1" s="184"/>
      <c r="E1" s="184"/>
      <c r="F1" s="185"/>
      <c r="G1" s="73" t="s">
        <v>383</v>
      </c>
      <c r="H1" s="176">
        <v>0</v>
      </c>
    </row>
    <row r="2" spans="1:8" ht="30" customHeight="1">
      <c r="A2" s="264"/>
      <c r="B2" s="265" t="s">
        <v>382</v>
      </c>
      <c r="C2" s="266"/>
      <c r="D2" s="266"/>
      <c r="E2" s="266"/>
      <c r="F2" s="267"/>
      <c r="G2" s="71" t="s">
        <v>384</v>
      </c>
      <c r="H2" s="177"/>
    </row>
    <row r="3" spans="1:8">
      <c r="A3" s="83" t="s">
        <v>387</v>
      </c>
      <c r="B3" s="268" t="s">
        <v>385</v>
      </c>
      <c r="C3" s="189"/>
      <c r="D3" s="189"/>
      <c r="E3" s="189"/>
      <c r="F3" s="190"/>
      <c r="G3" s="70" t="s">
        <v>388</v>
      </c>
      <c r="H3" s="178" t="s">
        <v>390</v>
      </c>
    </row>
    <row r="4" spans="1:8" ht="15.75" thickBot="1">
      <c r="A4" s="84" t="s">
        <v>391</v>
      </c>
      <c r="B4" s="269" t="s">
        <v>386</v>
      </c>
      <c r="C4" s="191"/>
      <c r="D4" s="191"/>
      <c r="E4" s="191"/>
      <c r="F4" s="192"/>
      <c r="G4" s="69" t="s">
        <v>389</v>
      </c>
      <c r="H4" s="179"/>
    </row>
    <row r="5" spans="1:8" ht="15.75" thickBot="1">
      <c r="A5" s="58"/>
      <c r="B5" s="82"/>
      <c r="C5" s="77"/>
      <c r="D5" s="77"/>
      <c r="E5" s="77"/>
      <c r="F5" s="78"/>
      <c r="G5" s="79"/>
      <c r="H5" s="57"/>
    </row>
    <row r="6" spans="1:8" ht="45">
      <c r="A6" s="105" t="s">
        <v>27</v>
      </c>
      <c r="B6" s="106" t="s">
        <v>196</v>
      </c>
      <c r="C6" s="107" t="s">
        <v>21</v>
      </c>
      <c r="D6" s="107" t="s">
        <v>22</v>
      </c>
      <c r="E6" s="106" t="s">
        <v>23</v>
      </c>
      <c r="F6" s="108"/>
      <c r="G6" s="106" t="s">
        <v>300</v>
      </c>
      <c r="H6" s="109" t="s">
        <v>198</v>
      </c>
    </row>
    <row r="7" spans="1:8">
      <c r="A7" s="168" t="s">
        <v>220</v>
      </c>
      <c r="B7" s="6" t="s">
        <v>25</v>
      </c>
      <c r="C7" s="138"/>
      <c r="D7" s="124"/>
      <c r="E7" s="114"/>
      <c r="F7" s="115"/>
      <c r="G7" s="116" t="str">
        <f t="shared" ref="G7:G12" si="0">IF(D7="","",IF(AND(E7&gt;=C7,E7&lt;=D7),"APPROVED Aprovada",IF(E7="","",IF(F7="Replace","SCRAP Sucata","REPAIRABLE Reparável"))))</f>
        <v/>
      </c>
      <c r="H7" s="262"/>
    </row>
    <row r="8" spans="1:8">
      <c r="A8" s="169"/>
      <c r="B8" s="60" t="s">
        <v>0</v>
      </c>
      <c r="C8" s="7">
        <v>2.1650999999999998</v>
      </c>
      <c r="D8" s="7">
        <v>2.1654</v>
      </c>
      <c r="E8" s="139"/>
      <c r="F8" s="115" t="s">
        <v>3</v>
      </c>
      <c r="G8" s="116" t="str">
        <f t="shared" si="0"/>
        <v/>
      </c>
      <c r="H8" s="262"/>
    </row>
    <row r="9" spans="1:8">
      <c r="A9" s="169"/>
      <c r="B9" s="60" t="s">
        <v>10</v>
      </c>
      <c r="C9" s="7">
        <v>3.5424000000000002</v>
      </c>
      <c r="D9" s="7">
        <v>3.5427</v>
      </c>
      <c r="E9" s="139"/>
      <c r="F9" s="115" t="s">
        <v>3</v>
      </c>
      <c r="G9" s="116" t="str">
        <f t="shared" si="0"/>
        <v/>
      </c>
      <c r="H9" s="262"/>
    </row>
    <row r="10" spans="1:8">
      <c r="A10" s="169"/>
      <c r="B10" s="60" t="s">
        <v>11</v>
      </c>
      <c r="C10" s="7">
        <v>3.5430000000000001</v>
      </c>
      <c r="D10" s="7">
        <v>3.5432999999999999</v>
      </c>
      <c r="E10" s="139"/>
      <c r="F10" s="115" t="s">
        <v>3</v>
      </c>
      <c r="G10" s="116" t="str">
        <f t="shared" si="0"/>
        <v/>
      </c>
      <c r="H10" s="262"/>
    </row>
    <row r="11" spans="1:8">
      <c r="A11" s="169"/>
      <c r="B11" s="60" t="s">
        <v>2</v>
      </c>
      <c r="C11" s="7">
        <v>2.1663000000000001</v>
      </c>
      <c r="D11" s="7">
        <v>2.1667999999999998</v>
      </c>
      <c r="E11" s="139"/>
      <c r="F11" s="115" t="s">
        <v>4</v>
      </c>
      <c r="G11" s="116" t="str">
        <f t="shared" si="0"/>
        <v/>
      </c>
      <c r="H11" s="262"/>
    </row>
    <row r="12" spans="1:8">
      <c r="A12" s="169"/>
      <c r="B12" s="60" t="s">
        <v>12</v>
      </c>
      <c r="C12" s="8">
        <v>3.7450000000000001</v>
      </c>
      <c r="D12" s="8">
        <v>3.746</v>
      </c>
      <c r="E12" s="140"/>
      <c r="F12" s="115" t="s">
        <v>4</v>
      </c>
      <c r="G12" s="116" t="str">
        <f t="shared" si="0"/>
        <v/>
      </c>
      <c r="H12" s="262"/>
    </row>
    <row r="13" spans="1:8">
      <c r="A13" s="169"/>
      <c r="B13" s="6" t="s">
        <v>26</v>
      </c>
      <c r="C13" s="114"/>
      <c r="D13" s="114"/>
      <c r="E13" s="114"/>
      <c r="F13" s="114"/>
      <c r="G13" s="116"/>
      <c r="H13" s="262"/>
    </row>
    <row r="14" spans="1:8">
      <c r="A14" s="169"/>
      <c r="B14" s="60" t="s">
        <v>0</v>
      </c>
      <c r="C14" s="7">
        <v>2.1650999999999998</v>
      </c>
      <c r="D14" s="7">
        <v>2.1654</v>
      </c>
      <c r="E14" s="114"/>
      <c r="F14" s="115" t="s">
        <v>3</v>
      </c>
      <c r="G14" s="116" t="str">
        <f>IF(D14="","",IF(AND(E14&gt;=C14,E14&lt;=D14),"APPROVED Aprovada",IF(E14="","",IF(F14="Replace","SCRAP Sucata","REPAIRABLE Reparável"))))</f>
        <v/>
      </c>
      <c r="H14" s="262"/>
    </row>
    <row r="15" spans="1:8" ht="15" customHeight="1">
      <c r="A15" s="169"/>
      <c r="B15" s="60" t="s">
        <v>10</v>
      </c>
      <c r="C15" s="7">
        <v>3.5424000000000002</v>
      </c>
      <c r="D15" s="7">
        <v>3.5427</v>
      </c>
      <c r="E15" s="114"/>
      <c r="F15" s="115" t="s">
        <v>3</v>
      </c>
      <c r="G15" s="116" t="str">
        <f>IF(D15="","",IF(AND(E15&gt;=C15,E15&lt;=D15),"APPROVED Aprovada",IF(E15="","",IF(F15="Replace","SCRAP Sucata","REPAIRABLE Reparável"))))</f>
        <v/>
      </c>
      <c r="H15" s="262"/>
    </row>
    <row r="16" spans="1:8">
      <c r="A16" s="169"/>
      <c r="B16" s="60" t="s">
        <v>11</v>
      </c>
      <c r="C16" s="7">
        <v>3.5430000000000001</v>
      </c>
      <c r="D16" s="7">
        <v>3.5432999999999999</v>
      </c>
      <c r="E16" s="114"/>
      <c r="F16" s="115" t="s">
        <v>3</v>
      </c>
      <c r="G16" s="116" t="str">
        <f>IF(D16="","",IF(AND(E16&gt;=C16,E16&lt;=D16),"APPROVED Aprovada",IF(E16="","",IF(F16="Replace","SCRAP Sucata","REPAIRABLE Reparável"))))</f>
        <v/>
      </c>
      <c r="H16" s="262"/>
    </row>
    <row r="17" spans="1:8">
      <c r="A17" s="169"/>
      <c r="B17" s="60" t="s">
        <v>2</v>
      </c>
      <c r="C17" s="7">
        <v>2.1663000000000001</v>
      </c>
      <c r="D17" s="7">
        <v>2.1667999999999998</v>
      </c>
      <c r="E17" s="114"/>
      <c r="F17" s="115" t="s">
        <v>4</v>
      </c>
      <c r="G17" s="116" t="str">
        <f>IF(D17="","",IF(AND(E17&gt;=C17,E17&lt;=D17),"APPROVED Aprovada",IF(E17="","",IF(F17="Replace","SCRAP Sucata","REPAIRABLE Reparável"))))</f>
        <v/>
      </c>
      <c r="H17" s="262"/>
    </row>
    <row r="18" spans="1:8">
      <c r="A18" s="170"/>
      <c r="B18" s="60" t="s">
        <v>12</v>
      </c>
      <c r="C18" s="8">
        <v>3.7450000000000001</v>
      </c>
      <c r="D18" s="8">
        <v>3.746</v>
      </c>
      <c r="E18" s="114"/>
      <c r="F18" s="115" t="s">
        <v>4</v>
      </c>
      <c r="G18" s="116" t="str">
        <f>IF(D18="","",IF(AND(E18&gt;=C18,E18&lt;=D18),"APPROVED Aprovada",IF(E18="","",IF(F18="Replace","SCRAP Sucata","REPAIRABLE Reparável"))))</f>
        <v/>
      </c>
      <c r="H18" s="262"/>
    </row>
    <row r="19" spans="1:8">
      <c r="A19" s="168" t="s">
        <v>221</v>
      </c>
      <c r="B19" s="9" t="s">
        <v>0</v>
      </c>
      <c r="C19" s="7">
        <v>2.1650999999999998</v>
      </c>
      <c r="D19" s="7">
        <v>2.1654</v>
      </c>
      <c r="E19" s="114"/>
      <c r="F19" s="115" t="s">
        <v>3</v>
      </c>
      <c r="G19" s="116" t="str">
        <f t="shared" ref="G19:G22" si="1">IF(D19="","",IF(AND(E19&gt;=C19,E19&lt;=D19),"APPROVED Aprovada",IF(E19="","",IF(F19="Replace","SCRAP Sucata","REPAIRABLE Reparável"))))</f>
        <v/>
      </c>
      <c r="H19" s="258"/>
    </row>
    <row r="20" spans="1:8">
      <c r="A20" s="169"/>
      <c r="B20" s="9" t="s">
        <v>1</v>
      </c>
      <c r="C20" s="7">
        <v>3.5430000000000001</v>
      </c>
      <c r="D20" s="7">
        <v>3.5432999999999999</v>
      </c>
      <c r="E20" s="114"/>
      <c r="F20" s="115" t="s">
        <v>3</v>
      </c>
      <c r="G20" s="116" t="str">
        <f t="shared" si="1"/>
        <v/>
      </c>
      <c r="H20" s="259"/>
    </row>
    <row r="21" spans="1:8">
      <c r="A21" s="169"/>
      <c r="B21" s="11" t="s">
        <v>2</v>
      </c>
      <c r="C21" s="12">
        <v>2.1654</v>
      </c>
      <c r="D21" s="12">
        <v>2.1659000000000002</v>
      </c>
      <c r="E21" s="114"/>
      <c r="F21" s="115" t="s">
        <v>4</v>
      </c>
      <c r="G21" s="116" t="str">
        <f t="shared" si="1"/>
        <v/>
      </c>
      <c r="H21" s="259"/>
    </row>
    <row r="22" spans="1:8">
      <c r="A22" s="170"/>
      <c r="B22" s="9" t="s">
        <v>5</v>
      </c>
      <c r="C22" s="7">
        <v>3.5438000000000001</v>
      </c>
      <c r="D22" s="7">
        <v>3.5442999999999998</v>
      </c>
      <c r="E22" s="114"/>
      <c r="F22" s="115" t="s">
        <v>4</v>
      </c>
      <c r="G22" s="116" t="str">
        <f t="shared" si="1"/>
        <v/>
      </c>
      <c r="H22" s="260"/>
    </row>
    <row r="23" spans="1:8">
      <c r="A23" s="168" t="s">
        <v>222</v>
      </c>
      <c r="B23" s="60" t="s">
        <v>0</v>
      </c>
      <c r="C23" s="7">
        <v>1.5746</v>
      </c>
      <c r="D23" s="7">
        <v>1.5748</v>
      </c>
      <c r="E23" s="114"/>
      <c r="F23" s="115" t="s">
        <v>3</v>
      </c>
      <c r="G23" s="116" t="str">
        <f>IF(D23="","",IF(AND(E23&gt;=C23,E23&lt;=D23),"APPROVED Aprovada",IF(E23="","",IF(F23="Replace","SCRAP Sucata","REPAIRABLE Reparável"))))</f>
        <v/>
      </c>
      <c r="H23" s="204"/>
    </row>
    <row r="24" spans="1:8">
      <c r="A24" s="169"/>
      <c r="B24" s="60" t="s">
        <v>1</v>
      </c>
      <c r="C24" s="7">
        <v>3.1493000000000002</v>
      </c>
      <c r="D24" s="7">
        <v>3.1496</v>
      </c>
      <c r="E24" s="114"/>
      <c r="F24" s="115" t="s">
        <v>3</v>
      </c>
      <c r="G24" s="116" t="str">
        <f>IF(D24="","",IF(AND(E24&gt;=C24,E24&lt;=D24),"APPROVED Aprovada",IF(E24="","",IF(F24="Replace","SCRAP Sucata","REPAIRABLE Reparável"))))</f>
        <v/>
      </c>
      <c r="H24" s="205"/>
    </row>
    <row r="25" spans="1:8">
      <c r="A25" s="170"/>
      <c r="B25" s="60" t="s">
        <v>2</v>
      </c>
      <c r="C25" s="7">
        <v>1.5746</v>
      </c>
      <c r="D25" s="7">
        <v>1.5750999999999999</v>
      </c>
      <c r="E25" s="114"/>
      <c r="F25" s="115" t="s">
        <v>4</v>
      </c>
      <c r="G25" s="116" t="str">
        <f>IF(D25="","",IF(AND(E25&gt;=C25,E25&lt;=D25),"APPROVED Aprovada",IF(E25="","",IF(F25="Replace","SCRAP Sucata","REPAIRABLE Reparável"))))</f>
        <v/>
      </c>
      <c r="H25" s="207"/>
    </row>
    <row r="26" spans="1:8">
      <c r="A26" s="168" t="s">
        <v>223</v>
      </c>
      <c r="B26" s="13" t="s">
        <v>0</v>
      </c>
      <c r="C26" s="7">
        <v>2.1650999999999998</v>
      </c>
      <c r="D26" s="7">
        <v>2.1654</v>
      </c>
      <c r="E26" s="114"/>
      <c r="F26" s="115" t="s">
        <v>3</v>
      </c>
      <c r="G26" s="116" t="str">
        <f t="shared" ref="G26:G29" si="2">IF(D26="","",IF(AND(E26&gt;=C26,E26&lt;=D26),"APPROVED Aprovada",IF(E26="","",IF(F26="Replace","SCRAP Sucata","REPAIRABLE Reparável"))))</f>
        <v/>
      </c>
      <c r="H26" s="258"/>
    </row>
    <row r="27" spans="1:8">
      <c r="A27" s="169"/>
      <c r="B27" s="13" t="s">
        <v>1</v>
      </c>
      <c r="C27" s="7">
        <v>3.5430000000000001</v>
      </c>
      <c r="D27" s="7">
        <v>3.5432999999999999</v>
      </c>
      <c r="E27" s="114"/>
      <c r="F27" s="115" t="s">
        <v>3</v>
      </c>
      <c r="G27" s="116" t="str">
        <f t="shared" si="2"/>
        <v/>
      </c>
      <c r="H27" s="259"/>
    </row>
    <row r="28" spans="1:8">
      <c r="A28" s="169"/>
      <c r="B28" s="13" t="s">
        <v>2</v>
      </c>
      <c r="C28" s="7">
        <v>2.1654</v>
      </c>
      <c r="D28" s="7">
        <v>2.1657000000000002</v>
      </c>
      <c r="E28" s="114"/>
      <c r="F28" s="115" t="s">
        <v>4</v>
      </c>
      <c r="G28" s="116" t="str">
        <f t="shared" si="2"/>
        <v/>
      </c>
      <c r="H28" s="259"/>
    </row>
    <row r="29" spans="1:8">
      <c r="A29" s="170"/>
      <c r="B29" s="13" t="s">
        <v>5</v>
      </c>
      <c r="C29" s="7">
        <v>3.5438000000000001</v>
      </c>
      <c r="D29" s="7">
        <v>3.5442999999999998</v>
      </c>
      <c r="E29" s="114"/>
      <c r="F29" s="115" t="s">
        <v>4</v>
      </c>
      <c r="G29" s="116" t="str">
        <f t="shared" si="2"/>
        <v/>
      </c>
      <c r="H29" s="260"/>
    </row>
    <row r="30" spans="1:8">
      <c r="A30" s="168" t="s">
        <v>224</v>
      </c>
      <c r="B30" s="13" t="s">
        <v>0</v>
      </c>
      <c r="C30" s="7">
        <v>1.5748</v>
      </c>
      <c r="D30" s="7">
        <v>1.5746</v>
      </c>
      <c r="E30" s="114"/>
      <c r="F30" s="115" t="s">
        <v>3</v>
      </c>
      <c r="G30" s="116" t="str">
        <f t="shared" ref="G30:G35" si="3">IF(D30="","",IF(AND(E30&gt;=C30,E30&lt;=D30),"APPROVED Aprovada",IF(E30="","",IF(F30="Replace","SCRAP Sucata","REPAIRABLE Reparável"))))</f>
        <v/>
      </c>
      <c r="H30" s="258"/>
    </row>
    <row r="31" spans="1:8">
      <c r="A31" s="169"/>
      <c r="B31" s="13" t="s">
        <v>1</v>
      </c>
      <c r="C31" s="7">
        <v>3.1496</v>
      </c>
      <c r="D31" s="7">
        <v>3.1493000000000002</v>
      </c>
      <c r="E31" s="114"/>
      <c r="F31" s="115" t="s">
        <v>3</v>
      </c>
      <c r="G31" s="116" t="str">
        <f t="shared" si="3"/>
        <v/>
      </c>
      <c r="H31" s="259"/>
    </row>
    <row r="32" spans="1:8" ht="15" customHeight="1">
      <c r="A32" s="169"/>
      <c r="B32" s="13" t="s">
        <v>2</v>
      </c>
      <c r="C32" s="7">
        <v>1.5765</v>
      </c>
      <c r="D32" s="7">
        <v>1.5762</v>
      </c>
      <c r="E32" s="114"/>
      <c r="F32" s="115" t="s">
        <v>4</v>
      </c>
      <c r="G32" s="116" t="str">
        <f t="shared" si="3"/>
        <v/>
      </c>
      <c r="H32" s="259"/>
    </row>
    <row r="33" spans="1:8">
      <c r="A33" s="169"/>
      <c r="B33" s="13" t="s">
        <v>7</v>
      </c>
      <c r="C33" s="7">
        <v>3.1507000000000001</v>
      </c>
      <c r="D33" s="7">
        <v>3.1497000000000002</v>
      </c>
      <c r="E33" s="114"/>
      <c r="F33" s="115" t="s">
        <v>3</v>
      </c>
      <c r="G33" s="116" t="str">
        <f t="shared" si="3"/>
        <v/>
      </c>
      <c r="H33" s="259"/>
    </row>
    <row r="34" spans="1:8">
      <c r="A34" s="169"/>
      <c r="B34" s="13" t="s">
        <v>12</v>
      </c>
      <c r="C34" s="8">
        <v>3.4470000000000001</v>
      </c>
      <c r="D34" s="8">
        <v>3.4460000000000002</v>
      </c>
      <c r="E34" s="114"/>
      <c r="F34" s="115" t="s">
        <v>4</v>
      </c>
      <c r="G34" s="116" t="str">
        <f t="shared" si="3"/>
        <v/>
      </c>
      <c r="H34" s="259"/>
    </row>
    <row r="35" spans="1:8">
      <c r="A35" s="170"/>
      <c r="B35" s="13" t="s">
        <v>13</v>
      </c>
      <c r="C35" s="8">
        <v>3.4460000000000002</v>
      </c>
      <c r="D35" s="8">
        <v>3.4449999999999998</v>
      </c>
      <c r="E35" s="114"/>
      <c r="F35" s="115" t="s">
        <v>4</v>
      </c>
      <c r="G35" s="116" t="str">
        <f t="shared" si="3"/>
        <v/>
      </c>
      <c r="H35" s="260"/>
    </row>
    <row r="36" spans="1:8">
      <c r="A36" s="168" t="s">
        <v>225</v>
      </c>
      <c r="B36" s="60" t="s">
        <v>0</v>
      </c>
      <c r="C36" s="7">
        <v>1.5754999999999999</v>
      </c>
      <c r="D36" s="7">
        <v>1.5757000000000001</v>
      </c>
      <c r="E36" s="114"/>
      <c r="F36" s="115" t="s">
        <v>3</v>
      </c>
      <c r="G36" s="116" t="str">
        <f t="shared" ref="G36:G41" si="4">IF(D36="","",IF(AND(E36&gt;=C36,E36&lt;=D36),"APPROVED Aprovada",IF(E36="","",IF(F36="Replace","SCRAP Sucata","REPAIRABLE Reparável"))))</f>
        <v/>
      </c>
      <c r="H36" s="258"/>
    </row>
    <row r="37" spans="1:8">
      <c r="A37" s="169"/>
      <c r="B37" s="60" t="s">
        <v>1</v>
      </c>
      <c r="C37" s="7">
        <v>3.1492</v>
      </c>
      <c r="D37" s="7">
        <v>3.1495000000000002</v>
      </c>
      <c r="E37" s="114"/>
      <c r="F37" s="115" t="s">
        <v>3</v>
      </c>
      <c r="G37" s="116" t="str">
        <f t="shared" si="4"/>
        <v/>
      </c>
      <c r="H37" s="259"/>
    </row>
    <row r="38" spans="1:8">
      <c r="A38" s="169"/>
      <c r="B38" s="60" t="s">
        <v>2</v>
      </c>
      <c r="C38" s="7">
        <v>1.6005</v>
      </c>
      <c r="D38" s="7">
        <v>1.6008</v>
      </c>
      <c r="E38" s="114"/>
      <c r="F38" s="115" t="s">
        <v>4</v>
      </c>
      <c r="G38" s="116" t="str">
        <f t="shared" si="4"/>
        <v/>
      </c>
      <c r="H38" s="259"/>
    </row>
    <row r="39" spans="1:8">
      <c r="A39" s="169"/>
      <c r="B39" s="60" t="s">
        <v>7</v>
      </c>
      <c r="C39" s="7">
        <v>3.15</v>
      </c>
      <c r="D39" s="7">
        <v>3.1505999999999998</v>
      </c>
      <c r="E39" s="114"/>
      <c r="F39" s="115" t="s">
        <v>3</v>
      </c>
      <c r="G39" s="116" t="str">
        <f t="shared" si="4"/>
        <v/>
      </c>
      <c r="H39" s="259"/>
    </row>
    <row r="40" spans="1:8">
      <c r="A40" s="169"/>
      <c r="B40" s="60" t="s">
        <v>12</v>
      </c>
      <c r="C40" s="8">
        <v>3.4569999999999999</v>
      </c>
      <c r="D40" s="8">
        <v>3.46</v>
      </c>
      <c r="E40" s="114"/>
      <c r="F40" s="115" t="s">
        <v>4</v>
      </c>
      <c r="G40" s="116" t="str">
        <f t="shared" si="4"/>
        <v/>
      </c>
      <c r="H40" s="259"/>
    </row>
    <row r="41" spans="1:8">
      <c r="A41" s="170"/>
      <c r="B41" s="60" t="s">
        <v>13</v>
      </c>
      <c r="C41" s="8">
        <v>3.4550000000000001</v>
      </c>
      <c r="D41" s="8">
        <v>3.4569999999999999</v>
      </c>
      <c r="E41" s="114"/>
      <c r="F41" s="115" t="s">
        <v>4</v>
      </c>
      <c r="G41" s="116" t="str">
        <f t="shared" si="4"/>
        <v/>
      </c>
      <c r="H41" s="260"/>
    </row>
    <row r="42" spans="1:8">
      <c r="A42" s="168" t="s">
        <v>226</v>
      </c>
      <c r="B42" s="60" t="s">
        <v>0</v>
      </c>
      <c r="C42" s="7">
        <v>1.7715000000000001</v>
      </c>
      <c r="D42" s="7">
        <v>1.7717000000000001</v>
      </c>
      <c r="E42" s="114"/>
      <c r="F42" s="115" t="s">
        <v>3</v>
      </c>
      <c r="G42" s="116" t="str">
        <f t="shared" ref="G42:G47" si="5">IF(D42="","",IF(AND(E42&gt;=C42,E42&lt;=D42),"APPROVED Aprovada",IF(E42="","",IF(F42="Replace","SCRAP Sucata","REPAIRABLE Reparável"))))</f>
        <v/>
      </c>
      <c r="H42" s="258"/>
    </row>
    <row r="43" spans="1:8">
      <c r="A43" s="169"/>
      <c r="B43" s="60" t="s">
        <v>1</v>
      </c>
      <c r="C43" s="7">
        <v>3.3462000000000001</v>
      </c>
      <c r="D43" s="7">
        <v>3.3464999999999998</v>
      </c>
      <c r="E43" s="114"/>
      <c r="F43" s="115" t="s">
        <v>3</v>
      </c>
      <c r="G43" s="116" t="str">
        <f t="shared" si="5"/>
        <v/>
      </c>
      <c r="H43" s="259"/>
    </row>
    <row r="44" spans="1:8">
      <c r="A44" s="169"/>
      <c r="B44" s="60" t="s">
        <v>2</v>
      </c>
      <c r="C44" s="7">
        <v>1.7718</v>
      </c>
      <c r="D44" s="7">
        <v>1.7723</v>
      </c>
      <c r="E44" s="114"/>
      <c r="F44" s="115" t="s">
        <v>4</v>
      </c>
      <c r="G44" s="116" t="str">
        <f t="shared" si="5"/>
        <v/>
      </c>
      <c r="H44" s="259"/>
    </row>
    <row r="45" spans="1:8">
      <c r="A45" s="169"/>
      <c r="B45" s="60" t="s">
        <v>7</v>
      </c>
      <c r="C45" s="7">
        <v>3.3466</v>
      </c>
      <c r="D45" s="7">
        <v>3.3481000000000001</v>
      </c>
      <c r="E45" s="114"/>
      <c r="F45" s="115" t="s">
        <v>3</v>
      </c>
      <c r="G45" s="116" t="str">
        <f t="shared" si="5"/>
        <v/>
      </c>
      <c r="H45" s="259"/>
    </row>
    <row r="46" spans="1:8">
      <c r="A46" s="169"/>
      <c r="B46" s="60" t="s">
        <v>12</v>
      </c>
      <c r="C46" s="8">
        <v>3.4460000000000002</v>
      </c>
      <c r="D46" s="8">
        <v>3.4470000000000001</v>
      </c>
      <c r="E46" s="114"/>
      <c r="F46" s="115" t="s">
        <v>4</v>
      </c>
      <c r="G46" s="116" t="str">
        <f t="shared" si="5"/>
        <v/>
      </c>
      <c r="H46" s="259"/>
    </row>
    <row r="47" spans="1:8">
      <c r="A47" s="170"/>
      <c r="B47" s="60" t="s">
        <v>13</v>
      </c>
      <c r="C47" s="8">
        <v>3.4449999999999998</v>
      </c>
      <c r="D47" s="8">
        <v>3.4460000000000002</v>
      </c>
      <c r="E47" s="114"/>
      <c r="F47" s="115" t="s">
        <v>4</v>
      </c>
      <c r="G47" s="116" t="str">
        <f t="shared" si="5"/>
        <v/>
      </c>
      <c r="H47" s="260"/>
    </row>
    <row r="48" spans="1:8">
      <c r="A48" s="168" t="s">
        <v>227</v>
      </c>
      <c r="B48" s="13" t="s">
        <v>0</v>
      </c>
      <c r="C48" s="7">
        <v>0.9839</v>
      </c>
      <c r="D48" s="7">
        <v>0.98429999999999995</v>
      </c>
      <c r="E48" s="114"/>
      <c r="F48" s="115" t="s">
        <v>3</v>
      </c>
      <c r="G48" s="116" t="str">
        <f t="shared" ref="G48:G53" si="6">IF(D48="","",IF(AND(E48&gt;=C48,E48&lt;=D48),"APPROVED Aprovada",IF(E48="","",IF(F48="Replace","SCRAP Sucata","REPAIRABLE Reparável"))))</f>
        <v/>
      </c>
      <c r="H48" s="258"/>
    </row>
    <row r="49" spans="1:8">
      <c r="A49" s="169"/>
      <c r="B49" s="13" t="s">
        <v>1</v>
      </c>
      <c r="C49" s="7">
        <v>2.4403999999999999</v>
      </c>
      <c r="D49" s="7">
        <v>2.4409000000000001</v>
      </c>
      <c r="E49" s="114"/>
      <c r="F49" s="115" t="s">
        <v>3</v>
      </c>
      <c r="G49" s="116" t="str">
        <f t="shared" si="6"/>
        <v/>
      </c>
      <c r="H49" s="259"/>
    </row>
    <row r="50" spans="1:8">
      <c r="A50" s="169"/>
      <c r="B50" s="13" t="s">
        <v>2</v>
      </c>
      <c r="C50" s="7">
        <v>0.98429999999999995</v>
      </c>
      <c r="D50" s="7">
        <v>0.98480000000000001</v>
      </c>
      <c r="E50" s="114"/>
      <c r="F50" s="115" t="s">
        <v>4</v>
      </c>
      <c r="G50" s="116" t="str">
        <f t="shared" si="6"/>
        <v/>
      </c>
      <c r="H50" s="259"/>
    </row>
    <row r="51" spans="1:8">
      <c r="A51" s="169"/>
      <c r="B51" s="13" t="s">
        <v>7</v>
      </c>
      <c r="C51" s="7">
        <v>2.4409999999999998</v>
      </c>
      <c r="D51" s="7">
        <v>2.4424999999999999</v>
      </c>
      <c r="E51" s="114"/>
      <c r="F51" s="115" t="s">
        <v>3</v>
      </c>
      <c r="G51" s="116" t="str">
        <f t="shared" si="6"/>
        <v/>
      </c>
      <c r="H51" s="259"/>
    </row>
    <row r="52" spans="1:8">
      <c r="A52" s="169"/>
      <c r="B52" s="13" t="s">
        <v>12</v>
      </c>
      <c r="C52" s="8">
        <v>2.5409999999999999</v>
      </c>
      <c r="D52" s="8">
        <v>2.5419999999999998</v>
      </c>
      <c r="E52" s="114"/>
      <c r="F52" s="115" t="s">
        <v>4</v>
      </c>
      <c r="G52" s="116" t="str">
        <f t="shared" si="6"/>
        <v/>
      </c>
      <c r="H52" s="259"/>
    </row>
    <row r="53" spans="1:8">
      <c r="A53" s="170"/>
      <c r="B53" s="13" t="s">
        <v>13</v>
      </c>
      <c r="C53" s="8">
        <v>2.54</v>
      </c>
      <c r="D53" s="8">
        <v>2.5409999999999999</v>
      </c>
      <c r="E53" s="114"/>
      <c r="F53" s="115" t="s">
        <v>4</v>
      </c>
      <c r="G53" s="116" t="str">
        <f t="shared" si="6"/>
        <v/>
      </c>
      <c r="H53" s="260"/>
    </row>
    <row r="54" spans="1:8">
      <c r="A54" s="168" t="s">
        <v>228</v>
      </c>
      <c r="B54" s="13" t="s">
        <v>0</v>
      </c>
      <c r="C54" s="7">
        <v>0.9839</v>
      </c>
      <c r="D54" s="7">
        <v>0.98429999999999995</v>
      </c>
      <c r="E54" s="114"/>
      <c r="F54" s="115" t="s">
        <v>3</v>
      </c>
      <c r="G54" s="116" t="str">
        <f t="shared" ref="G54:G59" si="7">IF(D54="","",IF(AND(E54&gt;=C54,E54&lt;=D54),"APPROVED Aprovada",IF(E54="","",IF(F54="Replace","SCRAP Sucata","REPAIRABLE Reparável"))))</f>
        <v/>
      </c>
      <c r="H54" s="258"/>
    </row>
    <row r="55" spans="1:8">
      <c r="A55" s="169"/>
      <c r="B55" s="13" t="s">
        <v>1</v>
      </c>
      <c r="C55" s="7">
        <v>1.653</v>
      </c>
      <c r="D55" s="7">
        <v>1.6535</v>
      </c>
      <c r="E55" s="114"/>
      <c r="F55" s="115" t="s">
        <v>3</v>
      </c>
      <c r="G55" s="116" t="str">
        <f t="shared" si="7"/>
        <v/>
      </c>
      <c r="H55" s="259"/>
    </row>
    <row r="56" spans="1:8">
      <c r="A56" s="169"/>
      <c r="B56" s="13" t="s">
        <v>2</v>
      </c>
      <c r="C56" s="7">
        <v>0.98429999999999995</v>
      </c>
      <c r="D56" s="7">
        <v>0.98480000000000001</v>
      </c>
      <c r="E56" s="114"/>
      <c r="F56" s="115" t="s">
        <v>4</v>
      </c>
      <c r="G56" s="116" t="str">
        <f t="shared" si="7"/>
        <v/>
      </c>
      <c r="H56" s="259"/>
    </row>
    <row r="57" spans="1:8">
      <c r="A57" s="169"/>
      <c r="B57" s="13" t="s">
        <v>7</v>
      </c>
      <c r="C57" s="7">
        <v>1.6536</v>
      </c>
      <c r="D57" s="7">
        <v>1.6551</v>
      </c>
      <c r="E57" s="114"/>
      <c r="F57" s="115" t="s">
        <v>3</v>
      </c>
      <c r="G57" s="116" t="str">
        <f t="shared" si="7"/>
        <v/>
      </c>
      <c r="H57" s="259"/>
    </row>
    <row r="58" spans="1:8">
      <c r="A58" s="169"/>
      <c r="B58" s="13" t="s">
        <v>12</v>
      </c>
      <c r="C58" s="8">
        <v>1.7529999999999999</v>
      </c>
      <c r="D58" s="8">
        <v>1.754</v>
      </c>
      <c r="E58" s="114"/>
      <c r="F58" s="115" t="s">
        <v>4</v>
      </c>
      <c r="G58" s="116" t="str">
        <f t="shared" si="7"/>
        <v/>
      </c>
      <c r="H58" s="259"/>
    </row>
    <row r="59" spans="1:8">
      <c r="A59" s="170"/>
      <c r="B59" s="13" t="s">
        <v>13</v>
      </c>
      <c r="C59" s="8">
        <v>1.7529999999999999</v>
      </c>
      <c r="D59" s="8">
        <v>1.7529999999999999</v>
      </c>
      <c r="E59" s="114"/>
      <c r="F59" s="115" t="s">
        <v>4</v>
      </c>
      <c r="G59" s="116" t="str">
        <f t="shared" si="7"/>
        <v/>
      </c>
      <c r="H59" s="260"/>
    </row>
    <row r="60" spans="1:8">
      <c r="A60" s="168" t="s">
        <v>229</v>
      </c>
      <c r="B60" s="60" t="s">
        <v>0</v>
      </c>
      <c r="C60" s="7">
        <v>0.9839</v>
      </c>
      <c r="D60" s="14">
        <v>0.98429999999999995</v>
      </c>
      <c r="E60" s="114"/>
      <c r="F60" s="115" t="s">
        <v>3</v>
      </c>
      <c r="G60" s="116" t="str">
        <f t="shared" ref="G60:G65" si="8">IF(D60="","",IF(AND(E60&gt;=C60,E60&lt;=D60),"APPROVED Aprovada",IF(E60="","",IF(F60="Replace","SCRAP Sucata","REPAIRABLE Reparável"))))</f>
        <v/>
      </c>
      <c r="H60" s="258"/>
    </row>
    <row r="61" spans="1:8">
      <c r="A61" s="169"/>
      <c r="B61" s="60" t="s">
        <v>1</v>
      </c>
      <c r="C61" s="7">
        <v>1.653</v>
      </c>
      <c r="D61" s="14">
        <v>1.6535</v>
      </c>
      <c r="E61" s="114"/>
      <c r="F61" s="115" t="s">
        <v>3</v>
      </c>
      <c r="G61" s="116" t="str">
        <f t="shared" si="8"/>
        <v/>
      </c>
      <c r="H61" s="259"/>
    </row>
    <row r="62" spans="1:8" ht="15" customHeight="1">
      <c r="A62" s="169"/>
      <c r="B62" s="60" t="s">
        <v>2</v>
      </c>
      <c r="C62" s="7">
        <v>0.98429999999999995</v>
      </c>
      <c r="D62" s="14">
        <v>0.98480000000000001</v>
      </c>
      <c r="E62" s="114"/>
      <c r="F62" s="115" t="s">
        <v>4</v>
      </c>
      <c r="G62" s="116" t="str">
        <f t="shared" si="8"/>
        <v/>
      </c>
      <c r="H62" s="259"/>
    </row>
    <row r="63" spans="1:8">
      <c r="A63" s="169"/>
      <c r="B63" s="60" t="s">
        <v>7</v>
      </c>
      <c r="C63" s="7">
        <v>1.6536</v>
      </c>
      <c r="D63" s="14">
        <v>1.6551</v>
      </c>
      <c r="E63" s="114"/>
      <c r="F63" s="115" t="s">
        <v>3</v>
      </c>
      <c r="G63" s="116" t="str">
        <f t="shared" si="8"/>
        <v/>
      </c>
      <c r="H63" s="259"/>
    </row>
    <row r="64" spans="1:8">
      <c r="A64" s="169"/>
      <c r="B64" s="60" t="s">
        <v>12</v>
      </c>
      <c r="C64" s="8">
        <v>1.7529999999999999</v>
      </c>
      <c r="D64" s="15">
        <v>1.754</v>
      </c>
      <c r="E64" s="114"/>
      <c r="F64" s="115" t="s">
        <v>4</v>
      </c>
      <c r="G64" s="116" t="str">
        <f t="shared" si="8"/>
        <v/>
      </c>
      <c r="H64" s="259"/>
    </row>
    <row r="65" spans="1:8">
      <c r="A65" s="170"/>
      <c r="B65" s="60" t="s">
        <v>13</v>
      </c>
      <c r="C65" s="8">
        <v>1.752</v>
      </c>
      <c r="D65" s="15">
        <v>1.7529999999999999</v>
      </c>
      <c r="E65" s="114"/>
      <c r="F65" s="115" t="s">
        <v>4</v>
      </c>
      <c r="G65" s="116" t="str">
        <f t="shared" si="8"/>
        <v/>
      </c>
      <c r="H65" s="260"/>
    </row>
    <row r="66" spans="1:8">
      <c r="A66" s="168" t="s">
        <v>230</v>
      </c>
      <c r="B66" s="13" t="s">
        <v>0</v>
      </c>
      <c r="C66" s="7">
        <v>0.47210000000000002</v>
      </c>
      <c r="D66" s="7">
        <v>0.47239999999999999</v>
      </c>
      <c r="E66" s="114"/>
      <c r="F66" s="115" t="s">
        <v>3</v>
      </c>
      <c r="G66" s="116" t="str">
        <f t="shared" ref="G66:G71" si="9">IF(D66="","",IF(AND(E66&gt;=C66,E66&lt;=D66),"APPROVED Aprovada",IF(E66="","",IF(F66="Replace","SCRAP Sucata","REPAIRABLE Reparável"))))</f>
        <v/>
      </c>
      <c r="H66" s="258"/>
    </row>
    <row r="67" spans="1:8">
      <c r="A67" s="169"/>
      <c r="B67" s="13" t="s">
        <v>1</v>
      </c>
      <c r="C67" s="7">
        <v>1.1020000000000001</v>
      </c>
      <c r="D67" s="7">
        <v>1.1024</v>
      </c>
      <c r="E67" s="114"/>
      <c r="F67" s="115" t="s">
        <v>3</v>
      </c>
      <c r="G67" s="116" t="str">
        <f t="shared" si="9"/>
        <v/>
      </c>
      <c r="H67" s="259"/>
    </row>
    <row r="68" spans="1:8">
      <c r="A68" s="169"/>
      <c r="B68" s="13" t="s">
        <v>2</v>
      </c>
      <c r="C68" s="7">
        <v>0.4723</v>
      </c>
      <c r="D68" s="7">
        <v>0.4728</v>
      </c>
      <c r="E68" s="114"/>
      <c r="F68" s="115" t="s">
        <v>4</v>
      </c>
      <c r="G68" s="116" t="str">
        <f t="shared" si="9"/>
        <v/>
      </c>
      <c r="H68" s="259"/>
    </row>
    <row r="69" spans="1:8">
      <c r="A69" s="169"/>
      <c r="B69" s="13" t="s">
        <v>7</v>
      </c>
      <c r="C69" s="7">
        <v>1.1025</v>
      </c>
      <c r="D69" s="7">
        <v>1.1040000000000001</v>
      </c>
      <c r="E69" s="114"/>
      <c r="F69" s="115" t="s">
        <v>3</v>
      </c>
      <c r="G69" s="116" t="str">
        <f t="shared" si="9"/>
        <v/>
      </c>
      <c r="H69" s="259"/>
    </row>
    <row r="70" spans="1:8">
      <c r="A70" s="169"/>
      <c r="B70" s="13" t="s">
        <v>12</v>
      </c>
      <c r="C70" s="8">
        <v>1.202</v>
      </c>
      <c r="D70" s="8">
        <v>1.2030000000000001</v>
      </c>
      <c r="E70" s="114"/>
      <c r="F70" s="115" t="s">
        <v>4</v>
      </c>
      <c r="G70" s="116" t="str">
        <f t="shared" si="9"/>
        <v/>
      </c>
      <c r="H70" s="259"/>
    </row>
    <row r="71" spans="1:8">
      <c r="A71" s="170"/>
      <c r="B71" s="13" t="s">
        <v>13</v>
      </c>
      <c r="C71" s="8">
        <v>1.2010000000000001</v>
      </c>
      <c r="D71" s="8">
        <v>1.202</v>
      </c>
      <c r="E71" s="114"/>
      <c r="F71" s="115" t="s">
        <v>4</v>
      </c>
      <c r="G71" s="116" t="str">
        <f t="shared" si="9"/>
        <v/>
      </c>
      <c r="H71" s="260"/>
    </row>
    <row r="72" spans="1:8">
      <c r="A72" s="168" t="s">
        <v>231</v>
      </c>
      <c r="B72" s="60" t="s">
        <v>0</v>
      </c>
      <c r="C72" s="7">
        <v>0.47210000000000002</v>
      </c>
      <c r="D72" s="7">
        <v>0.47239999999999999</v>
      </c>
      <c r="E72" s="114"/>
      <c r="F72" s="115" t="s">
        <v>3</v>
      </c>
      <c r="G72" s="116" t="str">
        <f t="shared" ref="G72:G77" si="10">IF(D72="","",IF(AND(E72&gt;=C72,E72&lt;=D72),"APPROVED Aprovada",IF(E72="","",IF(F72="Replace","SCRAP Sucata","REPAIRABLE Reparável"))))</f>
        <v/>
      </c>
      <c r="H72" s="258"/>
    </row>
    <row r="73" spans="1:8">
      <c r="A73" s="169"/>
      <c r="B73" s="60" t="s">
        <v>1</v>
      </c>
      <c r="C73" s="7">
        <v>1.4561999999999999</v>
      </c>
      <c r="D73" s="7">
        <v>1.4567000000000001</v>
      </c>
      <c r="E73" s="114"/>
      <c r="F73" s="115" t="s">
        <v>3</v>
      </c>
      <c r="G73" s="116" t="str">
        <f t="shared" si="10"/>
        <v/>
      </c>
      <c r="H73" s="259"/>
    </row>
    <row r="74" spans="1:8">
      <c r="A74" s="169"/>
      <c r="B74" s="60" t="s">
        <v>2</v>
      </c>
      <c r="C74" s="7">
        <v>0.4723</v>
      </c>
      <c r="D74" s="7">
        <v>0.4728</v>
      </c>
      <c r="E74" s="114"/>
      <c r="F74" s="115" t="s">
        <v>4</v>
      </c>
      <c r="G74" s="116" t="str">
        <f t="shared" si="10"/>
        <v/>
      </c>
      <c r="H74" s="259"/>
    </row>
    <row r="75" spans="1:8">
      <c r="A75" s="169"/>
      <c r="B75" s="60" t="s">
        <v>7</v>
      </c>
      <c r="C75" s="7">
        <v>1.4568000000000001</v>
      </c>
      <c r="D75" s="7">
        <v>1.4582999999999999</v>
      </c>
      <c r="E75" s="114"/>
      <c r="F75" s="115" t="s">
        <v>3</v>
      </c>
      <c r="G75" s="116" t="str">
        <f t="shared" si="10"/>
        <v/>
      </c>
      <c r="H75" s="259"/>
    </row>
    <row r="76" spans="1:8">
      <c r="A76" s="169"/>
      <c r="B76" s="60" t="s">
        <v>12</v>
      </c>
      <c r="C76" s="8">
        <v>1.556</v>
      </c>
      <c r="D76" s="8">
        <v>1.5569999999999999</v>
      </c>
      <c r="E76" s="114"/>
      <c r="F76" s="115" t="s">
        <v>4</v>
      </c>
      <c r="G76" s="116" t="str">
        <f t="shared" si="10"/>
        <v/>
      </c>
      <c r="H76" s="259"/>
    </row>
    <row r="77" spans="1:8">
      <c r="A77" s="170"/>
      <c r="B77" s="60" t="s">
        <v>13</v>
      </c>
      <c r="C77" s="8">
        <v>1.5549999999999999</v>
      </c>
      <c r="D77" s="8">
        <v>1.556</v>
      </c>
      <c r="E77" s="114"/>
      <c r="F77" s="115" t="s">
        <v>4</v>
      </c>
      <c r="G77" s="116" t="str">
        <f t="shared" si="10"/>
        <v/>
      </c>
      <c r="H77" s="260"/>
    </row>
    <row r="78" spans="1:8">
      <c r="A78" s="168" t="s">
        <v>232</v>
      </c>
      <c r="B78" s="60" t="s">
        <v>0</v>
      </c>
      <c r="C78" s="7">
        <v>0.47210000000000002</v>
      </c>
      <c r="D78" s="7">
        <v>0.47239999999999999</v>
      </c>
      <c r="E78" s="114"/>
      <c r="F78" s="115" t="s">
        <v>3</v>
      </c>
      <c r="G78" s="116" t="str">
        <f t="shared" ref="G78:G83" si="11">IF(D78="","",IF(AND(E78&gt;=C78,E78&lt;=D78),"APPROVED Aprovada",IF(E78="","",IF(F78="Replace","SCRAP Sucata","REPAIRABLE Reparável"))))</f>
        <v/>
      </c>
      <c r="H78" s="258"/>
    </row>
    <row r="79" spans="1:8">
      <c r="A79" s="169"/>
      <c r="B79" s="60" t="s">
        <v>1</v>
      </c>
      <c r="C79" s="7">
        <v>1.1020000000000001</v>
      </c>
      <c r="D79" s="7">
        <v>1.1024</v>
      </c>
      <c r="E79" s="114"/>
      <c r="F79" s="115" t="s">
        <v>3</v>
      </c>
      <c r="G79" s="116" t="str">
        <f t="shared" si="11"/>
        <v/>
      </c>
      <c r="H79" s="259"/>
    </row>
    <row r="80" spans="1:8" ht="15" customHeight="1">
      <c r="A80" s="169"/>
      <c r="B80" s="60" t="s">
        <v>2</v>
      </c>
      <c r="C80" s="7">
        <v>0.47249999999999998</v>
      </c>
      <c r="D80" s="7">
        <v>0.4728</v>
      </c>
      <c r="E80" s="114"/>
      <c r="F80" s="115" t="s">
        <v>4</v>
      </c>
      <c r="G80" s="116" t="str">
        <f t="shared" si="11"/>
        <v/>
      </c>
      <c r="H80" s="259"/>
    </row>
    <row r="81" spans="1:8">
      <c r="A81" s="169"/>
      <c r="B81" s="60" t="s">
        <v>7</v>
      </c>
      <c r="C81" s="7">
        <v>1.1025</v>
      </c>
      <c r="D81" s="7">
        <v>1.1040000000000001</v>
      </c>
      <c r="E81" s="114"/>
      <c r="F81" s="115" t="s">
        <v>3</v>
      </c>
      <c r="G81" s="116" t="str">
        <f t="shared" si="11"/>
        <v/>
      </c>
      <c r="H81" s="259"/>
    </row>
    <row r="82" spans="1:8">
      <c r="A82" s="169"/>
      <c r="B82" s="60" t="s">
        <v>12</v>
      </c>
      <c r="C82" s="8">
        <v>1.202</v>
      </c>
      <c r="D82" s="8">
        <v>1.2030000000000001</v>
      </c>
      <c r="E82" s="114"/>
      <c r="F82" s="115" t="s">
        <v>4</v>
      </c>
      <c r="G82" s="116" t="str">
        <f t="shared" si="11"/>
        <v/>
      </c>
      <c r="H82" s="259"/>
    </row>
    <row r="83" spans="1:8">
      <c r="A83" s="170"/>
      <c r="B83" s="60" t="s">
        <v>13</v>
      </c>
      <c r="C83" s="8">
        <v>1.2010000000000001</v>
      </c>
      <c r="D83" s="8">
        <v>1.202</v>
      </c>
      <c r="E83" s="114"/>
      <c r="F83" s="115" t="s">
        <v>4</v>
      </c>
      <c r="G83" s="116" t="str">
        <f t="shared" si="11"/>
        <v/>
      </c>
      <c r="H83" s="260"/>
    </row>
    <row r="84" spans="1:8">
      <c r="A84" s="168" t="s">
        <v>233</v>
      </c>
      <c r="B84" s="60" t="s">
        <v>0</v>
      </c>
      <c r="C84" s="7">
        <v>0.9839</v>
      </c>
      <c r="D84" s="7">
        <v>0.98429999999999995</v>
      </c>
      <c r="E84" s="114"/>
      <c r="F84" s="115" t="s">
        <v>3</v>
      </c>
      <c r="G84" s="116" t="str">
        <f t="shared" ref="G84:G89" si="12">IF(D84="","",IF(AND(E84&gt;=C84,E84&lt;=D84),"APPROVED Aprovada",IF(E84="","",IF(F84="Replace","SCRAP Sucata","REPAIRABLE Reparável"))))</f>
        <v/>
      </c>
      <c r="H84" s="258"/>
    </row>
    <row r="85" spans="1:8">
      <c r="A85" s="169"/>
      <c r="B85" s="60" t="s">
        <v>1</v>
      </c>
      <c r="C85" s="7">
        <v>1.653</v>
      </c>
      <c r="D85" s="7">
        <v>1.6535</v>
      </c>
      <c r="E85" s="114"/>
      <c r="F85" s="115" t="s">
        <v>3</v>
      </c>
      <c r="G85" s="116" t="str">
        <f t="shared" si="12"/>
        <v/>
      </c>
      <c r="H85" s="259"/>
    </row>
    <row r="86" spans="1:8" ht="15" customHeight="1">
      <c r="A86" s="169"/>
      <c r="B86" s="60" t="s">
        <v>2</v>
      </c>
      <c r="C86" s="7">
        <v>0.98429999999999995</v>
      </c>
      <c r="D86" s="7">
        <v>0.98480000000000001</v>
      </c>
      <c r="E86" s="114"/>
      <c r="F86" s="115" t="s">
        <v>4</v>
      </c>
      <c r="G86" s="116" t="str">
        <f t="shared" si="12"/>
        <v/>
      </c>
      <c r="H86" s="259"/>
    </row>
    <row r="87" spans="1:8">
      <c r="A87" s="169"/>
      <c r="B87" s="60" t="s">
        <v>7</v>
      </c>
      <c r="C87" s="7">
        <v>1.6536</v>
      </c>
      <c r="D87" s="7">
        <v>1.6551</v>
      </c>
      <c r="E87" s="114"/>
      <c r="F87" s="115" t="s">
        <v>3</v>
      </c>
      <c r="G87" s="116" t="str">
        <f t="shared" si="12"/>
        <v/>
      </c>
      <c r="H87" s="259"/>
    </row>
    <row r="88" spans="1:8">
      <c r="A88" s="169"/>
      <c r="B88" s="60" t="s">
        <v>12</v>
      </c>
      <c r="C88" s="8">
        <v>1.7529999999999999</v>
      </c>
      <c r="D88" s="8">
        <v>1.754</v>
      </c>
      <c r="E88" s="114"/>
      <c r="F88" s="115" t="s">
        <v>4</v>
      </c>
      <c r="G88" s="116" t="str">
        <f t="shared" si="12"/>
        <v/>
      </c>
      <c r="H88" s="259"/>
    </row>
    <row r="89" spans="1:8">
      <c r="A89" s="170"/>
      <c r="B89" s="60" t="s">
        <v>13</v>
      </c>
      <c r="C89" s="8">
        <v>1.752</v>
      </c>
      <c r="D89" s="8">
        <v>1.7529999999999999</v>
      </c>
      <c r="E89" s="114"/>
      <c r="F89" s="115" t="s">
        <v>4</v>
      </c>
      <c r="G89" s="116" t="str">
        <f t="shared" si="12"/>
        <v/>
      </c>
      <c r="H89" s="260"/>
    </row>
    <row r="90" spans="1:8">
      <c r="A90" s="168" t="s">
        <v>234</v>
      </c>
      <c r="B90" s="60" t="s">
        <v>0</v>
      </c>
      <c r="C90" s="7">
        <v>0.47210000000000002</v>
      </c>
      <c r="D90" s="7">
        <v>0.47239999999999999</v>
      </c>
      <c r="E90" s="114"/>
      <c r="F90" s="115" t="s">
        <v>3</v>
      </c>
      <c r="G90" s="116" t="str">
        <f t="shared" ref="G90:G95" si="13">IF(D90="","",IF(AND(E90&gt;=C90,E90&lt;=D90),"APPROVED Aprovada",IF(E90="","",IF(F90="Replace","SCRAP Sucata","REPAIRABLE Reparável"))))</f>
        <v/>
      </c>
      <c r="H90" s="258"/>
    </row>
    <row r="91" spans="1:8">
      <c r="A91" s="169"/>
      <c r="B91" s="60" t="s">
        <v>1</v>
      </c>
      <c r="C91" s="7">
        <v>1.1020000000000001</v>
      </c>
      <c r="D91" s="7">
        <v>1.1024</v>
      </c>
      <c r="E91" s="114"/>
      <c r="F91" s="115" t="s">
        <v>3</v>
      </c>
      <c r="G91" s="116" t="str">
        <f t="shared" si="13"/>
        <v/>
      </c>
      <c r="H91" s="259"/>
    </row>
    <row r="92" spans="1:8" ht="15" customHeight="1">
      <c r="A92" s="169"/>
      <c r="B92" s="60" t="s">
        <v>2</v>
      </c>
      <c r="C92" s="7">
        <v>0.4723</v>
      </c>
      <c r="D92" s="7">
        <v>0.4728</v>
      </c>
      <c r="E92" s="114"/>
      <c r="F92" s="115" t="s">
        <v>4</v>
      </c>
      <c r="G92" s="116" t="str">
        <f t="shared" si="13"/>
        <v/>
      </c>
      <c r="H92" s="259"/>
    </row>
    <row r="93" spans="1:8">
      <c r="A93" s="169"/>
      <c r="B93" s="60" t="s">
        <v>7</v>
      </c>
      <c r="C93" s="7">
        <v>1.1025</v>
      </c>
      <c r="D93" s="7">
        <v>1.1040000000000001</v>
      </c>
      <c r="E93" s="114"/>
      <c r="F93" s="115" t="s">
        <v>3</v>
      </c>
      <c r="G93" s="116" t="str">
        <f t="shared" si="13"/>
        <v/>
      </c>
      <c r="H93" s="259"/>
    </row>
    <row r="94" spans="1:8">
      <c r="A94" s="169"/>
      <c r="B94" s="60" t="s">
        <v>12</v>
      </c>
      <c r="C94" s="8">
        <v>1.202</v>
      </c>
      <c r="D94" s="8">
        <v>1.2030000000000001</v>
      </c>
      <c r="E94" s="114"/>
      <c r="F94" s="115" t="s">
        <v>4</v>
      </c>
      <c r="G94" s="116" t="str">
        <f t="shared" si="13"/>
        <v/>
      </c>
      <c r="H94" s="259"/>
    </row>
    <row r="95" spans="1:8">
      <c r="A95" s="170"/>
      <c r="B95" s="60" t="s">
        <v>13</v>
      </c>
      <c r="C95" s="8">
        <v>1.2010000000000001</v>
      </c>
      <c r="D95" s="8">
        <v>1.202</v>
      </c>
      <c r="E95" s="114"/>
      <c r="F95" s="115" t="s">
        <v>4</v>
      </c>
      <c r="G95" s="116" t="str">
        <f t="shared" si="13"/>
        <v/>
      </c>
      <c r="H95" s="260"/>
    </row>
    <row r="96" spans="1:8">
      <c r="A96" s="168" t="s">
        <v>235</v>
      </c>
      <c r="B96" s="60" t="s">
        <v>0</v>
      </c>
      <c r="C96" s="7">
        <v>0.59030000000000005</v>
      </c>
      <c r="D96" s="7">
        <v>0.59060000000000001</v>
      </c>
      <c r="E96" s="114"/>
      <c r="F96" s="115" t="s">
        <v>3</v>
      </c>
      <c r="G96" s="116" t="str">
        <f t="shared" ref="G96:G101" si="14">IF(D96="","",IF(AND(E96&gt;=C96,E96&lt;=D96),"APPROVED Aprovada",IF(E96="","",IF(F96="Replace","SCRAP Sucata","REPAIRABLE Reparável"))))</f>
        <v/>
      </c>
      <c r="H96" s="258"/>
    </row>
    <row r="97" spans="1:8">
      <c r="A97" s="169"/>
      <c r="B97" s="60" t="s">
        <v>1</v>
      </c>
      <c r="C97" s="7">
        <v>1.653</v>
      </c>
      <c r="D97" s="7">
        <v>1.6535</v>
      </c>
      <c r="E97" s="114"/>
      <c r="F97" s="115" t="s">
        <v>3</v>
      </c>
      <c r="G97" s="116" t="str">
        <f t="shared" si="14"/>
        <v/>
      </c>
      <c r="H97" s="259"/>
    </row>
    <row r="98" spans="1:8">
      <c r="A98" s="169"/>
      <c r="B98" s="60" t="s">
        <v>2</v>
      </c>
      <c r="C98" s="7">
        <v>0.59050000000000002</v>
      </c>
      <c r="D98" s="7">
        <v>0.59099999999999997</v>
      </c>
      <c r="E98" s="114"/>
      <c r="F98" s="115" t="s">
        <v>4</v>
      </c>
      <c r="G98" s="116" t="str">
        <f t="shared" si="14"/>
        <v/>
      </c>
      <c r="H98" s="259"/>
    </row>
    <row r="99" spans="1:8">
      <c r="A99" s="169"/>
      <c r="B99" s="60" t="s">
        <v>7</v>
      </c>
      <c r="C99" s="7">
        <v>1.6536</v>
      </c>
      <c r="D99" s="7">
        <v>1.6551</v>
      </c>
      <c r="E99" s="114"/>
      <c r="F99" s="115" t="s">
        <v>3</v>
      </c>
      <c r="G99" s="116" t="str">
        <f t="shared" si="14"/>
        <v/>
      </c>
      <c r="H99" s="259"/>
    </row>
    <row r="100" spans="1:8">
      <c r="A100" s="169"/>
      <c r="B100" s="60" t="s">
        <v>12</v>
      </c>
      <c r="C100" s="8">
        <v>1.7529999999999999</v>
      </c>
      <c r="D100" s="8">
        <v>1.754</v>
      </c>
      <c r="E100" s="114"/>
      <c r="F100" s="115" t="s">
        <v>4</v>
      </c>
      <c r="G100" s="116" t="str">
        <f t="shared" si="14"/>
        <v/>
      </c>
      <c r="H100" s="259"/>
    </row>
    <row r="101" spans="1:8">
      <c r="A101" s="170"/>
      <c r="B101" s="60" t="s">
        <v>13</v>
      </c>
      <c r="C101" s="8">
        <v>1.752</v>
      </c>
      <c r="D101" s="8">
        <v>1.7529999999999999</v>
      </c>
      <c r="E101" s="114"/>
      <c r="F101" s="115" t="s">
        <v>4</v>
      </c>
      <c r="G101" s="116" t="str">
        <f t="shared" si="14"/>
        <v/>
      </c>
      <c r="H101" s="260"/>
    </row>
    <row r="102" spans="1:8">
      <c r="A102" s="168" t="s">
        <v>236</v>
      </c>
      <c r="B102" s="60" t="s">
        <v>0</v>
      </c>
      <c r="C102" s="7">
        <v>0.98438999999999999</v>
      </c>
      <c r="D102" s="7">
        <v>0.98429999999999995</v>
      </c>
      <c r="E102" s="114"/>
      <c r="F102" s="115" t="s">
        <v>3</v>
      </c>
      <c r="G102" s="116" t="str">
        <f t="shared" ref="G102:G107" si="15">IF(D102="","",IF(AND(E102&gt;=C102,E102&lt;=D102),"APPROVED Aprovada",IF(E102="","",IF(F102="Replace","SCRAP Sucata","REPAIRABLE Reparável"))))</f>
        <v/>
      </c>
      <c r="H102" s="258"/>
    </row>
    <row r="103" spans="1:8">
      <c r="A103" s="169"/>
      <c r="B103" s="60" t="s">
        <v>1</v>
      </c>
      <c r="C103" s="7">
        <v>1.653</v>
      </c>
      <c r="D103" s="7">
        <v>1.6535</v>
      </c>
      <c r="E103" s="114"/>
      <c r="F103" s="115" t="s">
        <v>3</v>
      </c>
      <c r="G103" s="116" t="str">
        <f t="shared" si="15"/>
        <v/>
      </c>
      <c r="H103" s="259"/>
    </row>
    <row r="104" spans="1:8">
      <c r="A104" s="169"/>
      <c r="B104" s="60" t="s">
        <v>2</v>
      </c>
      <c r="C104" s="7">
        <v>0.98429999999999995</v>
      </c>
      <c r="D104" s="7">
        <v>0.9849</v>
      </c>
      <c r="E104" s="114"/>
      <c r="F104" s="115" t="s">
        <v>4</v>
      </c>
      <c r="G104" s="116" t="str">
        <f t="shared" si="15"/>
        <v/>
      </c>
      <c r="H104" s="259"/>
    </row>
    <row r="105" spans="1:8">
      <c r="A105" s="169"/>
      <c r="B105" s="60" t="s">
        <v>7</v>
      </c>
      <c r="C105" s="7">
        <v>1.6536</v>
      </c>
      <c r="D105" s="7">
        <v>1.6551</v>
      </c>
      <c r="E105" s="114"/>
      <c r="F105" s="115" t="s">
        <v>3</v>
      </c>
      <c r="G105" s="116" t="str">
        <f t="shared" si="15"/>
        <v/>
      </c>
      <c r="H105" s="259"/>
    </row>
    <row r="106" spans="1:8">
      <c r="A106" s="169"/>
      <c r="B106" s="60" t="s">
        <v>12</v>
      </c>
      <c r="C106" s="8">
        <v>1.7529999999999999</v>
      </c>
      <c r="D106" s="8">
        <v>1.754</v>
      </c>
      <c r="E106" s="114"/>
      <c r="F106" s="115" t="s">
        <v>4</v>
      </c>
      <c r="G106" s="116" t="str">
        <f t="shared" si="15"/>
        <v/>
      </c>
      <c r="H106" s="259"/>
    </row>
    <row r="107" spans="1:8">
      <c r="A107" s="170"/>
      <c r="B107" s="60" t="s">
        <v>13</v>
      </c>
      <c r="C107" s="8">
        <v>1.752</v>
      </c>
      <c r="D107" s="8">
        <v>1.7529999999999999</v>
      </c>
      <c r="E107" s="114"/>
      <c r="F107" s="115" t="s">
        <v>4</v>
      </c>
      <c r="G107" s="116" t="str">
        <f t="shared" si="15"/>
        <v/>
      </c>
      <c r="H107" s="260"/>
    </row>
    <row r="108" spans="1:8">
      <c r="A108" s="168" t="s">
        <v>237</v>
      </c>
      <c r="B108" s="60" t="s">
        <v>0</v>
      </c>
      <c r="C108" s="7">
        <v>0.47210000000000002</v>
      </c>
      <c r="D108" s="7">
        <v>0.47239999999999999</v>
      </c>
      <c r="E108" s="114"/>
      <c r="F108" s="115" t="s">
        <v>3</v>
      </c>
      <c r="G108" s="116" t="str">
        <f t="shared" ref="G108:G113" si="16">IF(D108="","",IF(AND(E108&gt;=C108,E108&lt;=D108),"APPROVED Aprovada",IF(E108="","",IF(F108="Replace","SCRAP Sucata","REPAIRABLE Reparável"))))</f>
        <v/>
      </c>
      <c r="H108" s="258"/>
    </row>
    <row r="109" spans="1:8">
      <c r="A109" s="169"/>
      <c r="B109" s="60" t="s">
        <v>1</v>
      </c>
      <c r="C109" s="7">
        <v>1.4561999999999999</v>
      </c>
      <c r="D109" s="7">
        <v>1.4567000000000001</v>
      </c>
      <c r="E109" s="114"/>
      <c r="F109" s="115" t="s">
        <v>3</v>
      </c>
      <c r="G109" s="116" t="str">
        <f t="shared" si="16"/>
        <v/>
      </c>
      <c r="H109" s="259"/>
    </row>
    <row r="110" spans="1:8" ht="15" customHeight="1">
      <c r="A110" s="169"/>
      <c r="B110" s="60" t="s">
        <v>2</v>
      </c>
      <c r="C110" s="7">
        <v>0.4723</v>
      </c>
      <c r="D110" s="7">
        <v>0.4728</v>
      </c>
      <c r="E110" s="114"/>
      <c r="F110" s="115" t="s">
        <v>4</v>
      </c>
      <c r="G110" s="116" t="str">
        <f t="shared" si="16"/>
        <v/>
      </c>
      <c r="H110" s="259"/>
    </row>
    <row r="111" spans="1:8">
      <c r="A111" s="169"/>
      <c r="B111" s="60" t="s">
        <v>7</v>
      </c>
      <c r="C111" s="7">
        <v>1.4568000000000001</v>
      </c>
      <c r="D111" s="7">
        <v>1.4582999999999999</v>
      </c>
      <c r="E111" s="114"/>
      <c r="F111" s="115" t="s">
        <v>3</v>
      </c>
      <c r="G111" s="116" t="str">
        <f t="shared" si="16"/>
        <v/>
      </c>
      <c r="H111" s="259"/>
    </row>
    <row r="112" spans="1:8">
      <c r="A112" s="169"/>
      <c r="B112" s="60" t="s">
        <v>12</v>
      </c>
      <c r="C112" s="8">
        <v>1.556</v>
      </c>
      <c r="D112" s="8">
        <v>1.5569999999999999</v>
      </c>
      <c r="E112" s="114"/>
      <c r="F112" s="115" t="s">
        <v>4</v>
      </c>
      <c r="G112" s="116" t="str">
        <f t="shared" si="16"/>
        <v/>
      </c>
      <c r="H112" s="259"/>
    </row>
    <row r="113" spans="1:8">
      <c r="A113" s="170"/>
      <c r="B113" s="60" t="s">
        <v>13</v>
      </c>
      <c r="C113" s="8">
        <v>1.5549999999999999</v>
      </c>
      <c r="D113" s="8">
        <v>1.556</v>
      </c>
      <c r="E113" s="114"/>
      <c r="F113" s="115" t="s">
        <v>4</v>
      </c>
      <c r="G113" s="116" t="str">
        <f t="shared" si="16"/>
        <v/>
      </c>
      <c r="H113" s="260"/>
    </row>
    <row r="114" spans="1:8">
      <c r="A114" s="168" t="s">
        <v>239</v>
      </c>
      <c r="B114" s="60" t="s">
        <v>0</v>
      </c>
      <c r="C114" s="7">
        <v>0.59030000000000005</v>
      </c>
      <c r="D114" s="7">
        <v>0.59060000000000001</v>
      </c>
      <c r="E114" s="114"/>
      <c r="F114" s="115" t="s">
        <v>3</v>
      </c>
      <c r="G114" s="116" t="str">
        <f t="shared" ref="G114:G119" si="17">IF(D114="","",IF(AND(E114&gt;=C114,E114&lt;=D114),"APPROVED Aprovada",IF(E114="","",IF(F114="Replace","SCRAP Sucata","REPAIRABLE Reparável"))))</f>
        <v/>
      </c>
      <c r="H114" s="258"/>
    </row>
    <row r="115" spans="1:8">
      <c r="A115" s="169"/>
      <c r="B115" s="60" t="s">
        <v>1</v>
      </c>
      <c r="C115" s="7">
        <v>1.653</v>
      </c>
      <c r="D115" s="7">
        <v>1.6535</v>
      </c>
      <c r="E115" s="114"/>
      <c r="F115" s="115" t="s">
        <v>3</v>
      </c>
      <c r="G115" s="116" t="str">
        <f t="shared" si="17"/>
        <v/>
      </c>
      <c r="H115" s="259"/>
    </row>
    <row r="116" spans="1:8">
      <c r="A116" s="169"/>
      <c r="B116" s="60" t="s">
        <v>2</v>
      </c>
      <c r="C116" s="7">
        <v>0.59050000000000002</v>
      </c>
      <c r="D116" s="7">
        <v>0.59099999999999997</v>
      </c>
      <c r="E116" s="114"/>
      <c r="F116" s="115" t="s">
        <v>4</v>
      </c>
      <c r="G116" s="116" t="str">
        <f t="shared" si="17"/>
        <v/>
      </c>
      <c r="H116" s="259"/>
    </row>
    <row r="117" spans="1:8">
      <c r="A117" s="169"/>
      <c r="B117" s="60" t="s">
        <v>7</v>
      </c>
      <c r="C117" s="7">
        <v>1.6536</v>
      </c>
      <c r="D117" s="7">
        <v>1.6551</v>
      </c>
      <c r="E117" s="114"/>
      <c r="F117" s="115" t="s">
        <v>3</v>
      </c>
      <c r="G117" s="116" t="str">
        <f t="shared" si="17"/>
        <v/>
      </c>
      <c r="H117" s="259"/>
    </row>
    <row r="118" spans="1:8">
      <c r="A118" s="169"/>
      <c r="B118" s="60" t="s">
        <v>12</v>
      </c>
      <c r="C118" s="8">
        <v>1.7529999999999999</v>
      </c>
      <c r="D118" s="8">
        <v>1.754</v>
      </c>
      <c r="E118" s="114"/>
      <c r="F118" s="115" t="s">
        <v>4</v>
      </c>
      <c r="G118" s="116" t="str">
        <f t="shared" si="17"/>
        <v/>
      </c>
      <c r="H118" s="259"/>
    </row>
    <row r="119" spans="1:8">
      <c r="A119" s="170"/>
      <c r="B119" s="60" t="s">
        <v>13</v>
      </c>
      <c r="C119" s="8">
        <v>1.752</v>
      </c>
      <c r="D119" s="8">
        <v>1.7529999999999999</v>
      </c>
      <c r="E119" s="114"/>
      <c r="F119" s="115" t="s">
        <v>4</v>
      </c>
      <c r="G119" s="116" t="str">
        <f t="shared" si="17"/>
        <v/>
      </c>
      <c r="H119" s="260"/>
    </row>
    <row r="120" spans="1:8">
      <c r="A120" s="168" t="s">
        <v>238</v>
      </c>
      <c r="B120" s="60" t="s">
        <v>0</v>
      </c>
      <c r="C120" s="7">
        <v>1.5746</v>
      </c>
      <c r="D120" s="7">
        <v>1.5748</v>
      </c>
      <c r="E120" s="114"/>
      <c r="F120" s="115" t="s">
        <v>3</v>
      </c>
      <c r="G120" s="116" t="str">
        <f>IF(D120="","",IF(AND(E120&gt;=C120,E120&lt;=D120),"APPROVED Aprovada",IF(E120="","",IF(F120="Replace","SCRAP Sucata","REPAIRABLE Reparável"))))</f>
        <v/>
      </c>
      <c r="H120" s="258"/>
    </row>
    <row r="121" spans="1:8">
      <c r="A121" s="169"/>
      <c r="B121" s="60" t="s">
        <v>1</v>
      </c>
      <c r="C121" s="7">
        <v>2.4405999999999999</v>
      </c>
      <c r="D121" s="7">
        <v>2.4409000000000001</v>
      </c>
      <c r="E121" s="114"/>
      <c r="F121" s="115" t="s">
        <v>3</v>
      </c>
      <c r="G121" s="116" t="str">
        <f t="shared" ref="G121:G123" si="18">IF(D121="","",IF(AND(E121&gt;=C121,E121&lt;=D121),"APPROVED Aprovada",IF(E121="","",IF(F121="Replace","SCRAP Sucata","REPAIRABLE Reparável"))))</f>
        <v/>
      </c>
      <c r="H121" s="259"/>
    </row>
    <row r="122" spans="1:8">
      <c r="A122" s="169"/>
      <c r="B122" s="60" t="s">
        <v>2</v>
      </c>
      <c r="C122" s="7">
        <v>1.5748</v>
      </c>
      <c r="D122" s="7">
        <v>1.5752999999999999</v>
      </c>
      <c r="E122" s="114"/>
      <c r="F122" s="115" t="s">
        <v>4</v>
      </c>
      <c r="G122" s="116" t="str">
        <f t="shared" si="18"/>
        <v/>
      </c>
      <c r="H122" s="259"/>
    </row>
    <row r="123" spans="1:8" ht="15.75" thickBot="1">
      <c r="A123" s="172"/>
      <c r="B123" s="88" t="s">
        <v>5</v>
      </c>
      <c r="C123" s="89">
        <v>2.4409999999999998</v>
      </c>
      <c r="D123" s="89">
        <v>2.4413</v>
      </c>
      <c r="E123" s="119"/>
      <c r="F123" s="120" t="s">
        <v>4</v>
      </c>
      <c r="G123" s="121" t="str">
        <f t="shared" si="18"/>
        <v/>
      </c>
      <c r="H123" s="261"/>
    </row>
  </sheetData>
  <sheetProtection algorithmName="SHA-512" hashValue="A8HwOMmT877HlkM4t2HmyNh8MnrdEmbCMHYeTxjXVniHCTrWe/Os9q73gUsRj2AM7CmuHd9HrfRGbsC0jYfO6g==" saltValue="I+Utuz2mL1qTWFdU/do25g==" spinCount="100000" sheet="1" objects="1" scenarios="1"/>
  <mergeCells count="47">
    <mergeCell ref="A1:A2"/>
    <mergeCell ref="B1:F1"/>
    <mergeCell ref="H1:H2"/>
    <mergeCell ref="B2:F2"/>
    <mergeCell ref="B3:F3"/>
    <mergeCell ref="H3:H4"/>
    <mergeCell ref="B4:F4"/>
    <mergeCell ref="A66:A71"/>
    <mergeCell ref="A7:A18"/>
    <mergeCell ref="A19:A22"/>
    <mergeCell ref="A23:A25"/>
    <mergeCell ref="A26:A29"/>
    <mergeCell ref="A30:A35"/>
    <mergeCell ref="A36:A41"/>
    <mergeCell ref="A42:A47"/>
    <mergeCell ref="A48:A53"/>
    <mergeCell ref="A54:A59"/>
    <mergeCell ref="A60:A65"/>
    <mergeCell ref="H72:H77"/>
    <mergeCell ref="A108:A113"/>
    <mergeCell ref="A114:A119"/>
    <mergeCell ref="A120:A123"/>
    <mergeCell ref="H7:H18"/>
    <mergeCell ref="H19:H22"/>
    <mergeCell ref="H23:H25"/>
    <mergeCell ref="H26:H29"/>
    <mergeCell ref="H30:H35"/>
    <mergeCell ref="H36:H41"/>
    <mergeCell ref="A72:A77"/>
    <mergeCell ref="A78:A83"/>
    <mergeCell ref="A84:A89"/>
    <mergeCell ref="A90:A95"/>
    <mergeCell ref="A96:A101"/>
    <mergeCell ref="A102:A107"/>
    <mergeCell ref="H42:H47"/>
    <mergeCell ref="H48:H53"/>
    <mergeCell ref="H54:H59"/>
    <mergeCell ref="H60:H65"/>
    <mergeCell ref="H66:H71"/>
    <mergeCell ref="H114:H119"/>
    <mergeCell ref="H120:H123"/>
    <mergeCell ref="H78:H83"/>
    <mergeCell ref="H84:H89"/>
    <mergeCell ref="H90:H95"/>
    <mergeCell ref="H96:H101"/>
    <mergeCell ref="H102:H107"/>
    <mergeCell ref="H108:H113"/>
  </mergeCells>
  <dataValidations count="1">
    <dataValidation type="list" allowBlank="1" showInputMessage="1" showErrorMessage="1" sqref="H7:H123" xr:uid="{D4CA5106-3734-4845-95B2-6ACA74D296DE}">
      <formula1>"APPROVED Aprovada,REPAIRABLE Reparável,SCRAP Sucata"</formula1>
    </dataValidation>
  </dataValidations>
  <pageMargins left="0.511811024" right="0.511811024" top="0.78740157499999996" bottom="0.78740157499999996" header="0.31496062000000002" footer="0.31496062000000002"/>
  <pageSetup paperSize="9" scale="66" fitToHeight="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3B1A1-EC23-4448-A51E-9886617809DF}">
  <sheetPr>
    <pageSetUpPr fitToPage="1"/>
  </sheetPr>
  <dimension ref="A1:F25"/>
  <sheetViews>
    <sheetView topLeftCell="A16" workbookViewId="0">
      <selection activeCell="I8" sqref="I8"/>
    </sheetView>
  </sheetViews>
  <sheetFormatPr defaultRowHeight="15"/>
  <cols>
    <col min="1" max="1" width="29" customWidth="1"/>
    <col min="2" max="2" width="14.140625" customWidth="1"/>
    <col min="3" max="3" width="14.5703125" customWidth="1"/>
    <col min="4" max="4" width="29.28515625" customWidth="1"/>
    <col min="5" max="5" width="15.7109375" customWidth="1"/>
    <col min="6" max="6" width="10.7109375" customWidth="1"/>
  </cols>
  <sheetData>
    <row r="1" spans="1:6" ht="30" customHeight="1">
      <c r="A1" s="181"/>
      <c r="B1" s="183" t="s">
        <v>382</v>
      </c>
      <c r="C1" s="184"/>
      <c r="D1" s="184"/>
      <c r="E1" s="73" t="s">
        <v>383</v>
      </c>
      <c r="F1" s="270">
        <v>0</v>
      </c>
    </row>
    <row r="2" spans="1:6" ht="30" customHeight="1">
      <c r="A2" s="182"/>
      <c r="B2" s="265" t="s">
        <v>382</v>
      </c>
      <c r="C2" s="266"/>
      <c r="D2" s="266"/>
      <c r="E2" s="81" t="s">
        <v>384</v>
      </c>
      <c r="F2" s="271"/>
    </row>
    <row r="3" spans="1:6" ht="15" customHeight="1">
      <c r="A3" s="74" t="s">
        <v>387</v>
      </c>
      <c r="B3" s="278" t="s">
        <v>385</v>
      </c>
      <c r="C3" s="279"/>
      <c r="D3" s="280"/>
      <c r="E3" s="80" t="s">
        <v>388</v>
      </c>
      <c r="F3" s="178" t="s">
        <v>390</v>
      </c>
    </row>
    <row r="4" spans="1:6" ht="15" customHeight="1" thickBot="1">
      <c r="A4" s="75" t="s">
        <v>391</v>
      </c>
      <c r="B4" s="269" t="s">
        <v>386</v>
      </c>
      <c r="C4" s="191"/>
      <c r="D4" s="192"/>
      <c r="E4" s="69" t="s">
        <v>389</v>
      </c>
      <c r="F4" s="179"/>
    </row>
    <row r="5" spans="1:6" ht="15" customHeight="1" thickBot="1"/>
    <row r="6" spans="1:6" ht="30" customHeight="1">
      <c r="A6" s="110" t="s">
        <v>379</v>
      </c>
      <c r="B6" s="106" t="s">
        <v>380</v>
      </c>
      <c r="C6" s="106" t="s">
        <v>381</v>
      </c>
      <c r="D6" s="106" t="s">
        <v>23</v>
      </c>
      <c r="E6" s="276" t="s">
        <v>198</v>
      </c>
      <c r="F6" s="277"/>
    </row>
    <row r="7" spans="1:6" ht="30" customHeight="1">
      <c r="A7" s="111" t="s">
        <v>123</v>
      </c>
      <c r="B7" s="54" t="s">
        <v>153</v>
      </c>
      <c r="C7" s="54">
        <v>0.1234</v>
      </c>
      <c r="D7" s="141"/>
      <c r="E7" s="274"/>
      <c r="F7" s="275"/>
    </row>
    <row r="8" spans="1:6" ht="30" customHeight="1">
      <c r="A8" s="111" t="s">
        <v>378</v>
      </c>
      <c r="B8" s="54">
        <v>3.4506999999999999</v>
      </c>
      <c r="C8" s="54">
        <v>0.108</v>
      </c>
      <c r="D8" s="141"/>
      <c r="E8" s="274"/>
      <c r="F8" s="275"/>
    </row>
    <row r="9" spans="1:6" ht="30" customHeight="1">
      <c r="A9" s="111" t="s">
        <v>372</v>
      </c>
      <c r="B9" s="54" t="s">
        <v>155</v>
      </c>
      <c r="C9" s="54">
        <v>0.1234</v>
      </c>
      <c r="D9" s="141"/>
      <c r="E9" s="274"/>
      <c r="F9" s="275"/>
    </row>
    <row r="10" spans="1:6" ht="30" customHeight="1">
      <c r="A10" s="111" t="s">
        <v>373</v>
      </c>
      <c r="B10" s="54" t="s">
        <v>156</v>
      </c>
      <c r="C10" s="54">
        <v>0.17280000000000001</v>
      </c>
      <c r="D10" s="141"/>
      <c r="E10" s="274"/>
      <c r="F10" s="275"/>
    </row>
    <row r="11" spans="1:6" ht="30" customHeight="1">
      <c r="A11" s="111" t="s">
        <v>374</v>
      </c>
      <c r="B11" s="54" t="s">
        <v>157</v>
      </c>
      <c r="C11" s="54">
        <v>0.14399999999999999</v>
      </c>
      <c r="D11" s="141"/>
      <c r="E11" s="274"/>
      <c r="F11" s="275"/>
    </row>
    <row r="12" spans="1:6" ht="30" customHeight="1">
      <c r="A12" s="111" t="s">
        <v>375</v>
      </c>
      <c r="B12" s="54" t="s">
        <v>158</v>
      </c>
      <c r="C12" s="54">
        <v>0.17280000000000001</v>
      </c>
      <c r="D12" s="141"/>
      <c r="E12" s="274"/>
      <c r="F12" s="275"/>
    </row>
    <row r="13" spans="1:6" ht="30" customHeight="1">
      <c r="A13" s="111" t="s">
        <v>376</v>
      </c>
      <c r="B13" s="54" t="s">
        <v>159</v>
      </c>
      <c r="C13" s="54">
        <v>0.12</v>
      </c>
      <c r="D13" s="141"/>
      <c r="E13" s="274"/>
      <c r="F13" s="275"/>
    </row>
    <row r="14" spans="1:6" ht="30" customHeight="1">
      <c r="A14" s="111" t="s">
        <v>377</v>
      </c>
      <c r="B14" s="54" t="s">
        <v>160</v>
      </c>
      <c r="C14" s="54">
        <v>0.14399999999999999</v>
      </c>
      <c r="D14" s="141"/>
      <c r="E14" s="274"/>
      <c r="F14" s="275"/>
    </row>
    <row r="15" spans="1:6" ht="30" customHeight="1">
      <c r="A15" s="111" t="s">
        <v>128</v>
      </c>
      <c r="B15" s="54" t="s">
        <v>161</v>
      </c>
      <c r="C15" s="54">
        <v>0.108</v>
      </c>
      <c r="D15" s="141"/>
      <c r="E15" s="274"/>
      <c r="F15" s="275"/>
    </row>
    <row r="16" spans="1:6" ht="30" customHeight="1">
      <c r="A16" s="111" t="s">
        <v>129</v>
      </c>
      <c r="B16" s="54" t="s">
        <v>162</v>
      </c>
      <c r="C16" s="54">
        <v>0.108</v>
      </c>
      <c r="D16" s="141"/>
      <c r="E16" s="274"/>
      <c r="F16" s="275"/>
    </row>
    <row r="17" spans="1:6" ht="30" customHeight="1">
      <c r="A17" s="111" t="s">
        <v>371</v>
      </c>
      <c r="B17" s="54" t="s">
        <v>163</v>
      </c>
      <c r="C17" s="54">
        <v>0.108</v>
      </c>
      <c r="D17" s="141"/>
      <c r="E17" s="274"/>
      <c r="F17" s="275"/>
    </row>
    <row r="18" spans="1:6" ht="30" customHeight="1">
      <c r="A18" s="111" t="s">
        <v>368</v>
      </c>
      <c r="B18" s="54" t="s">
        <v>164</v>
      </c>
      <c r="C18" s="54">
        <v>0.108</v>
      </c>
      <c r="D18" s="141"/>
      <c r="E18" s="274"/>
      <c r="F18" s="275"/>
    </row>
    <row r="19" spans="1:6" ht="30" customHeight="1">
      <c r="A19" s="111" t="s">
        <v>132</v>
      </c>
      <c r="B19" s="54" t="s">
        <v>165</v>
      </c>
      <c r="C19" s="54">
        <v>0.108</v>
      </c>
      <c r="D19" s="141"/>
      <c r="E19" s="274"/>
      <c r="F19" s="275"/>
    </row>
    <row r="20" spans="1:6" ht="30">
      <c r="A20" s="111" t="s">
        <v>369</v>
      </c>
      <c r="B20" s="54" t="s">
        <v>166</v>
      </c>
      <c r="C20" s="54">
        <v>0.108</v>
      </c>
      <c r="D20" s="141"/>
      <c r="E20" s="274"/>
      <c r="F20" s="275"/>
    </row>
    <row r="21" spans="1:6" ht="30">
      <c r="A21" s="111" t="s">
        <v>370</v>
      </c>
      <c r="B21" s="54" t="s">
        <v>167</v>
      </c>
      <c r="C21" s="54">
        <v>0.108</v>
      </c>
      <c r="D21" s="141"/>
      <c r="E21" s="274"/>
      <c r="F21" s="275"/>
    </row>
    <row r="22" spans="1:6">
      <c r="A22" s="111" t="s">
        <v>135</v>
      </c>
      <c r="B22" s="54">
        <v>4.9489999999999998</v>
      </c>
      <c r="C22" s="54">
        <v>0.108</v>
      </c>
      <c r="D22" s="141"/>
      <c r="E22" s="274"/>
      <c r="F22" s="275"/>
    </row>
    <row r="23" spans="1:6" ht="15.75" thickBot="1">
      <c r="A23" s="112" t="s">
        <v>136</v>
      </c>
      <c r="B23" s="113">
        <v>1.4397</v>
      </c>
      <c r="C23" s="113">
        <v>0.108</v>
      </c>
      <c r="D23" s="142"/>
      <c r="E23" s="272"/>
      <c r="F23" s="273"/>
    </row>
    <row r="24" spans="1:6">
      <c r="A24" s="1"/>
      <c r="B24" s="1"/>
      <c r="C24" s="1"/>
    </row>
    <row r="25" spans="1:6">
      <c r="A25" s="1"/>
      <c r="B25" s="1"/>
      <c r="C25" s="1"/>
    </row>
  </sheetData>
  <sheetProtection algorithmName="SHA-512" hashValue="KnAPIpUgOxC6W+s9d7lgGXPlOJn4atOOoB9FXOdiNBuUTT8Yj+9w3BMSRREj9Be0t5VCDBko0257uNVCaq14kQ==" saltValue="v5RiZ1SRPJ8NTwX2id/omQ==" spinCount="100000" sheet="1" objects="1" scenarios="1"/>
  <mergeCells count="25">
    <mergeCell ref="E18:F18"/>
    <mergeCell ref="E19:F19"/>
    <mergeCell ref="E20:F20"/>
    <mergeCell ref="F3:F4"/>
    <mergeCell ref="B4:D4"/>
    <mergeCell ref="B3:D3"/>
    <mergeCell ref="E15:F15"/>
    <mergeCell ref="E16:F16"/>
    <mergeCell ref="E17:F17"/>
    <mergeCell ref="B2:D2"/>
    <mergeCell ref="A1:A2"/>
    <mergeCell ref="F1:F2"/>
    <mergeCell ref="B1:D1"/>
    <mergeCell ref="E23:F23"/>
    <mergeCell ref="E22:F22"/>
    <mergeCell ref="E7:F7"/>
    <mergeCell ref="E8:F8"/>
    <mergeCell ref="E9:F9"/>
    <mergeCell ref="E10:F10"/>
    <mergeCell ref="E11:F11"/>
    <mergeCell ref="E12:F12"/>
    <mergeCell ref="E13:F13"/>
    <mergeCell ref="E14:F14"/>
    <mergeCell ref="E21:F21"/>
    <mergeCell ref="E6:F6"/>
  </mergeCells>
  <pageMargins left="0.511811024" right="0.511811024" top="0.78740157499999996" bottom="0.78740157499999996" header="0.31496062000000002" footer="0.31496062000000002"/>
  <pageSetup paperSize="9" scale="80" fitToWidth="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F040-38F4-4A8D-A57B-7C10B0B5ADA6}">
  <dimension ref="A1:A11"/>
  <sheetViews>
    <sheetView workbookViewId="0">
      <selection activeCell="I12" sqref="I12"/>
    </sheetView>
  </sheetViews>
  <sheetFormatPr defaultRowHeight="15"/>
  <cols>
    <col min="1" max="1" width="19.28515625" bestFit="1" customWidth="1"/>
  </cols>
  <sheetData>
    <row r="1" spans="1:1">
      <c r="A1" t="s">
        <v>28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1">
      <c r="A9" t="s">
        <v>36</v>
      </c>
    </row>
    <row r="10" spans="1:1">
      <c r="A10" t="s">
        <v>37</v>
      </c>
    </row>
    <row r="11" spans="1:1">
      <c r="A11" t="s">
        <v>38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7E17-AFB5-4DC3-B519-22079DAA9BC0}">
  <dimension ref="A1:F108"/>
  <sheetViews>
    <sheetView workbookViewId="0">
      <selection activeCell="D27" sqref="D27"/>
    </sheetView>
  </sheetViews>
  <sheetFormatPr defaultColWidth="9.140625" defaultRowHeight="15"/>
  <cols>
    <col min="1" max="1" width="33" style="19" bestFit="1" customWidth="1"/>
    <col min="2" max="2" width="81.28515625" style="19" bestFit="1" customWidth="1"/>
    <col min="3" max="4" width="20.85546875" style="19" bestFit="1" customWidth="1"/>
    <col min="5" max="5" width="20.85546875" style="19" customWidth="1"/>
    <col min="6" max="6" width="14.5703125" style="19" bestFit="1" customWidth="1"/>
    <col min="7" max="16384" width="9.140625" style="19"/>
  </cols>
  <sheetData>
    <row r="1" spans="1:6">
      <c r="A1" s="21" t="s">
        <v>39</v>
      </c>
    </row>
    <row r="2" spans="1:6">
      <c r="A2" s="19" t="s">
        <v>20</v>
      </c>
      <c r="B2" s="19" t="s">
        <v>58</v>
      </c>
      <c r="C2" s="19" t="s">
        <v>148</v>
      </c>
      <c r="D2" s="19" t="s">
        <v>150</v>
      </c>
      <c r="E2" s="19" t="s">
        <v>152</v>
      </c>
      <c r="F2" s="19" t="s">
        <v>151</v>
      </c>
    </row>
    <row r="3" spans="1:6">
      <c r="A3" s="19" t="s">
        <v>40</v>
      </c>
      <c r="B3" s="4" t="s">
        <v>59</v>
      </c>
      <c r="C3" s="4">
        <v>0.125</v>
      </c>
      <c r="F3" s="19" t="str">
        <f>IF(E3&gt;C3,"SUCATA Scrap",IF(E3="","","APROVADA Approved"))</f>
        <v/>
      </c>
    </row>
    <row r="4" spans="1:6">
      <c r="B4" s="4"/>
      <c r="C4" s="4"/>
      <c r="F4" s="19" t="str">
        <f t="shared" ref="F4:F5" si="0">IF(E4&gt;C4,"SUCATA Scrap",IF(E4="","","APROVADA Approved"))</f>
        <v/>
      </c>
    </row>
    <row r="5" spans="1:6">
      <c r="A5" s="19" t="s">
        <v>43</v>
      </c>
      <c r="B5" s="19" t="s">
        <v>60</v>
      </c>
      <c r="C5" s="19">
        <v>8.2000000000000003E-2</v>
      </c>
      <c r="F5" s="19" t="str">
        <f t="shared" si="0"/>
        <v/>
      </c>
    </row>
    <row r="6" spans="1:6">
      <c r="A6" s="19" t="s">
        <v>44</v>
      </c>
      <c r="B6" s="19" t="s">
        <v>61</v>
      </c>
      <c r="C6" s="23">
        <v>10.202</v>
      </c>
      <c r="D6" s="19">
        <v>10.205</v>
      </c>
      <c r="F6" s="19" t="str">
        <f>IF(E6&gt;D6,"SUCATA Scrap",IF(AND(E6&gt;C6,D6&lt;=C6),"REPARÁVEL Repairable",IF(E6="","","APROVADA Approved")))</f>
        <v/>
      </c>
    </row>
    <row r="7" spans="1:6">
      <c r="A7" s="281" t="s">
        <v>45</v>
      </c>
      <c r="B7" s="281" t="s">
        <v>62</v>
      </c>
      <c r="C7" s="23">
        <v>1.5609999999999999</v>
      </c>
      <c r="E7" s="18"/>
    </row>
    <row r="8" spans="1:6">
      <c r="A8" s="281"/>
      <c r="B8" s="281"/>
      <c r="C8" s="23">
        <v>6.3179999999999996</v>
      </c>
      <c r="D8" s="23">
        <v>6.3849999999999998</v>
      </c>
    </row>
    <row r="9" spans="1:6">
      <c r="A9" s="281"/>
      <c r="B9" s="281" t="s">
        <v>62</v>
      </c>
      <c r="C9" s="23">
        <v>1.5609999999999999</v>
      </c>
    </row>
    <row r="10" spans="1:6">
      <c r="A10" s="281"/>
      <c r="B10" s="281"/>
      <c r="C10" s="23">
        <v>6.3159999999999998</v>
      </c>
    </row>
    <row r="11" spans="1:6">
      <c r="A11" s="281" t="s">
        <v>46</v>
      </c>
      <c r="B11" s="281" t="s">
        <v>65</v>
      </c>
      <c r="C11" s="19">
        <v>1E-3</v>
      </c>
      <c r="D11" s="281">
        <v>0.996</v>
      </c>
    </row>
    <row r="12" spans="1:6">
      <c r="A12" s="281"/>
      <c r="B12" s="281"/>
      <c r="C12" s="19" t="s">
        <v>149</v>
      </c>
      <c r="D12" s="281"/>
    </row>
    <row r="13" spans="1:6">
      <c r="A13" s="281"/>
      <c r="B13" s="19" t="s">
        <v>64</v>
      </c>
      <c r="C13" s="19">
        <v>1E-3</v>
      </c>
      <c r="D13" s="24">
        <v>1.2078</v>
      </c>
      <c r="E13" s="24"/>
      <c r="F13" s="19" t="str">
        <f>IF(E13&gt;=D13,"REPARÁVEL Repairable",IF(E13="","",IF(E13&lt;#REF!,"SUCATA Scrap","APROVADA Approved")))</f>
        <v/>
      </c>
    </row>
    <row r="14" spans="1:6">
      <c r="A14" s="19" t="s">
        <v>47</v>
      </c>
      <c r="D14" s="25"/>
    </row>
    <row r="15" spans="1:6">
      <c r="A15" s="281" t="s">
        <v>48</v>
      </c>
      <c r="B15" s="281" t="s">
        <v>67</v>
      </c>
      <c r="C15" s="23">
        <v>2.806</v>
      </c>
      <c r="F15" s="19" t="str">
        <f>(IF(E15="","",IF(E15&lt;=C15,"APROVADA Approved","REPARÁVEL Repairable")))</f>
        <v/>
      </c>
    </row>
    <row r="16" spans="1:6">
      <c r="A16" s="281"/>
      <c r="B16" s="281"/>
      <c r="C16" s="19">
        <v>4.0000000000000001E-3</v>
      </c>
    </row>
    <row r="17" spans="1:4">
      <c r="A17" s="281"/>
      <c r="B17" s="19" t="s">
        <v>290</v>
      </c>
      <c r="C17" s="19">
        <v>4.0000000000000001E-3</v>
      </c>
      <c r="D17" s="25">
        <v>7.0000000000000007E-2</v>
      </c>
    </row>
    <row r="18" spans="1:4">
      <c r="A18" s="19" t="s">
        <v>49</v>
      </c>
    </row>
    <row r="19" spans="1:4">
      <c r="A19" s="19" t="s">
        <v>50</v>
      </c>
    </row>
    <row r="20" spans="1:4">
      <c r="A20" s="19" t="s">
        <v>51</v>
      </c>
    </row>
    <row r="21" spans="1:4">
      <c r="A21" s="19" t="s">
        <v>52</v>
      </c>
      <c r="B21" s="19" t="s">
        <v>291</v>
      </c>
    </row>
    <row r="22" spans="1:4">
      <c r="A22" s="19" t="s">
        <v>53</v>
      </c>
    </row>
    <row r="23" spans="1:4">
      <c r="A23" s="19" t="s">
        <v>54</v>
      </c>
      <c r="B23" s="19" t="s">
        <v>289</v>
      </c>
    </row>
    <row r="24" spans="1:4">
      <c r="A24" s="19" t="s">
        <v>55</v>
      </c>
    </row>
    <row r="25" spans="1:4">
      <c r="A25" s="19" t="s">
        <v>56</v>
      </c>
    </row>
    <row r="26" spans="1:4">
      <c r="A26" s="52" t="s">
        <v>57</v>
      </c>
    </row>
    <row r="30" spans="1:4">
      <c r="A30" s="21" t="s">
        <v>42</v>
      </c>
    </row>
    <row r="31" spans="1:4">
      <c r="A31" s="19" t="s">
        <v>68</v>
      </c>
      <c r="B31" s="19" t="s">
        <v>69</v>
      </c>
    </row>
    <row r="32" spans="1:4">
      <c r="A32" s="19" t="s">
        <v>83</v>
      </c>
    </row>
    <row r="33" spans="1:6">
      <c r="A33" s="19" t="s">
        <v>84</v>
      </c>
    </row>
    <row r="34" spans="1:6">
      <c r="A34" s="19" t="s">
        <v>85</v>
      </c>
    </row>
    <row r="35" spans="1:6">
      <c r="A35" s="19" t="s">
        <v>183</v>
      </c>
    </row>
    <row r="36" spans="1:6">
      <c r="A36" s="281" t="s">
        <v>86</v>
      </c>
      <c r="B36" s="281" t="s">
        <v>91</v>
      </c>
      <c r="C36" s="20">
        <v>2.4413</v>
      </c>
      <c r="D36" s="23">
        <v>2.4820000000000002</v>
      </c>
      <c r="E36" s="52" t="s">
        <v>284</v>
      </c>
      <c r="F36" s="19" t="s">
        <v>287</v>
      </c>
    </row>
    <row r="37" spans="1:6">
      <c r="A37" s="281"/>
      <c r="B37" s="281"/>
      <c r="C37" s="19">
        <v>1E-3</v>
      </c>
      <c r="E37" s="52" t="s">
        <v>285</v>
      </c>
    </row>
    <row r="38" spans="1:6" ht="30">
      <c r="A38" s="281"/>
      <c r="B38" s="281" t="s">
        <v>92</v>
      </c>
      <c r="C38" s="4" t="s">
        <v>174</v>
      </c>
      <c r="D38" s="23">
        <v>2.56</v>
      </c>
      <c r="E38" s="52" t="s">
        <v>286</v>
      </c>
    </row>
    <row r="39" spans="1:6">
      <c r="A39" s="281"/>
      <c r="B39" s="281"/>
      <c r="C39" s="19">
        <v>0.01</v>
      </c>
    </row>
    <row r="40" spans="1:6" ht="30">
      <c r="A40" s="281"/>
      <c r="B40" s="19" t="s">
        <v>93</v>
      </c>
      <c r="C40" s="4" t="s">
        <v>175</v>
      </c>
    </row>
    <row r="41" spans="1:6" ht="30">
      <c r="A41" s="281"/>
      <c r="B41" s="19" t="s">
        <v>94</v>
      </c>
      <c r="C41" s="4" t="s">
        <v>176</v>
      </c>
    </row>
    <row r="42" spans="1:6">
      <c r="A42" s="281"/>
      <c r="B42" s="281" t="s">
        <v>168</v>
      </c>
      <c r="C42" s="18">
        <v>2437</v>
      </c>
      <c r="D42" s="23">
        <v>2.4769999999999999</v>
      </c>
    </row>
    <row r="43" spans="1:6">
      <c r="A43" s="281"/>
      <c r="B43" s="281"/>
      <c r="C43" s="19">
        <v>1.5E-3</v>
      </c>
    </row>
    <row r="44" spans="1:6">
      <c r="A44" s="281"/>
      <c r="B44" s="19" t="s">
        <v>95</v>
      </c>
      <c r="C44" s="19">
        <v>5.0000000000000001E-3</v>
      </c>
      <c r="D44" s="19">
        <v>0.185</v>
      </c>
    </row>
    <row r="45" spans="1:6" ht="30">
      <c r="A45" s="281"/>
      <c r="B45" s="19" t="s">
        <v>96</v>
      </c>
      <c r="C45" s="4" t="s">
        <v>177</v>
      </c>
      <c r="D45" s="4"/>
    </row>
    <row r="46" spans="1:6" ht="30">
      <c r="A46" s="281"/>
      <c r="B46" s="281" t="s">
        <v>97</v>
      </c>
      <c r="C46" s="4" t="s">
        <v>178</v>
      </c>
      <c r="D46" s="19">
        <v>0.01</v>
      </c>
    </row>
    <row r="47" spans="1:6">
      <c r="A47" s="281"/>
      <c r="B47" s="281"/>
      <c r="C47" s="19">
        <v>3.0000000000000001E-3</v>
      </c>
    </row>
    <row r="48" spans="1:6">
      <c r="A48" s="281"/>
      <c r="B48" s="281" t="s">
        <v>98</v>
      </c>
      <c r="C48" s="23">
        <v>5.14</v>
      </c>
      <c r="D48" s="23">
        <v>5.1020000000000003</v>
      </c>
    </row>
    <row r="49" spans="1:4">
      <c r="A49" s="281"/>
      <c r="B49" s="281"/>
      <c r="C49" s="19">
        <v>4.0000000000000001E-3</v>
      </c>
    </row>
    <row r="50" spans="1:4" ht="30">
      <c r="A50" s="281"/>
      <c r="B50" s="281" t="s">
        <v>99</v>
      </c>
      <c r="C50" s="4" t="s">
        <v>179</v>
      </c>
      <c r="D50" s="23">
        <v>4.9619999999999997</v>
      </c>
    </row>
    <row r="51" spans="1:4">
      <c r="A51" s="281"/>
      <c r="B51" s="281"/>
      <c r="C51" s="19">
        <v>4.0000000000000001E-3</v>
      </c>
    </row>
    <row r="52" spans="1:4" ht="30">
      <c r="A52" s="281"/>
      <c r="B52" s="19" t="s">
        <v>100</v>
      </c>
      <c r="C52" s="4" t="s">
        <v>180</v>
      </c>
      <c r="D52" s="19">
        <v>0.09</v>
      </c>
    </row>
    <row r="53" spans="1:4" ht="30">
      <c r="A53" s="281"/>
      <c r="B53" s="19" t="s">
        <v>101</v>
      </c>
      <c r="C53" s="4" t="s">
        <v>181</v>
      </c>
      <c r="D53" s="19">
        <v>0.311</v>
      </c>
    </row>
    <row r="54" spans="1:4" ht="30">
      <c r="A54" s="281"/>
      <c r="B54" s="19" t="s">
        <v>102</v>
      </c>
      <c r="C54" s="4" t="s">
        <v>182</v>
      </c>
    </row>
    <row r="55" spans="1:4">
      <c r="A55" s="281"/>
      <c r="C55" s="19">
        <v>3.0000000000000001E-3</v>
      </c>
      <c r="D55" s="19">
        <v>6.6000000000000003E-2</v>
      </c>
    </row>
    <row r="56" spans="1:4">
      <c r="A56" s="281"/>
      <c r="B56" s="19" t="s">
        <v>173</v>
      </c>
      <c r="C56" s="19">
        <v>0.30099999999999999</v>
      </c>
    </row>
    <row r="57" spans="1:4">
      <c r="A57" s="281"/>
      <c r="B57" s="19" t="s">
        <v>103</v>
      </c>
      <c r="C57" s="18">
        <v>28510</v>
      </c>
    </row>
    <row r="58" spans="1:4">
      <c r="A58" s="281"/>
    </row>
    <row r="59" spans="1:4">
      <c r="A59" s="281"/>
      <c r="B59" s="19" t="s">
        <v>104</v>
      </c>
      <c r="C59" s="19">
        <v>4.0000000000000001E-3</v>
      </c>
      <c r="D59" s="19">
        <v>0.09</v>
      </c>
    </row>
    <row r="60" spans="1:4">
      <c r="A60" s="281"/>
      <c r="B60" s="19" t="s">
        <v>105</v>
      </c>
      <c r="C60" s="19">
        <v>0.11</v>
      </c>
    </row>
    <row r="61" spans="1:4">
      <c r="A61" s="281"/>
    </row>
    <row r="62" spans="1:4">
      <c r="A62" s="281"/>
      <c r="B62" s="19" t="s">
        <v>106</v>
      </c>
      <c r="C62" s="19">
        <v>0.35599999999999998</v>
      </c>
    </row>
    <row r="63" spans="1:4">
      <c r="A63" s="281"/>
      <c r="B63" s="19" t="s">
        <v>107</v>
      </c>
      <c r="C63" s="19">
        <v>0.09</v>
      </c>
    </row>
    <row r="64" spans="1:4">
      <c r="A64" s="281"/>
    </row>
    <row r="65" spans="1:4">
      <c r="A65" s="281"/>
      <c r="B65" s="19" t="s">
        <v>108</v>
      </c>
      <c r="C65" s="19">
        <v>0.378</v>
      </c>
    </row>
    <row r="66" spans="1:4">
      <c r="A66" s="281"/>
      <c r="B66" s="19" t="s">
        <v>109</v>
      </c>
      <c r="C66" s="23">
        <v>1.786</v>
      </c>
      <c r="D66" s="23">
        <v>1.796</v>
      </c>
    </row>
    <row r="67" spans="1:4">
      <c r="A67" s="19" t="s">
        <v>87</v>
      </c>
      <c r="B67" s="19" t="s">
        <v>110</v>
      </c>
      <c r="C67" s="19">
        <v>2E-3</v>
      </c>
    </row>
    <row r="68" spans="1:4">
      <c r="A68" s="19" t="s">
        <v>88</v>
      </c>
    </row>
    <row r="69" spans="1:4" ht="30">
      <c r="A69" s="19" t="s">
        <v>89</v>
      </c>
      <c r="B69" s="4" t="s">
        <v>184</v>
      </c>
      <c r="C69" s="19">
        <v>4.7500000000000001E-2</v>
      </c>
    </row>
    <row r="70" spans="1:4" ht="30" customHeight="1">
      <c r="B70" s="4" t="s">
        <v>187</v>
      </c>
      <c r="C70" s="19">
        <v>0.65710000000000002</v>
      </c>
    </row>
    <row r="71" spans="1:4" ht="30">
      <c r="B71" s="4" t="s">
        <v>186</v>
      </c>
      <c r="C71" s="19">
        <v>0.3125</v>
      </c>
      <c r="D71" s="19" t="s">
        <v>190</v>
      </c>
    </row>
    <row r="72" spans="1:4" ht="30">
      <c r="B72" s="4" t="s">
        <v>185</v>
      </c>
      <c r="C72" s="20">
        <v>7.4</v>
      </c>
    </row>
    <row r="73" spans="1:4" ht="30">
      <c r="B73" s="4" t="s">
        <v>189</v>
      </c>
      <c r="C73" s="19" t="s">
        <v>191</v>
      </c>
    </row>
    <row r="75" spans="1:4">
      <c r="A75" s="21" t="s">
        <v>111</v>
      </c>
    </row>
    <row r="76" spans="1:4">
      <c r="A76" s="19" t="s">
        <v>112</v>
      </c>
    </row>
    <row r="77" spans="1:4">
      <c r="A77" s="19" t="s">
        <v>113</v>
      </c>
    </row>
    <row r="78" spans="1:4">
      <c r="A78" s="19" t="s">
        <v>114</v>
      </c>
    </row>
    <row r="79" spans="1:4">
      <c r="A79" s="19" t="s">
        <v>115</v>
      </c>
    </row>
    <row r="82" spans="1:4">
      <c r="A82" s="21" t="s">
        <v>116</v>
      </c>
    </row>
    <row r="83" spans="1:4">
      <c r="A83" s="19" t="s">
        <v>117</v>
      </c>
      <c r="B83" s="19" t="s">
        <v>287</v>
      </c>
    </row>
    <row r="84" spans="1:4">
      <c r="A84" s="19" t="s">
        <v>118</v>
      </c>
      <c r="B84" s="19" t="s">
        <v>287</v>
      </c>
    </row>
    <row r="85" spans="1:4">
      <c r="A85" s="19" t="s">
        <v>119</v>
      </c>
    </row>
    <row r="86" spans="1:4" ht="30">
      <c r="A86" s="239" t="s">
        <v>122</v>
      </c>
      <c r="B86" s="4" t="s">
        <v>240</v>
      </c>
      <c r="C86" s="4" t="s">
        <v>172</v>
      </c>
      <c r="D86" s="23">
        <v>1.036</v>
      </c>
    </row>
    <row r="87" spans="1:4">
      <c r="A87" s="281"/>
      <c r="B87" s="19" t="s">
        <v>123</v>
      </c>
      <c r="C87" s="19" t="s">
        <v>153</v>
      </c>
      <c r="D87" s="19">
        <v>0.1234</v>
      </c>
    </row>
    <row r="88" spans="1:4">
      <c r="A88" s="281"/>
      <c r="B88" s="19" t="s">
        <v>124</v>
      </c>
      <c r="C88" s="19" t="s">
        <v>154</v>
      </c>
      <c r="D88" s="19">
        <v>0.108</v>
      </c>
    </row>
    <row r="89" spans="1:4">
      <c r="A89" s="281"/>
      <c r="B89" s="19" t="s">
        <v>241</v>
      </c>
      <c r="C89" s="19" t="s">
        <v>155</v>
      </c>
      <c r="D89" s="19">
        <v>0.1234</v>
      </c>
    </row>
    <row r="90" spans="1:4">
      <c r="A90" s="281"/>
      <c r="B90" s="19" t="s">
        <v>242</v>
      </c>
      <c r="C90" s="19" t="s">
        <v>156</v>
      </c>
      <c r="D90" s="19">
        <v>0.17280000000000001</v>
      </c>
    </row>
    <row r="91" spans="1:4">
      <c r="A91" s="281"/>
      <c r="B91" s="19" t="s">
        <v>243</v>
      </c>
      <c r="C91" s="19" t="s">
        <v>157</v>
      </c>
      <c r="D91" s="19">
        <v>0.14399999999999999</v>
      </c>
    </row>
    <row r="92" spans="1:4">
      <c r="A92" s="281"/>
      <c r="B92" s="19" t="s">
        <v>125</v>
      </c>
      <c r="C92" s="19" t="s">
        <v>158</v>
      </c>
      <c r="D92" s="19">
        <v>0.17280000000000001</v>
      </c>
    </row>
    <row r="93" spans="1:4">
      <c r="A93" s="281"/>
      <c r="B93" s="19" t="s">
        <v>126</v>
      </c>
      <c r="C93" s="19" t="s">
        <v>159</v>
      </c>
      <c r="D93" s="26">
        <v>0.12</v>
      </c>
    </row>
    <row r="94" spans="1:4">
      <c r="A94" s="19" t="s">
        <v>120</v>
      </c>
      <c r="B94" s="19" t="s">
        <v>127</v>
      </c>
      <c r="C94" s="19" t="s">
        <v>160</v>
      </c>
      <c r="D94" s="25">
        <v>0.14399999999999999</v>
      </c>
    </row>
    <row r="95" spans="1:4">
      <c r="A95" s="19" t="s">
        <v>121</v>
      </c>
    </row>
    <row r="96" spans="1:4">
      <c r="A96" s="19" t="s">
        <v>169</v>
      </c>
      <c r="B96" s="19" t="s">
        <v>171</v>
      </c>
      <c r="C96" s="19">
        <v>1.5E-3</v>
      </c>
    </row>
    <row r="99" spans="2:4">
      <c r="B99" s="281" t="s">
        <v>288</v>
      </c>
      <c r="C99" s="281"/>
      <c r="D99" s="281"/>
    </row>
    <row r="100" spans="2:4">
      <c r="B100" s="19" t="s">
        <v>128</v>
      </c>
      <c r="C100" s="19" t="s">
        <v>161</v>
      </c>
      <c r="D100" s="19">
        <v>0.108</v>
      </c>
    </row>
    <row r="101" spans="2:4">
      <c r="B101" s="19" t="s">
        <v>129</v>
      </c>
      <c r="C101" s="19" t="s">
        <v>162</v>
      </c>
      <c r="D101" s="19">
        <v>0.108</v>
      </c>
    </row>
    <row r="102" spans="2:4">
      <c r="B102" s="19" t="s">
        <v>130</v>
      </c>
      <c r="C102" s="19" t="s">
        <v>163</v>
      </c>
      <c r="D102" s="19">
        <v>0.108</v>
      </c>
    </row>
    <row r="103" spans="2:4">
      <c r="B103" s="19" t="s">
        <v>131</v>
      </c>
      <c r="C103" s="19" t="s">
        <v>164</v>
      </c>
      <c r="D103" s="19">
        <v>0.108</v>
      </c>
    </row>
    <row r="104" spans="2:4">
      <c r="B104" s="19" t="s">
        <v>132</v>
      </c>
      <c r="C104" s="19" t="s">
        <v>165</v>
      </c>
      <c r="D104" s="19">
        <v>0.108</v>
      </c>
    </row>
    <row r="105" spans="2:4">
      <c r="B105" s="19" t="s">
        <v>133</v>
      </c>
      <c r="C105" s="19" t="s">
        <v>166</v>
      </c>
      <c r="D105" s="19">
        <v>0.108</v>
      </c>
    </row>
    <row r="106" spans="2:4">
      <c r="B106" s="19" t="s">
        <v>134</v>
      </c>
      <c r="C106" s="19" t="s">
        <v>167</v>
      </c>
      <c r="D106" s="19">
        <v>0.108</v>
      </c>
    </row>
    <row r="107" spans="2:4">
      <c r="B107" s="19" t="s">
        <v>135</v>
      </c>
      <c r="C107" s="20">
        <v>4.9489999999999998</v>
      </c>
      <c r="D107" s="19">
        <v>0.108</v>
      </c>
    </row>
    <row r="108" spans="2:4">
      <c r="B108" s="19" t="s">
        <v>136</v>
      </c>
      <c r="C108" s="20">
        <v>1.4397</v>
      </c>
      <c r="D108" s="19">
        <v>0.108</v>
      </c>
    </row>
  </sheetData>
  <mergeCells count="17">
    <mergeCell ref="A7:A10"/>
    <mergeCell ref="B7:B8"/>
    <mergeCell ref="B9:B10"/>
    <mergeCell ref="B38:B39"/>
    <mergeCell ref="B42:B43"/>
    <mergeCell ref="B36:B37"/>
    <mergeCell ref="A36:A66"/>
    <mergeCell ref="B99:D99"/>
    <mergeCell ref="B15:B16"/>
    <mergeCell ref="D11:D12"/>
    <mergeCell ref="A11:A13"/>
    <mergeCell ref="A15:A17"/>
    <mergeCell ref="B11:B12"/>
    <mergeCell ref="A86:A93"/>
    <mergeCell ref="B50:B51"/>
    <mergeCell ref="B46:B47"/>
    <mergeCell ref="B48:B4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Planilha2</vt:lpstr>
      <vt:lpstr>Compressor</vt:lpstr>
      <vt:lpstr>Turbine</vt:lpstr>
      <vt:lpstr>Combustion</vt:lpstr>
      <vt:lpstr>GB Table 302</vt:lpstr>
      <vt:lpstr>GB Table 303</vt:lpstr>
      <vt:lpstr>Recebimento</vt:lpstr>
      <vt:lpstr>Planilha5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Alves de Andrade</dc:creator>
  <cp:lastModifiedBy>André Felipe de Araújo Roque</cp:lastModifiedBy>
  <cp:lastPrinted>2022-07-07T14:43:26Z</cp:lastPrinted>
  <dcterms:created xsi:type="dcterms:W3CDTF">2021-10-01T13:33:34Z</dcterms:created>
  <dcterms:modified xsi:type="dcterms:W3CDTF">2023-09-15T17:29:24Z</dcterms:modified>
</cp:coreProperties>
</file>