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C:\Users\f.cruz\Desktop\"/>
    </mc:Choice>
  </mc:AlternateContent>
  <xr:revisionPtr revIDLastSave="0" documentId="8_{7D8AD388-CD0D-4432-9A68-D3F0B294D4F8}" xr6:coauthVersionLast="47" xr6:coauthVersionMax="47" xr10:uidLastSave="{00000000-0000-0000-0000-000000000000}"/>
  <bookViews>
    <workbookView xWindow="-120" yWindow="-120" windowWidth="20730" windowHeight="11160" tabRatio="500" activeTab="2" xr2:uid="{00000000-000D-0000-FFFF-FFFF00000000}"/>
  </bookViews>
  <sheets>
    <sheet name="Teste Inicial" sheetId="1" r:id="rId1"/>
    <sheet name="Teste Final" sheetId="2" r:id="rId2"/>
    <sheet name="Bico (1)" sheetId="3" r:id="rId3"/>
  </sheets>
  <definedNames>
    <definedName name="_xlnm.Print_Area" localSheetId="2">'Bico (1)'!$A$1:$J$65</definedName>
    <definedName name="_xlnm.Print_Area" localSheetId="1">'Teste Final'!$A$1:$H$42</definedName>
    <definedName name="_xlnm.Print_Area" localSheetId="0">'Teste Inicial'!$A$1:$H$42</definedName>
    <definedName name="Print_Area_0" localSheetId="0">'Teste Inicial'!$A$1:$H$44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59" i="3" l="1"/>
  <c r="C59" i="3"/>
  <c r="G58" i="3"/>
  <c r="C58" i="3"/>
  <c r="G39" i="3"/>
  <c r="G38" i="3"/>
  <c r="G37" i="3"/>
  <c r="G36" i="3"/>
  <c r="H27" i="3"/>
  <c r="E27" i="3"/>
  <c r="E26" i="3"/>
  <c r="H26" i="3" s="1"/>
  <c r="H25" i="3"/>
  <c r="E25" i="3"/>
  <c r="E24" i="3"/>
  <c r="H24" i="3" s="1"/>
  <c r="H9" i="3"/>
  <c r="H7" i="3"/>
  <c r="H5" i="3"/>
  <c r="H3" i="3"/>
  <c r="C25" i="2"/>
  <c r="G32" i="3" s="1"/>
  <c r="C24" i="2"/>
  <c r="G31" i="3" s="1"/>
  <c r="C13" i="2"/>
  <c r="E5" i="3" s="1"/>
  <c r="C12" i="2"/>
  <c r="E9" i="3" s="1"/>
  <c r="C11" i="2"/>
  <c r="C10" i="2"/>
  <c r="E7" i="3" s="1"/>
  <c r="C25" i="1"/>
  <c r="C24" i="1"/>
</calcChain>
</file>

<file path=xl/sharedStrings.xml><?xml version="1.0" encoding="utf-8"?>
<sst xmlns="http://schemas.openxmlformats.org/spreadsheetml/2006/main" count="110" uniqueCount="48">
  <si>
    <t>DATA:</t>
  </si>
  <si>
    <t>Revisão Geral</t>
  </si>
  <si>
    <t>TO:</t>
  </si>
  <si>
    <t>REV:</t>
  </si>
  <si>
    <t>MID LIFE</t>
  </si>
  <si>
    <t>Técnico:</t>
  </si>
  <si>
    <t>Gileno Dantas
CREA MG 27393TD</t>
  </si>
  <si>
    <t>Ronaldo A.D. Lara
CREA MG 74548</t>
  </si>
  <si>
    <t>Vinícius Visacro
CREA MG 87544 D</t>
  </si>
  <si>
    <t>Inspetor</t>
  </si>
  <si>
    <t>Serial Number</t>
  </si>
  <si>
    <t>OS</t>
  </si>
  <si>
    <t>Serviço Executado</t>
  </si>
  <si>
    <t>PN</t>
  </si>
  <si>
    <t>Pressão diferencial [psi]</t>
  </si>
  <si>
    <t>200 - Down</t>
  </si>
  <si>
    <t>125 - Down</t>
  </si>
  <si>
    <t>Disperção 200 PSI</t>
  </si>
  <si>
    <t>Dispersão 125 PSI</t>
  </si>
  <si>
    <t>Ângulo [°]</t>
  </si>
  <si>
    <t xml:space="preserve"> </t>
  </si>
  <si>
    <t>Vazão [pph]</t>
  </si>
  <si>
    <t>Mínimo</t>
  </si>
  <si>
    <t>Máximo</t>
  </si>
  <si>
    <t>10% de dispersão da leitura para a mesma pressão acima</t>
  </si>
  <si>
    <t>--</t>
  </si>
  <si>
    <t>Componente:</t>
  </si>
  <si>
    <t>Fuel Nozzle</t>
  </si>
  <si>
    <t>Part Number:</t>
  </si>
  <si>
    <t>Revisão:</t>
  </si>
  <si>
    <t>Serial Number:</t>
  </si>
  <si>
    <t>OS:</t>
  </si>
  <si>
    <t>Serviço Executado:</t>
  </si>
  <si>
    <t>Data:</t>
  </si>
  <si>
    <t>Vazão [%]</t>
  </si>
  <si>
    <t>Leitura</t>
  </si>
  <si>
    <t>Dispersão [%]</t>
  </si>
  <si>
    <t>Ângulo</t>
  </si>
  <si>
    <t>INSPETOR:</t>
  </si>
  <si>
    <t>IAS – Indústria de Aviação e Serviços
Avenida Marconi Issa, Nº 300 CEP: 33350-000 – São José da Lapa / MG – Brasil – www.ias.ind.br</t>
  </si>
  <si>
    <t>Esta documento é para uso exclusivo de seu destinatário e pode conter informações privilegiadas e confidenciais. Todas as informações aqui contidas devem ser tratadas como confidenciais e não devem ser divulgadas a terceiros sem o prévio consentimento por escrito da IAS.</t>
  </si>
  <si>
    <t>This document is intended solely for the use of its addressee and may contain privileged or confidential information. All information contained herein shall be treated as confidential and shall not be disclosed to any third party without IAS's prior written approval.</t>
  </si>
  <si>
    <t>CÓDIGO / CODE
IAS-RG-0040</t>
  </si>
  <si>
    <r>
      <t xml:space="preserve">REGISTRO
</t>
    </r>
    <r>
      <rPr>
        <b/>
        <i/>
        <sz val="16"/>
        <rFont val="Arial"/>
        <family val="2"/>
      </rPr>
      <t>RECORD</t>
    </r>
  </si>
  <si>
    <r>
      <rPr>
        <b/>
        <sz val="14"/>
        <rFont val="Arial"/>
        <family val="2"/>
      </rPr>
      <t>LAUDO TÉCNICO</t>
    </r>
    <r>
      <rPr>
        <b/>
        <sz val="10"/>
        <rFont val="Arial"/>
        <family val="2"/>
        <charset val="1"/>
      </rPr>
      <t xml:space="preserve">
</t>
    </r>
    <r>
      <rPr>
        <b/>
        <i/>
        <sz val="14"/>
        <rFont val="Arial"/>
        <family val="2"/>
      </rPr>
      <t>Technical Report</t>
    </r>
  </si>
  <si>
    <r>
      <rPr>
        <b/>
        <sz val="16"/>
        <rFont val="Arial"/>
        <family val="2"/>
      </rPr>
      <t xml:space="preserve">REVISÃO  </t>
    </r>
    <r>
      <rPr>
        <b/>
        <sz val="10"/>
        <rFont val="Arial"/>
        <family val="2"/>
        <charset val="1"/>
      </rPr>
      <t xml:space="preserve"> 
</t>
    </r>
    <r>
      <rPr>
        <b/>
        <i/>
        <sz val="12"/>
        <rFont val="Arial"/>
        <family val="2"/>
      </rPr>
      <t>REVISION     0</t>
    </r>
  </si>
  <si>
    <t>PÁGINA
PAGE  1</t>
  </si>
  <si>
    <t xml:space="preserve">ANAC: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</si>
</sst>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m/yyyy"/>
    <numFmt numFmtId="165" formatCode="_-* #,##0.00_-;\-* #,##0.00_-;_-* \-??_-;_-@_-"/>
    <numFmt numFmtId="166" formatCode="0.0"/>
    <numFmt numFmtId="167" formatCode="dd/mm/yy"/>
  </numFmts>
  <fonts count="38" x14ac:knownFonts="1">
    <font>
      <b/>
      <sz val="10"/>
      <name val="Arial"/>
      <family val="2"/>
      <charset val="1"/>
    </font>
    <font>
      <sz val="10"/>
      <name val="Arial"/>
      <family val="2"/>
      <charset val="1"/>
    </font>
    <font>
      <i/>
      <sz val="16"/>
      <color rgb="FF000000"/>
      <name val="Calibri"/>
      <family val="2"/>
      <charset val="1"/>
    </font>
    <font>
      <sz val="11"/>
      <color rgb="FF000000"/>
      <name val="Calibri"/>
      <family val="2"/>
      <charset val="1"/>
    </font>
    <font>
      <sz val="10"/>
      <color rgb="FF000000"/>
      <name val="Calibri"/>
      <family val="2"/>
      <charset val="1"/>
    </font>
    <font>
      <b/>
      <sz val="10"/>
      <color rgb="FF0000FF"/>
      <name val="Arial"/>
      <family val="2"/>
      <charset val="1"/>
    </font>
    <font>
      <b/>
      <sz val="11"/>
      <color rgb="FF000000"/>
      <name val="Arial"/>
      <family val="2"/>
      <charset val="1"/>
    </font>
    <font>
      <sz val="11"/>
      <color rgb="FF000000"/>
      <name val="Arial"/>
      <family val="2"/>
      <charset val="1"/>
    </font>
    <font>
      <sz val="8"/>
      <name val="Arial"/>
      <family val="2"/>
      <charset val="1"/>
    </font>
    <font>
      <sz val="10"/>
      <color rgb="FF0000FF"/>
      <name val="Arial"/>
      <family val="2"/>
      <charset val="1"/>
    </font>
    <font>
      <sz val="10"/>
      <color rgb="FFFF0000"/>
      <name val="Arial"/>
      <family val="2"/>
      <charset val="1"/>
    </font>
    <font>
      <i/>
      <sz val="10"/>
      <color rgb="FF0000FF"/>
      <name val="Arial"/>
      <family val="2"/>
      <charset val="1"/>
    </font>
    <font>
      <b/>
      <i/>
      <sz val="10"/>
      <color rgb="FF0000FF"/>
      <name val="Arial"/>
      <family val="2"/>
      <charset val="1"/>
    </font>
    <font>
      <b/>
      <sz val="16"/>
      <color rgb="FF000000"/>
      <name val="Calibri"/>
      <family val="2"/>
      <charset val="1"/>
    </font>
    <font>
      <sz val="16"/>
      <color rgb="FF000000"/>
      <name val="Calibri"/>
      <family val="2"/>
      <charset val="1"/>
    </font>
    <font>
      <b/>
      <sz val="10"/>
      <color rgb="FF000000"/>
      <name val="Calibri"/>
      <family val="2"/>
      <charset val="1"/>
    </font>
    <font>
      <sz val="11"/>
      <name val="Calibri"/>
      <family val="2"/>
      <charset val="1"/>
    </font>
    <font>
      <b/>
      <sz val="14"/>
      <name val="Calibri"/>
      <family val="2"/>
      <charset val="1"/>
    </font>
    <font>
      <i/>
      <sz val="14"/>
      <name val="Calibri"/>
      <family val="2"/>
      <charset val="1"/>
    </font>
    <font>
      <b/>
      <i/>
      <sz val="14"/>
      <name val="Calibri"/>
      <family val="2"/>
      <charset val="1"/>
    </font>
    <font>
      <sz val="14"/>
      <name val="Calibri"/>
      <family val="2"/>
      <charset val="1"/>
    </font>
    <font>
      <b/>
      <sz val="16"/>
      <name val="Calibri"/>
      <family val="2"/>
      <charset val="1"/>
    </font>
    <font>
      <b/>
      <sz val="14"/>
      <color rgb="FF000000"/>
      <name val="Calibri"/>
      <family val="2"/>
      <charset val="1"/>
    </font>
    <font>
      <i/>
      <sz val="14"/>
      <color rgb="FF000000"/>
      <name val="Calibri"/>
      <family val="2"/>
      <charset val="1"/>
    </font>
    <font>
      <b/>
      <sz val="11"/>
      <color rgb="FF000000"/>
      <name val="Calibri"/>
      <family val="2"/>
      <charset val="1"/>
    </font>
    <font>
      <b/>
      <i/>
      <sz val="18"/>
      <color rgb="FF000000"/>
      <name val="Calibri"/>
      <family val="2"/>
      <charset val="1"/>
    </font>
    <font>
      <sz val="14"/>
      <color rgb="FF000000"/>
      <name val="Calibri"/>
      <family val="2"/>
      <charset val="1"/>
    </font>
    <font>
      <b/>
      <sz val="12"/>
      <color rgb="FF1F497D"/>
      <name val="Calibri"/>
      <family val="2"/>
      <charset val="1"/>
    </font>
    <font>
      <sz val="9"/>
      <color rgb="FF808080"/>
      <name val="Calibri"/>
      <family val="2"/>
      <charset val="1"/>
    </font>
    <font>
      <sz val="11"/>
      <color rgb="FF808080"/>
      <name val="Calibri"/>
      <family val="2"/>
      <charset val="1"/>
    </font>
    <font>
      <i/>
      <sz val="9"/>
      <color rgb="FF808080"/>
      <name val="Calibri"/>
      <family val="2"/>
      <charset val="1"/>
    </font>
    <font>
      <b/>
      <sz val="18"/>
      <name val="Arial"/>
      <family val="2"/>
    </font>
    <font>
      <b/>
      <sz val="16"/>
      <name val="Arial"/>
      <family val="2"/>
    </font>
    <font>
      <b/>
      <i/>
      <sz val="16"/>
      <name val="Arial"/>
      <family val="2"/>
    </font>
    <font>
      <b/>
      <i/>
      <sz val="14"/>
      <name val="Arial"/>
      <family val="2"/>
    </font>
    <font>
      <b/>
      <sz val="14"/>
      <name val="Arial"/>
      <family val="2"/>
    </font>
    <font>
      <b/>
      <sz val="10"/>
      <name val="Arial"/>
      <family val="2"/>
    </font>
    <font>
      <b/>
      <i/>
      <sz val="12"/>
      <name val="Arial"/>
      <family val="2"/>
    </font>
  </fonts>
  <fills count="6">
    <fill>
      <patternFill patternType="none"/>
    </fill>
    <fill>
      <patternFill patternType="gray125"/>
    </fill>
    <fill>
      <patternFill patternType="solid">
        <fgColor rgb="FFFFFFFF"/>
        <bgColor rgb="FFFFFFCC"/>
      </patternFill>
    </fill>
    <fill>
      <patternFill patternType="solid">
        <fgColor rgb="FFFFFF00"/>
        <bgColor rgb="FFFFFF00"/>
      </patternFill>
    </fill>
    <fill>
      <patternFill patternType="solid">
        <fgColor rgb="FFFF9900"/>
        <bgColor rgb="FFFFCC00"/>
      </patternFill>
    </fill>
    <fill>
      <patternFill patternType="solid">
        <fgColor rgb="FFCCCCFF"/>
        <bgColor rgb="FFC0C0C0"/>
      </patternFill>
    </fill>
  </fills>
  <borders count="25">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0000"/>
      </left>
      <right/>
      <top style="thin">
        <color rgb="FFFF0000"/>
      </top>
      <bottom style="thin">
        <color rgb="FFFF0000"/>
      </bottom>
      <diagonal/>
    </border>
    <border>
      <left style="thin">
        <color rgb="FFFF0000"/>
      </left>
      <right style="thin">
        <color rgb="FFFF0000"/>
      </right>
      <top style="thin">
        <color rgb="FFFF0000"/>
      </top>
      <bottom style="thin">
        <color rgb="FFFF0000"/>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diagonal/>
    </border>
    <border>
      <left style="thin">
        <color rgb="FFFFFFFF"/>
      </left>
      <right style="thin">
        <color rgb="FFFFFFFF"/>
      </right>
      <top/>
      <bottom/>
      <diagonal/>
    </border>
    <border>
      <left style="thin">
        <color rgb="FFFFFFFF"/>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hair">
        <color auto="1"/>
      </left>
      <right style="hair">
        <color auto="1"/>
      </right>
      <top style="hair">
        <color auto="1"/>
      </top>
      <bottom style="hair">
        <color auto="1"/>
      </bottom>
      <diagonal/>
    </border>
    <border>
      <left/>
      <right/>
      <top style="thin">
        <color rgb="FFFFFFFF"/>
      </top>
      <bottom style="thin">
        <color rgb="FFFFFFFF"/>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FFFFFF"/>
      </left>
      <right/>
      <top style="thin">
        <color rgb="FFFFFFFF"/>
      </top>
      <bottom/>
      <diagonal/>
    </border>
    <border>
      <left/>
      <right/>
      <top style="thin">
        <color rgb="FFFFFFFF"/>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auto="1"/>
      </bottom>
      <diagonal/>
    </border>
    <border>
      <left style="thin">
        <color rgb="FFFFFFFF"/>
      </left>
      <right/>
      <top style="thin">
        <color rgb="FFFFFFFF"/>
      </top>
      <bottom style="thin">
        <color auto="1"/>
      </bottom>
      <diagonal/>
    </border>
    <border>
      <left style="thin">
        <color rgb="FFFFFFFF"/>
      </left>
      <right/>
      <top style="thin">
        <color auto="1"/>
      </top>
      <bottom style="thin">
        <color rgb="FFFFFFFF"/>
      </bottom>
      <diagonal/>
    </border>
    <border>
      <left/>
      <right style="thin">
        <color rgb="FFFFFFFF"/>
      </right>
      <top/>
      <bottom style="thin">
        <color rgb="FFFFFFFF"/>
      </bottom>
      <diagonal/>
    </border>
    <border>
      <left style="thin">
        <color rgb="FFFFFFFF"/>
      </left>
      <right/>
      <top/>
      <bottom style="thin">
        <color rgb="FFFFFFFF"/>
      </bottom>
      <diagonal/>
    </border>
    <border>
      <left/>
      <right/>
      <top/>
      <bottom style="thin">
        <color rgb="FFFFFFFF"/>
      </bottom>
      <diagonal/>
    </border>
  </borders>
  <cellStyleXfs count="4">
    <xf numFmtId="0" fontId="0" fillId="2" borderId="0">
      <alignment horizontal="center" vertical="center" wrapText="1"/>
      <protection locked="0"/>
    </xf>
    <xf numFmtId="165" fontId="3" fillId="0" borderId="0">
      <protection locked="0"/>
    </xf>
    <xf numFmtId="9" fontId="3" fillId="0" borderId="0">
      <protection locked="0"/>
    </xf>
    <xf numFmtId="0" fontId="1" fillId="0" borderId="0"/>
  </cellStyleXfs>
  <cellXfs count="132">
    <xf numFmtId="0" fontId="0" fillId="2" borderId="0" xfId="0">
      <alignment horizontal="center" vertical="center" wrapText="1"/>
      <protection locked="0"/>
    </xf>
    <xf numFmtId="0" fontId="21" fillId="5" borderId="10" xfId="0" applyFont="1" applyFill="1" applyBorder="1" applyAlignment="1" applyProtection="1">
      <alignment horizontal="center"/>
    </xf>
    <xf numFmtId="0" fontId="21" fillId="5" borderId="10" xfId="0" applyFont="1" applyFill="1" applyBorder="1" applyAlignment="1" applyProtection="1">
      <alignment horizontal="center" vertical="center" wrapText="1"/>
    </xf>
    <xf numFmtId="0" fontId="17" fillId="5" borderId="10" xfId="0" applyFont="1" applyFill="1" applyBorder="1" applyAlignment="1" applyProtection="1">
      <alignment horizontal="center" vertical="center" wrapText="1"/>
    </xf>
    <xf numFmtId="167" fontId="13" fillId="2" borderId="1" xfId="0" applyNumberFormat="1" applyFont="1" applyBorder="1" applyAlignment="1" applyProtection="1">
      <alignment horizontal="center" vertical="center"/>
    </xf>
    <xf numFmtId="0" fontId="15" fillId="2" borderId="1" xfId="0" applyFont="1" applyBorder="1" applyAlignment="1" applyProtection="1">
      <alignment horizontal="center" vertical="center" wrapText="1"/>
    </xf>
    <xf numFmtId="0" fontId="13" fillId="2" borderId="1" xfId="0" applyFont="1" applyBorder="1" applyAlignment="1" applyProtection="1">
      <alignment horizontal="center" vertical="center"/>
    </xf>
    <xf numFmtId="0" fontId="13" fillId="2" borderId="1" xfId="0" applyFont="1" applyBorder="1" applyAlignment="1" applyProtection="1">
      <alignment horizontal="center"/>
    </xf>
    <xf numFmtId="0" fontId="12" fillId="3" borderId="10" xfId="0" applyFont="1" applyFill="1" applyBorder="1" applyAlignment="1" applyProtection="1">
      <alignment horizontal="center" vertical="center" wrapText="1"/>
    </xf>
    <xf numFmtId="0" fontId="5" fillId="3" borderId="10" xfId="0" applyFont="1" applyFill="1" applyBorder="1" applyAlignment="1" applyProtection="1">
      <alignment horizontal="center" vertical="center" wrapText="1"/>
    </xf>
    <xf numFmtId="0" fontId="12" fillId="3" borderId="12" xfId="0" applyFont="1" applyFill="1" applyBorder="1" applyAlignment="1" applyProtection="1">
      <alignment horizontal="center" vertical="center" wrapText="1"/>
    </xf>
    <xf numFmtId="0" fontId="5" fillId="3" borderId="12" xfId="0" applyFont="1" applyFill="1" applyBorder="1" applyAlignment="1" applyProtection="1">
      <alignment horizontal="center" vertical="center" wrapText="1"/>
    </xf>
    <xf numFmtId="0" fontId="4" fillId="2" borderId="4" xfId="0" applyFont="1" applyBorder="1" applyAlignment="1" applyProtection="1">
      <alignment horizontal="center" vertical="center" wrapText="1"/>
      <protection locked="0"/>
    </xf>
    <xf numFmtId="0" fontId="3" fillId="2" borderId="4" xfId="0" applyFont="1" applyBorder="1" applyAlignment="1" applyProtection="1">
      <alignment horizontal="center" vertical="center" wrapText="1"/>
      <protection locked="0"/>
    </xf>
    <xf numFmtId="164" fontId="1" fillId="2" borderId="4" xfId="0" applyNumberFormat="1" applyFont="1" applyBorder="1" applyAlignment="1" applyProtection="1">
      <alignment horizontal="center" vertical="center"/>
      <protection locked="0"/>
    </xf>
    <xf numFmtId="0" fontId="0" fillId="2" borderId="0" xfId="0" applyBorder="1" applyAlignment="1" applyProtection="1">
      <alignment horizontal="center" vertical="center" wrapText="1"/>
    </xf>
    <xf numFmtId="0" fontId="0" fillId="2" borderId="1" xfId="0" applyBorder="1" applyAlignment="1" applyProtection="1">
      <alignment horizontal="center" vertical="center" wrapText="1"/>
    </xf>
    <xf numFmtId="0" fontId="0" fillId="2" borderId="2" xfId="0" applyBorder="1" applyAlignment="1" applyProtection="1">
      <alignment horizontal="center" vertical="center" wrapText="1"/>
    </xf>
    <xf numFmtId="0" fontId="2" fillId="2" borderId="3" xfId="0" applyFont="1" applyBorder="1" applyAlignment="1" applyProtection="1">
      <alignment horizontal="center" vertical="center"/>
    </xf>
    <xf numFmtId="0" fontId="0" fillId="2" borderId="5" xfId="0" applyBorder="1" applyAlignment="1" applyProtection="1">
      <alignment horizontal="center" vertical="center" wrapText="1"/>
    </xf>
    <xf numFmtId="0" fontId="2" fillId="2" borderId="4" xfId="0" applyFont="1" applyBorder="1" applyAlignment="1" applyProtection="1">
      <alignment horizontal="center" vertical="center"/>
    </xf>
    <xf numFmtId="0" fontId="0" fillId="2" borderId="3" xfId="0" applyBorder="1" applyAlignment="1" applyProtection="1">
      <alignment horizontal="center" vertical="center" wrapText="1"/>
    </xf>
    <xf numFmtId="0" fontId="0" fillId="2" borderId="4" xfId="0" applyBorder="1" applyAlignment="1" applyProtection="1">
      <alignment horizontal="center" vertical="center" wrapText="1"/>
    </xf>
    <xf numFmtId="0" fontId="0" fillId="2" borderId="6" xfId="0" applyBorder="1" applyAlignment="1" applyProtection="1">
      <alignment horizontal="center" vertical="center" wrapText="1"/>
    </xf>
    <xf numFmtId="0" fontId="1" fillId="2" borderId="3" xfId="0" applyFont="1" applyBorder="1" applyAlignment="1">
      <alignment horizontal="center" vertical="center" wrapText="1"/>
      <protection locked="0"/>
    </xf>
    <xf numFmtId="0" fontId="1" fillId="2" borderId="4" xfId="0" applyFont="1" applyBorder="1" applyAlignment="1">
      <alignment horizontal="center" vertical="center" wrapText="1"/>
      <protection locked="0"/>
    </xf>
    <xf numFmtId="0" fontId="3" fillId="2" borderId="4" xfId="0" applyFont="1" applyBorder="1" applyAlignment="1" applyProtection="1">
      <alignment horizontal="center" vertical="center" wrapText="1"/>
    </xf>
    <xf numFmtId="0" fontId="3" fillId="2" borderId="1" xfId="0" applyFont="1" applyBorder="1" applyAlignment="1" applyProtection="1">
      <alignment horizontal="center" vertical="center" wrapText="1"/>
    </xf>
    <xf numFmtId="0" fontId="0" fillId="2" borderId="7" xfId="0" applyBorder="1" applyAlignment="1" applyProtection="1">
      <alignment horizontal="center" vertical="center" wrapText="1"/>
    </xf>
    <xf numFmtId="0" fontId="0" fillId="2" borderId="8" xfId="0" applyBorder="1" applyAlignment="1" applyProtection="1">
      <alignment horizontal="center" vertical="center" wrapText="1"/>
    </xf>
    <xf numFmtId="0" fontId="3" fillId="0" borderId="1" xfId="1" applyNumberFormat="1" applyFont="1" applyBorder="1" applyAlignment="1" applyProtection="1">
      <alignment horizontal="center" vertical="center"/>
    </xf>
    <xf numFmtId="0" fontId="0" fillId="2" borderId="9" xfId="0" applyBorder="1" applyAlignment="1" applyProtection="1">
      <alignment horizontal="center" vertical="center" wrapText="1"/>
    </xf>
    <xf numFmtId="0" fontId="5" fillId="3" borderId="10" xfId="0" applyFont="1" applyFill="1" applyBorder="1" applyAlignment="1" applyProtection="1">
      <alignment horizontal="center" vertical="center" wrapText="1"/>
    </xf>
    <xf numFmtId="0" fontId="5" fillId="2" borderId="0" xfId="0" applyFont="1" applyBorder="1" applyAlignment="1" applyProtection="1">
      <alignment horizontal="center" vertical="center" wrapText="1"/>
    </xf>
    <xf numFmtId="0" fontId="5" fillId="3" borderId="11" xfId="0" applyFont="1" applyFill="1" applyBorder="1" applyAlignment="1" applyProtection="1">
      <alignment horizontal="center" vertical="center" wrapText="1"/>
    </xf>
    <xf numFmtId="0" fontId="6" fillId="2" borderId="10" xfId="0" applyFont="1" applyBorder="1" applyAlignment="1">
      <alignment horizontal="center" vertical="center"/>
      <protection locked="0"/>
    </xf>
    <xf numFmtId="0" fontId="6" fillId="2" borderId="0" xfId="0" applyFont="1" applyBorder="1" applyAlignment="1">
      <alignment horizontal="center" vertical="center"/>
      <protection locked="0"/>
    </xf>
    <xf numFmtId="0" fontId="7" fillId="2" borderId="0" xfId="0" applyFont="1" applyBorder="1" applyAlignment="1">
      <alignment horizontal="center" vertical="center"/>
      <protection locked="0"/>
    </xf>
    <xf numFmtId="0" fontId="5" fillId="2" borderId="8" xfId="0" applyFont="1" applyBorder="1" applyAlignment="1" applyProtection="1">
      <alignment horizontal="center" vertical="center" wrapText="1"/>
    </xf>
    <xf numFmtId="0" fontId="0" fillId="2" borderId="8" xfId="0" applyFont="1" applyBorder="1" applyAlignment="1" applyProtection="1">
      <alignment horizontal="center" vertical="center" wrapText="1"/>
    </xf>
    <xf numFmtId="0" fontId="0" fillId="2" borderId="9" xfId="0" applyFont="1" applyBorder="1" applyAlignment="1" applyProtection="1">
      <alignment horizontal="center" vertical="center" wrapText="1"/>
    </xf>
    <xf numFmtId="0" fontId="0" fillId="2" borderId="0" xfId="0" applyFont="1" applyBorder="1" applyAlignment="1" applyProtection="1">
      <alignment horizontal="center" vertical="center" wrapText="1"/>
    </xf>
    <xf numFmtId="0" fontId="8" fillId="0" borderId="0" xfId="3" applyFont="1" applyBorder="1" applyAlignment="1">
      <alignment horizontal="center" vertical="center"/>
    </xf>
    <xf numFmtId="0" fontId="5" fillId="3" borderId="12" xfId="0" applyFont="1" applyFill="1" applyBorder="1" applyAlignment="1" applyProtection="1">
      <alignment horizontal="center" vertical="center" wrapText="1"/>
    </xf>
    <xf numFmtId="0" fontId="0" fillId="2" borderId="13" xfId="0" applyBorder="1" applyAlignment="1" applyProtection="1">
      <alignment horizontal="center" vertical="center" wrapText="1"/>
    </xf>
    <xf numFmtId="0" fontId="9" fillId="3" borderId="12" xfId="0" applyFont="1" applyFill="1" applyBorder="1" applyAlignment="1" applyProtection="1">
      <alignment horizontal="center" vertical="center" wrapText="1"/>
    </xf>
    <xf numFmtId="0" fontId="0" fillId="2" borderId="12" xfId="0" applyFont="1" applyBorder="1" applyAlignment="1" applyProtection="1">
      <alignment horizontal="center" vertical="center" wrapText="1"/>
      <protection locked="0"/>
    </xf>
    <xf numFmtId="0" fontId="0" fillId="2" borderId="0" xfId="0" applyFont="1" applyBorder="1" applyAlignment="1" applyProtection="1">
      <alignment horizontal="center" vertical="center" wrapText="1"/>
      <protection locked="0"/>
    </xf>
    <xf numFmtId="0" fontId="1" fillId="2" borderId="12" xfId="0" applyFont="1" applyBorder="1" applyAlignment="1" applyProtection="1">
      <alignment horizontal="center" vertical="center" wrapText="1"/>
      <protection locked="0"/>
    </xf>
    <xf numFmtId="0" fontId="1" fillId="2" borderId="0" xfId="0" applyFont="1" applyBorder="1" applyAlignment="1" applyProtection="1">
      <alignment horizontal="center" vertical="center" wrapText="1"/>
      <protection locked="0"/>
    </xf>
    <xf numFmtId="0" fontId="9" fillId="2" borderId="8" xfId="0" applyFont="1" applyBorder="1" applyAlignment="1" applyProtection="1">
      <alignment horizontal="center" vertical="center" wrapText="1"/>
    </xf>
    <xf numFmtId="0" fontId="1" fillId="2" borderId="9" xfId="0" applyFont="1" applyBorder="1" applyAlignment="1" applyProtection="1">
      <alignment horizontal="center" vertical="center" wrapText="1"/>
    </xf>
    <xf numFmtId="0" fontId="1" fillId="2" borderId="0" xfId="0" applyFont="1" applyBorder="1" applyAlignment="1" applyProtection="1">
      <alignment horizontal="center" vertical="center" wrapText="1"/>
    </xf>
    <xf numFmtId="0" fontId="9" fillId="3" borderId="11" xfId="0" applyFont="1" applyFill="1" applyBorder="1" applyAlignment="1" applyProtection="1">
      <alignment horizontal="center" vertical="center" wrapText="1"/>
    </xf>
    <xf numFmtId="10" fontId="10" fillId="4" borderId="12" xfId="2" applyNumberFormat="1" applyFont="1" applyFill="1" applyBorder="1" applyAlignment="1" applyProtection="1">
      <alignment horizontal="center" vertical="center" wrapText="1"/>
    </xf>
    <xf numFmtId="0" fontId="10" fillId="4" borderId="10" xfId="0" applyFont="1" applyFill="1" applyBorder="1" applyAlignment="1" applyProtection="1">
      <alignment horizontal="center" vertical="center" wrapText="1"/>
      <protection locked="0"/>
    </xf>
    <xf numFmtId="0" fontId="10" fillId="2" borderId="0" xfId="0" applyFont="1" applyBorder="1" applyAlignment="1" applyProtection="1">
      <alignment horizontal="center" vertical="center" wrapText="1"/>
      <protection locked="0"/>
    </xf>
    <xf numFmtId="0" fontId="11" fillId="3" borderId="12" xfId="0" applyFont="1" applyFill="1" applyBorder="1" applyAlignment="1" applyProtection="1">
      <alignment horizontal="center" vertical="center" wrapText="1"/>
    </xf>
    <xf numFmtId="166" fontId="12" fillId="3" borderId="12" xfId="0" applyNumberFormat="1" applyFont="1" applyFill="1" applyBorder="1" applyAlignment="1" applyProtection="1">
      <alignment horizontal="center" vertical="center" wrapText="1"/>
    </xf>
    <xf numFmtId="0" fontId="12" fillId="3" borderId="12" xfId="0" applyFont="1" applyFill="1" applyBorder="1" applyAlignment="1" applyProtection="1">
      <alignment horizontal="center" vertical="center" wrapText="1"/>
    </xf>
    <xf numFmtId="0" fontId="5" fillId="3" borderId="14" xfId="0" applyFont="1" applyFill="1" applyBorder="1" applyAlignment="1" applyProtection="1">
      <alignment horizontal="center" vertical="center" wrapText="1"/>
    </xf>
    <xf numFmtId="0" fontId="0" fillId="2" borderId="10" xfId="0" applyFont="1" applyBorder="1" applyAlignment="1" applyProtection="1">
      <alignment horizontal="center" vertical="center" wrapText="1"/>
      <protection locked="0"/>
    </xf>
    <xf numFmtId="0" fontId="1" fillId="2" borderId="10" xfId="0" applyFont="1" applyBorder="1" applyAlignment="1" applyProtection="1">
      <alignment horizontal="center" vertical="center" wrapText="1"/>
      <protection locked="0"/>
    </xf>
    <xf numFmtId="10" fontId="10" fillId="4" borderId="10" xfId="2" applyNumberFormat="1" applyFont="1" applyFill="1" applyBorder="1" applyAlignment="1" applyProtection="1">
      <alignment horizontal="center" vertical="center" wrapText="1"/>
    </xf>
    <xf numFmtId="0" fontId="5" fillId="3" borderId="15" xfId="0" applyFont="1" applyFill="1" applyBorder="1" applyAlignment="1" applyProtection="1">
      <alignment horizontal="center" vertical="center" wrapText="1"/>
    </xf>
    <xf numFmtId="0" fontId="11" fillId="3" borderId="10" xfId="0" applyFont="1" applyFill="1" applyBorder="1" applyAlignment="1" applyProtection="1">
      <alignment horizontal="center" vertical="center" wrapText="1"/>
    </xf>
    <xf numFmtId="0" fontId="9" fillId="3" borderId="10" xfId="0" applyFont="1" applyFill="1" applyBorder="1" applyAlignment="1" applyProtection="1">
      <alignment horizontal="center" vertical="center" wrapText="1"/>
    </xf>
    <xf numFmtId="166" fontId="12" fillId="3" borderId="10" xfId="0" applyNumberFormat="1" applyFont="1" applyFill="1" applyBorder="1" applyAlignment="1" applyProtection="1">
      <alignment horizontal="center" vertical="center" wrapText="1"/>
    </xf>
    <xf numFmtId="0" fontId="12" fillId="3" borderId="10" xfId="0" applyFont="1" applyFill="1" applyBorder="1" applyAlignment="1" applyProtection="1">
      <alignment horizontal="center" vertical="center" wrapText="1"/>
    </xf>
    <xf numFmtId="0" fontId="0" fillId="2" borderId="1" xfId="0" applyBorder="1" applyProtection="1">
      <alignment horizontal="center" vertical="center" wrapText="1"/>
    </xf>
    <xf numFmtId="0" fontId="0" fillId="2" borderId="17" xfId="0" applyBorder="1" applyProtection="1">
      <alignment horizontal="center" vertical="center" wrapText="1"/>
    </xf>
    <xf numFmtId="0" fontId="0" fillId="2" borderId="7" xfId="0" applyBorder="1" applyProtection="1">
      <alignment horizontal="center" vertical="center" wrapText="1"/>
    </xf>
    <xf numFmtId="0" fontId="0" fillId="2" borderId="2" xfId="0" applyBorder="1" applyProtection="1">
      <alignment horizontal="center" vertical="center" wrapText="1"/>
    </xf>
    <xf numFmtId="0" fontId="2" fillId="2" borderId="1" xfId="0" applyFont="1" applyBorder="1" applyProtection="1">
      <alignment horizontal="center" vertical="center" wrapText="1"/>
    </xf>
    <xf numFmtId="0" fontId="2" fillId="2" borderId="1" xfId="0" applyFont="1" applyBorder="1" applyAlignment="1" applyProtection="1">
      <alignment horizontal="right"/>
    </xf>
    <xf numFmtId="0" fontId="2" fillId="2" borderId="1" xfId="0" applyFont="1" applyBorder="1" applyAlignment="1" applyProtection="1">
      <alignment horizontal="right" vertical="center"/>
    </xf>
    <xf numFmtId="0" fontId="14" fillId="2" borderId="1" xfId="0" applyFont="1" applyBorder="1" applyProtection="1">
      <alignment horizontal="center" vertical="center" wrapText="1"/>
    </xf>
    <xf numFmtId="0" fontId="0" fillId="2" borderId="5" xfId="0" applyBorder="1" applyProtection="1">
      <alignment horizontal="center" vertical="center" wrapText="1"/>
    </xf>
    <xf numFmtId="0" fontId="13" fillId="2" borderId="1" xfId="0" applyFont="1" applyBorder="1" applyAlignment="1" applyProtection="1">
      <alignment horizontal="left"/>
    </xf>
    <xf numFmtId="0" fontId="13" fillId="2" borderId="1" xfId="0" applyFont="1" applyBorder="1" applyAlignment="1" applyProtection="1">
      <alignment horizontal="left" vertical="center"/>
    </xf>
    <xf numFmtId="0" fontId="0" fillId="2" borderId="8" xfId="0" applyBorder="1" applyProtection="1">
      <alignment horizontal="center" vertical="center" wrapText="1"/>
    </xf>
    <xf numFmtId="0" fontId="0" fillId="2" borderId="6" xfId="0" applyBorder="1" applyProtection="1">
      <alignment horizontal="center" vertical="center" wrapText="1"/>
    </xf>
    <xf numFmtId="0" fontId="0" fillId="2" borderId="0" xfId="0" applyBorder="1" applyProtection="1">
      <alignment horizontal="center" vertical="center" wrapText="1"/>
    </xf>
    <xf numFmtId="0" fontId="16" fillId="2" borderId="0" xfId="0" applyFont="1" applyBorder="1" applyProtection="1">
      <alignment horizontal="center" vertical="center" wrapText="1"/>
    </xf>
    <xf numFmtId="0" fontId="18" fillId="5" borderId="10" xfId="0" applyFont="1" applyFill="1" applyBorder="1" applyAlignment="1" applyProtection="1">
      <alignment horizontal="center" vertical="center" wrapText="1"/>
    </xf>
    <xf numFmtId="166" fontId="19" fillId="2" borderId="10" xfId="0" applyNumberFormat="1" applyFont="1" applyBorder="1" applyAlignment="1" applyProtection="1">
      <alignment horizontal="center" vertical="center" wrapText="1"/>
    </xf>
    <xf numFmtId="9" fontId="19" fillId="0" borderId="10" xfId="2" applyFont="1" applyBorder="1" applyAlignment="1" applyProtection="1">
      <alignment horizontal="center" vertical="center" wrapText="1"/>
    </xf>
    <xf numFmtId="0" fontId="20" fillId="2" borderId="0" xfId="0" applyFont="1" applyBorder="1" applyProtection="1">
      <alignment horizontal="center" vertical="center" wrapText="1"/>
    </xf>
    <xf numFmtId="0" fontId="20" fillId="2" borderId="7" xfId="0" applyFont="1" applyBorder="1" applyProtection="1">
      <alignment horizontal="center" vertical="center" wrapText="1"/>
    </xf>
    <xf numFmtId="9" fontId="17" fillId="2" borderId="10" xfId="2" applyFont="1" applyFill="1" applyBorder="1" applyAlignment="1" applyProtection="1">
      <alignment horizontal="center" vertical="center" wrapText="1"/>
    </xf>
    <xf numFmtId="10" fontId="19" fillId="2" borderId="10" xfId="2" applyNumberFormat="1" applyFont="1" applyFill="1" applyBorder="1" applyAlignment="1" applyProtection="1">
      <alignment horizontal="center" vertical="center" wrapText="1"/>
    </xf>
    <xf numFmtId="0" fontId="0" fillId="2" borderId="18" xfId="0" applyBorder="1" applyProtection="1">
      <alignment horizontal="center" vertical="center" wrapText="1"/>
    </xf>
    <xf numFmtId="0" fontId="23" fillId="5" borderId="10" xfId="0" applyFont="1" applyFill="1" applyBorder="1" applyAlignment="1" applyProtection="1">
      <alignment horizontal="center"/>
    </xf>
    <xf numFmtId="0" fontId="22" fillId="5" borderId="11" xfId="0" applyFont="1" applyFill="1" applyBorder="1" applyAlignment="1" applyProtection="1"/>
    <xf numFmtId="0" fontId="22" fillId="5" borderId="15" xfId="0" applyFont="1" applyFill="1" applyBorder="1" applyAlignment="1" applyProtection="1"/>
    <xf numFmtId="0" fontId="22" fillId="2" borderId="10" xfId="0" applyFont="1" applyBorder="1" applyAlignment="1" applyProtection="1">
      <alignment horizontal="center"/>
    </xf>
    <xf numFmtId="0" fontId="0" fillId="2" borderId="19" xfId="0" applyBorder="1" applyAlignment="1" applyProtection="1"/>
    <xf numFmtId="0" fontId="0" fillId="2" borderId="1" xfId="0" applyBorder="1" applyAlignment="1" applyProtection="1"/>
    <xf numFmtId="0" fontId="0" fillId="2" borderId="19" xfId="0" applyBorder="1" applyProtection="1">
      <alignment horizontal="center" vertical="center" wrapText="1"/>
    </xf>
    <xf numFmtId="0" fontId="0" fillId="2" borderId="20" xfId="0" applyBorder="1" applyProtection="1">
      <alignment horizontal="center" vertical="center" wrapText="1"/>
    </xf>
    <xf numFmtId="0" fontId="24" fillId="2" borderId="22" xfId="0" applyFont="1" applyBorder="1" applyAlignment="1" applyProtection="1"/>
    <xf numFmtId="0" fontId="26" fillId="2" borderId="1" xfId="0" applyFont="1" applyBorder="1" applyAlignment="1" applyProtection="1">
      <alignment wrapText="1"/>
    </xf>
    <xf numFmtId="0" fontId="28" fillId="2" borderId="5" xfId="0" applyFont="1" applyBorder="1" applyAlignment="1" applyProtection="1">
      <alignment vertical="top" wrapText="1"/>
    </xf>
    <xf numFmtId="0" fontId="29" fillId="2" borderId="1" xfId="0" applyFont="1" applyBorder="1" applyProtection="1">
      <alignment horizontal="center" vertical="center" wrapText="1"/>
    </xf>
    <xf numFmtId="0" fontId="29" fillId="2" borderId="16" xfId="0" applyFont="1" applyBorder="1" applyProtection="1">
      <alignment horizontal="center" vertical="center" wrapText="1"/>
    </xf>
    <xf numFmtId="0" fontId="30" fillId="2" borderId="7" xfId="0" applyFont="1" applyBorder="1" applyAlignment="1" applyProtection="1">
      <alignment vertical="center" wrapText="1"/>
    </xf>
    <xf numFmtId="0" fontId="0" fillId="2" borderId="23" xfId="0" applyBorder="1" applyProtection="1">
      <alignment horizontal="center" vertical="center" wrapText="1"/>
    </xf>
    <xf numFmtId="0" fontId="30" fillId="2" borderId="23" xfId="0" applyFont="1" applyBorder="1" applyAlignment="1" applyProtection="1">
      <alignment vertical="center" wrapText="1"/>
    </xf>
    <xf numFmtId="0" fontId="30" fillId="2" borderId="24" xfId="0" applyFont="1" applyBorder="1" applyAlignment="1" applyProtection="1">
      <alignment vertical="center" wrapText="1"/>
    </xf>
    <xf numFmtId="0" fontId="30" fillId="2" borderId="22" xfId="0" applyFont="1" applyBorder="1" applyAlignment="1" applyProtection="1">
      <alignment vertical="center" wrapText="1"/>
    </xf>
    <xf numFmtId="0" fontId="13" fillId="5" borderId="10" xfId="0" applyFont="1" applyFill="1" applyBorder="1" applyAlignment="1" applyProtection="1">
      <alignment horizontal="center" wrapText="1"/>
    </xf>
    <xf numFmtId="0" fontId="22" fillId="5" borderId="10" xfId="0" applyFont="1" applyFill="1" applyBorder="1" applyAlignment="1" applyProtection="1">
      <alignment horizontal="center"/>
    </xf>
    <xf numFmtId="0" fontId="24" fillId="2" borderId="6" xfId="0" applyFont="1" applyBorder="1" applyAlignment="1" applyProtection="1">
      <alignment horizontal="left"/>
    </xf>
    <xf numFmtId="0" fontId="24" fillId="2" borderId="21" xfId="0" applyFont="1" applyBorder="1" applyAlignment="1" applyProtection="1">
      <alignment horizontal="left"/>
    </xf>
    <xf numFmtId="0" fontId="25" fillId="2" borderId="2" xfId="0" applyFont="1" applyBorder="1" applyAlignment="1" applyProtection="1">
      <alignment horizontal="center"/>
    </xf>
    <xf numFmtId="0" fontId="26" fillId="2" borderId="1" xfId="0" applyFont="1" applyBorder="1" applyAlignment="1" applyProtection="1">
      <alignment horizontal="center" wrapText="1"/>
    </xf>
    <xf numFmtId="0" fontId="26" fillId="2" borderId="8" xfId="0" applyFont="1" applyBorder="1" applyAlignment="1" applyProtection="1">
      <alignment horizontal="center"/>
    </xf>
    <xf numFmtId="0" fontId="27" fillId="2" borderId="1" xfId="0" applyFont="1" applyBorder="1" applyAlignment="1" applyProtection="1">
      <alignment horizontal="center" wrapText="1"/>
    </xf>
    <xf numFmtId="0" fontId="28" fillId="2" borderId="18" xfId="0" applyFont="1" applyBorder="1" applyAlignment="1" applyProtection="1">
      <alignment horizontal="justify" vertical="top" wrapText="1"/>
    </xf>
    <xf numFmtId="0" fontId="30" fillId="2" borderId="16" xfId="0" applyFont="1" applyBorder="1" applyAlignment="1" applyProtection="1">
      <alignment horizontal="justify" vertical="center" wrapText="1"/>
    </xf>
    <xf numFmtId="0" fontId="0" fillId="2" borderId="10" xfId="0" applyBorder="1" applyProtection="1">
      <alignment horizontal="center" vertical="center" wrapText="1"/>
    </xf>
    <xf numFmtId="0" fontId="31" fillId="2" borderId="10" xfId="0" applyFont="1" applyBorder="1" applyProtection="1">
      <alignment horizontal="center" vertical="center" wrapText="1"/>
    </xf>
    <xf numFmtId="0" fontId="0" fillId="2" borderId="10" xfId="0" applyBorder="1" applyAlignment="1" applyProtection="1">
      <alignment horizontal="center" vertical="center" wrapText="1"/>
    </xf>
    <xf numFmtId="0" fontId="2" fillId="2" borderId="6" xfId="0" applyFont="1" applyBorder="1" applyProtection="1">
      <alignment horizontal="center" vertical="center" wrapText="1"/>
    </xf>
    <xf numFmtId="0" fontId="2" fillId="2" borderId="6" xfId="0" applyFont="1" applyBorder="1" applyAlignment="1" applyProtection="1">
      <alignment horizontal="right"/>
    </xf>
    <xf numFmtId="0" fontId="13" fillId="2" borderId="6" xfId="0" applyFont="1" applyBorder="1" applyAlignment="1" applyProtection="1">
      <alignment horizontal="center"/>
    </xf>
    <xf numFmtId="0" fontId="2" fillId="2" borderId="6" xfId="0" applyFont="1" applyBorder="1" applyAlignment="1" applyProtection="1">
      <alignment horizontal="right" vertical="center"/>
    </xf>
    <xf numFmtId="0" fontId="13" fillId="2" borderId="6" xfId="0" applyFont="1" applyBorder="1" applyAlignment="1" applyProtection="1">
      <alignment horizontal="center" vertical="center"/>
    </xf>
    <xf numFmtId="0" fontId="32" fillId="2" borderId="10" xfId="0" applyFont="1" applyBorder="1" applyAlignment="1" applyProtection="1">
      <alignment horizontal="center" vertical="center" wrapText="1"/>
    </xf>
    <xf numFmtId="0" fontId="36" fillId="2" borderId="10" xfId="0" applyFont="1" applyBorder="1" applyAlignment="1" applyProtection="1">
      <alignment horizontal="center" vertical="center" wrapText="1"/>
    </xf>
    <xf numFmtId="0" fontId="36" fillId="2" borderId="10" xfId="0" applyFont="1" applyBorder="1" applyAlignment="1" applyProtection="1">
      <alignment vertical="center" wrapText="1"/>
    </xf>
    <xf numFmtId="0" fontId="32" fillId="2" borderId="10" xfId="0" applyFont="1" applyBorder="1" applyProtection="1">
      <alignment horizontal="center" vertical="center" wrapText="1"/>
    </xf>
  </cellXfs>
  <cellStyles count="4">
    <cellStyle name="Normal" xfId="0" builtinId="0"/>
    <cellStyle name="Normal_INSPEÇÃO TÉCNICA GERAL _ SN XXXX_OS 000XXX.2010-00 REV" xfId="3" xr:uid="{00000000-0005-0000-0000-000006000000}"/>
    <cellStyle name="Porcentagem" xfId="2" builtinId="5"/>
    <cellStyle name="Vírgula" xfId="1" builtinId="3"/>
  </cellStyles>
  <dxfs count="36">
    <dxf>
      <font>
        <b/>
        <color rgb="FFCC0000"/>
        <name val="Arial"/>
        <family val="2"/>
        <charset val="1"/>
      </font>
      <fill>
        <patternFill>
          <bgColor rgb="FFFFCCCC"/>
        </patternFill>
      </fill>
    </dxf>
    <dxf>
      <font>
        <b/>
        <color rgb="FF006600"/>
        <name val="Arial"/>
        <family val="2"/>
        <charset val="1"/>
      </font>
      <fill>
        <patternFill>
          <bgColor rgb="FFCCFFCC"/>
        </patternFill>
      </fill>
    </dxf>
    <dxf>
      <font>
        <b/>
        <color rgb="FFCC0000"/>
        <name val="Arial"/>
        <family val="2"/>
        <charset val="1"/>
      </font>
      <fill>
        <patternFill>
          <bgColor rgb="FFFFCCCC"/>
        </patternFill>
      </fill>
    </dxf>
    <dxf>
      <font>
        <b/>
        <color rgb="FF006600"/>
        <name val="Arial"/>
        <family val="2"/>
        <charset val="1"/>
      </font>
      <fill>
        <patternFill>
          <bgColor rgb="FFCCFFCC"/>
        </patternFill>
      </fill>
    </dxf>
    <dxf>
      <font>
        <b/>
        <color rgb="FFCC0000"/>
        <name val="Arial"/>
        <family val="2"/>
        <charset val="1"/>
      </font>
      <fill>
        <patternFill>
          <bgColor rgb="FFFFCCCC"/>
        </patternFill>
      </fill>
    </dxf>
    <dxf>
      <font>
        <b/>
        <color rgb="FF006600"/>
        <name val="Arial"/>
        <family val="2"/>
        <charset val="1"/>
      </font>
      <fill>
        <patternFill>
          <bgColor rgb="FFCCFFCC"/>
        </patternFill>
      </fill>
    </dxf>
    <dxf>
      <font>
        <b/>
        <color rgb="FFCC0000"/>
        <name val="Arial"/>
        <family val="2"/>
        <charset val="1"/>
      </font>
      <fill>
        <patternFill>
          <bgColor rgb="FFFFCCCC"/>
        </patternFill>
      </fill>
    </dxf>
    <dxf>
      <font>
        <b/>
        <color rgb="FF006600"/>
        <name val="Arial"/>
        <family val="2"/>
        <charset val="1"/>
      </font>
      <fill>
        <patternFill>
          <bgColor rgb="FFCCFFCC"/>
        </patternFill>
      </fill>
    </dxf>
    <dxf>
      <font>
        <b/>
        <color rgb="FFCC0000"/>
        <name val="Arial"/>
        <family val="2"/>
        <charset val="1"/>
      </font>
      <fill>
        <patternFill>
          <bgColor rgb="FFFFCCCC"/>
        </patternFill>
      </fill>
    </dxf>
    <dxf>
      <font>
        <b/>
        <color rgb="FF006600"/>
        <name val="Arial"/>
        <family val="2"/>
        <charset val="1"/>
      </font>
      <fill>
        <patternFill>
          <bgColor rgb="FFCCFFCC"/>
        </patternFill>
      </fill>
    </dxf>
    <dxf>
      <font>
        <b/>
        <color rgb="FFCC0000"/>
        <name val="Arial"/>
        <family val="2"/>
        <charset val="1"/>
      </font>
      <fill>
        <patternFill>
          <bgColor rgb="FFFFCCCC"/>
        </patternFill>
      </fill>
    </dxf>
    <dxf>
      <font>
        <b/>
        <color rgb="FF006600"/>
        <name val="Arial"/>
        <family val="2"/>
        <charset val="1"/>
      </font>
      <fill>
        <patternFill>
          <bgColor rgb="FFCCFFCC"/>
        </patternFill>
      </fill>
    </dxf>
    <dxf>
      <font>
        <b/>
        <color rgb="FFCC0000"/>
        <name val="Arial"/>
        <family val="2"/>
        <charset val="1"/>
      </font>
      <fill>
        <patternFill>
          <bgColor rgb="FFFFCCCC"/>
        </patternFill>
      </fill>
    </dxf>
    <dxf>
      <font>
        <color rgb="FF006100"/>
      </font>
      <fill>
        <patternFill>
          <bgColor rgb="FFC6EFCE"/>
        </patternFill>
      </fill>
    </dxf>
    <dxf>
      <font>
        <b/>
        <color rgb="FFCC0000"/>
        <name val="Arial"/>
        <family val="2"/>
        <charset val="1"/>
      </font>
      <fill>
        <patternFill>
          <bgColor rgb="FFFFCCCC"/>
        </patternFill>
      </fill>
    </dxf>
    <dxf>
      <font>
        <b/>
        <color rgb="FF006600"/>
        <name val="Arial"/>
        <family val="2"/>
        <charset val="1"/>
      </font>
      <fill>
        <patternFill>
          <bgColor rgb="FFCCFFCC"/>
        </patternFill>
      </fill>
    </dxf>
    <dxf>
      <font>
        <b/>
        <color rgb="FFCC0000"/>
        <name val="Arial"/>
        <family val="2"/>
        <charset val="1"/>
      </font>
      <fill>
        <patternFill>
          <bgColor rgb="FFFFCCCC"/>
        </patternFill>
      </fill>
    </dxf>
    <dxf>
      <font>
        <b/>
        <color rgb="FF006600"/>
        <name val="Arial"/>
        <family val="2"/>
        <charset val="1"/>
      </font>
      <fill>
        <patternFill>
          <bgColor rgb="FFCCFFCC"/>
        </patternFill>
      </fill>
    </dxf>
    <dxf>
      <font>
        <b/>
        <color rgb="FFCC0000"/>
        <name val="Arial"/>
        <family val="2"/>
        <charset val="1"/>
      </font>
      <fill>
        <patternFill>
          <bgColor rgb="FFFFCCCC"/>
        </patternFill>
      </fill>
    </dxf>
    <dxf>
      <font>
        <b/>
        <color rgb="FF006600"/>
        <name val="Arial"/>
        <family val="2"/>
        <charset val="1"/>
      </font>
      <fill>
        <patternFill>
          <bgColor rgb="FFCCFFCC"/>
        </patternFill>
      </fill>
    </dxf>
    <dxf>
      <font>
        <b/>
        <color rgb="FF006600"/>
        <name val="Arial"/>
        <family val="2"/>
        <charset val="1"/>
      </font>
      <fill>
        <patternFill>
          <bgColor rgb="FFCCFFCC"/>
        </patternFill>
      </fill>
    </dxf>
    <dxf>
      <font>
        <b/>
        <color rgb="FFCC0000"/>
        <name val="Arial"/>
        <family val="2"/>
        <charset val="1"/>
      </font>
      <fill>
        <patternFill>
          <bgColor rgb="FFFFCCCC"/>
        </patternFill>
      </fill>
    </dxf>
    <dxf>
      <font>
        <b/>
        <color rgb="FFCC0000"/>
        <name val="Arial"/>
        <family val="2"/>
        <charset val="1"/>
      </font>
      <fill>
        <patternFill>
          <bgColor rgb="FFFFCCCC"/>
        </patternFill>
      </fill>
    </dxf>
    <dxf>
      <font>
        <b/>
        <color rgb="FF006600"/>
        <name val="Arial"/>
        <family val="2"/>
        <charset val="1"/>
      </font>
      <fill>
        <patternFill>
          <bgColor rgb="FFCCFFCC"/>
        </patternFill>
      </fill>
    </dxf>
    <dxf>
      <font>
        <b/>
        <color rgb="FFCC0000"/>
        <name val="Arial"/>
        <family val="2"/>
        <charset val="1"/>
      </font>
      <fill>
        <patternFill>
          <bgColor rgb="FFFFCCCC"/>
        </patternFill>
      </fill>
    </dxf>
    <dxf>
      <font>
        <b/>
        <color rgb="FF006600"/>
        <name val="Arial"/>
        <family val="2"/>
        <charset val="1"/>
      </font>
      <fill>
        <patternFill>
          <bgColor rgb="FFCCFFCC"/>
        </patternFill>
      </fill>
    </dxf>
    <dxf>
      <font>
        <b/>
        <color rgb="FFCC0000"/>
        <name val="Arial"/>
        <family val="2"/>
        <charset val="1"/>
      </font>
      <fill>
        <patternFill>
          <bgColor rgb="FFFFCCCC"/>
        </patternFill>
      </fill>
    </dxf>
    <dxf>
      <font>
        <b/>
        <color rgb="FF006600"/>
        <name val="Arial"/>
        <family val="2"/>
        <charset val="1"/>
      </font>
      <fill>
        <patternFill>
          <bgColor rgb="FFCCFFCC"/>
        </patternFill>
      </fill>
    </dxf>
    <dxf>
      <font>
        <b/>
        <color rgb="FFCC0000"/>
        <name val="Arial"/>
        <family val="2"/>
        <charset val="1"/>
      </font>
      <fill>
        <patternFill>
          <bgColor rgb="FFFFCCCC"/>
        </patternFill>
      </fill>
    </dxf>
    <dxf>
      <font>
        <b/>
        <color rgb="FF006600"/>
        <name val="Arial"/>
        <family val="2"/>
        <charset val="1"/>
      </font>
      <fill>
        <patternFill>
          <bgColor rgb="FFCCFFCC"/>
        </patternFill>
      </fill>
    </dxf>
    <dxf>
      <font>
        <b/>
        <color rgb="FFCC0000"/>
        <name val="Arial"/>
        <family val="2"/>
        <charset val="1"/>
      </font>
      <fill>
        <patternFill>
          <bgColor rgb="FFFFCCCC"/>
        </patternFill>
      </fill>
    </dxf>
    <dxf>
      <font>
        <b/>
        <color rgb="FF006600"/>
        <name val="Arial"/>
        <family val="2"/>
        <charset val="1"/>
      </font>
      <fill>
        <patternFill>
          <bgColor rgb="FFCCFFCC"/>
        </patternFill>
      </fill>
    </dxf>
    <dxf>
      <font>
        <b/>
        <color rgb="FFCC0000"/>
        <name val="Arial"/>
        <family val="2"/>
        <charset val="1"/>
      </font>
      <fill>
        <patternFill>
          <bgColor rgb="FFFFCCCC"/>
        </patternFill>
      </fill>
    </dxf>
    <dxf>
      <font>
        <b/>
        <color rgb="FF006600"/>
        <name val="Arial"/>
        <family val="2"/>
        <charset val="1"/>
      </font>
      <fill>
        <patternFill>
          <bgColor rgb="FFCCFFCC"/>
        </patternFill>
      </fill>
    </dxf>
    <dxf>
      <font>
        <b/>
        <color rgb="FFCC0000"/>
        <name val="Arial"/>
        <family val="2"/>
        <charset val="1"/>
      </font>
      <fill>
        <patternFill>
          <bgColor rgb="FFFFCCCC"/>
        </patternFill>
      </fill>
    </dxf>
    <dxf>
      <font>
        <b/>
        <color rgb="FF006600"/>
        <name val="Arial"/>
        <family val="2"/>
        <charset val="1"/>
      </font>
      <fill>
        <patternFill>
          <bgColor rgb="FFCCFFCC"/>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CC0000"/>
      <rgbColor rgb="FF006600"/>
      <rgbColor rgb="FF000080"/>
      <rgbColor rgb="FF77933C"/>
      <rgbColor rgb="FF800080"/>
      <rgbColor rgb="FF008080"/>
      <rgbColor rgb="FFC0C0C0"/>
      <rgbColor rgb="FF808080"/>
      <rgbColor rgb="FF9999FF"/>
      <rgbColor rgb="FF993366"/>
      <rgbColor rgb="FFFFFFCC"/>
      <rgbColor rgb="FFC6EFCE"/>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CC"/>
      <rgbColor rgb="FF3366FF"/>
      <rgbColor rgb="FF33CCCC"/>
      <rgbColor rgb="FF92D050"/>
      <rgbColor rgb="FFFFCC00"/>
      <rgbColor rgb="FFFF9900"/>
      <rgbColor rgb="FFFF6600"/>
      <rgbColor rgb="FF4F81BD"/>
      <rgbColor rgb="FF878787"/>
      <rgbColor rgb="FF003366"/>
      <rgbColor rgb="FF339966"/>
      <rgbColor rgb="FF006100"/>
      <rgbColor rgb="FF333300"/>
      <rgbColor rgb="FF993300"/>
      <rgbColor rgb="FF993366"/>
      <rgbColor rgb="FF1F497D"/>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c:style val="2"/>
  <c:chart>
    <c:autoTitleDeleted val="1"/>
    <c:plotArea>
      <c:layout>
        <c:manualLayout>
          <c:layoutTarget val="inner"/>
          <c:xMode val="edge"/>
          <c:yMode val="edge"/>
          <c:x val="0.14876033057851201"/>
          <c:y val="0.22634920634920599"/>
          <c:w val="0.72862755724156603"/>
          <c:h val="0.51341269841269799"/>
        </c:manualLayout>
      </c:layout>
      <c:scatterChart>
        <c:scatterStyle val="lineMarker"/>
        <c:varyColors val="0"/>
        <c:ser>
          <c:idx val="0"/>
          <c:order val="0"/>
          <c:tx>
            <c:strRef>
              <c:f>'Bico (1)'!$I$23</c:f>
              <c:strCache>
                <c:ptCount val="1"/>
                <c:pt idx="0">
                  <c:v>Máximo</c:v>
                </c:pt>
              </c:strCache>
            </c:strRef>
          </c:tx>
          <c:spPr>
            <a:ln w="28440">
              <a:solidFill>
                <a:srgbClr val="92D050"/>
              </a:solidFill>
              <a:round/>
            </a:ln>
          </c:spPr>
          <c:marker>
            <c:symbol val="none"/>
          </c:marker>
          <c:dLbls>
            <c:spPr>
              <a:noFill/>
              <a:ln>
                <a:noFill/>
              </a:ln>
              <a:effectLst/>
            </c:spPr>
            <c:txPr>
              <a:bodyPr wrap="none"/>
              <a:lstStyle/>
              <a:p>
                <a:pPr>
                  <a:defRPr sz="1000" b="0" strike="noStrike" spc="-1">
                    <a:solidFill>
                      <a:srgbClr val="000000"/>
                    </a:solidFill>
                    <a:latin typeface="Arial"/>
                  </a:defRPr>
                </a:pPr>
                <a:endParaRPr lang="pt-BR"/>
              </a:p>
            </c:txPr>
            <c:dLblPos val="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1"/>
              </c:ext>
            </c:extLst>
          </c:dLbls>
          <c:xVal>
            <c:strRef>
              <c:f>'Bico (1)'!$B$24:$C$27</c:f>
              <c:strCache>
                <c:ptCount val="4"/>
                <c:pt idx="0">
                  <c:v>60</c:v>
                </c:pt>
                <c:pt idx="1">
                  <c:v>125</c:v>
                </c:pt>
                <c:pt idx="2">
                  <c:v>200</c:v>
                </c:pt>
                <c:pt idx="3">
                  <c:v>400</c:v>
                </c:pt>
              </c:strCache>
            </c:strRef>
          </c:xVal>
          <c:yVal>
            <c:numRef>
              <c:f>'Bico (1)'!$I$24:$I$27</c:f>
              <c:numCache>
                <c:formatCode>0%</c:formatCode>
                <c:ptCount val="4"/>
                <c:pt idx="0">
                  <c:v>1</c:v>
                </c:pt>
                <c:pt idx="1">
                  <c:v>1</c:v>
                </c:pt>
                <c:pt idx="2">
                  <c:v>1</c:v>
                </c:pt>
                <c:pt idx="3">
                  <c:v>1</c:v>
                </c:pt>
              </c:numCache>
            </c:numRef>
          </c:yVal>
          <c:smooth val="0"/>
          <c:extLst>
            <c:ext xmlns:c16="http://schemas.microsoft.com/office/drawing/2014/chart" uri="{C3380CC4-5D6E-409C-BE32-E72D297353CC}">
              <c16:uniqueId val="{00000000-2B4D-4B7B-920F-BB9290A327E8}"/>
            </c:ext>
          </c:extLst>
        </c:ser>
        <c:ser>
          <c:idx val="1"/>
          <c:order val="1"/>
          <c:tx>
            <c:strRef>
              <c:f>'Bico (1)'!$H$23</c:f>
              <c:strCache>
                <c:ptCount val="1"/>
                <c:pt idx="0">
                  <c:v>Leitura</c:v>
                </c:pt>
              </c:strCache>
            </c:strRef>
          </c:tx>
          <c:spPr>
            <a:ln w="28440">
              <a:solidFill>
                <a:srgbClr val="000000"/>
              </a:solidFill>
              <a:round/>
            </a:ln>
          </c:spPr>
          <c:marker>
            <c:symbol val="none"/>
          </c:marker>
          <c:dLbls>
            <c:spPr>
              <a:noFill/>
              <a:ln>
                <a:noFill/>
              </a:ln>
              <a:effectLst/>
            </c:spPr>
            <c:txPr>
              <a:bodyPr wrap="none"/>
              <a:lstStyle/>
              <a:p>
                <a:pPr>
                  <a:defRPr sz="1000" b="0" strike="noStrike" spc="-1">
                    <a:solidFill>
                      <a:srgbClr val="000000"/>
                    </a:solidFill>
                    <a:latin typeface="Arial"/>
                  </a:defRPr>
                </a:pPr>
                <a:endParaRPr lang="pt-BR"/>
              </a:p>
            </c:txPr>
            <c:dLblPos val="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1"/>
              </c:ext>
            </c:extLst>
          </c:dLbls>
          <c:xVal>
            <c:strRef>
              <c:f>'Bico (1)'!$B$24:$C$27</c:f>
              <c:strCache>
                <c:ptCount val="4"/>
                <c:pt idx="0">
                  <c:v>60</c:v>
                </c:pt>
                <c:pt idx="1">
                  <c:v>125</c:v>
                </c:pt>
                <c:pt idx="2">
                  <c:v>200</c:v>
                </c:pt>
                <c:pt idx="3">
                  <c:v>400</c:v>
                </c:pt>
              </c:strCache>
            </c:strRef>
          </c:xVal>
          <c:yVal>
            <c:numRef>
              <c:f>'Bico (1)'!$H$24:$H$27</c:f>
              <c:numCache>
                <c:formatCode>0%</c:formatCode>
                <c:ptCount val="4"/>
                <c:pt idx="0">
                  <c:v>-6</c:v>
                </c:pt>
                <c:pt idx="1">
                  <c:v>-3.25</c:v>
                </c:pt>
                <c:pt idx="2">
                  <c:v>-5</c:v>
                </c:pt>
                <c:pt idx="3">
                  <c:v>-8.8333333333333339</c:v>
                </c:pt>
              </c:numCache>
            </c:numRef>
          </c:yVal>
          <c:smooth val="0"/>
          <c:extLst>
            <c:ext xmlns:c16="http://schemas.microsoft.com/office/drawing/2014/chart" uri="{C3380CC4-5D6E-409C-BE32-E72D297353CC}">
              <c16:uniqueId val="{00000001-2B4D-4B7B-920F-BB9290A327E8}"/>
            </c:ext>
          </c:extLst>
        </c:ser>
        <c:ser>
          <c:idx val="2"/>
          <c:order val="2"/>
          <c:tx>
            <c:strRef>
              <c:f>'Bico (1)'!$G$23</c:f>
              <c:strCache>
                <c:ptCount val="1"/>
                <c:pt idx="0">
                  <c:v>Mínimo</c:v>
                </c:pt>
              </c:strCache>
            </c:strRef>
          </c:tx>
          <c:spPr>
            <a:ln w="28440">
              <a:solidFill>
                <a:srgbClr val="FF0000"/>
              </a:solidFill>
              <a:round/>
            </a:ln>
          </c:spPr>
          <c:marker>
            <c:symbol val="none"/>
          </c:marker>
          <c:dLbls>
            <c:spPr>
              <a:noFill/>
              <a:ln>
                <a:noFill/>
              </a:ln>
              <a:effectLst/>
            </c:spPr>
            <c:txPr>
              <a:bodyPr wrap="none"/>
              <a:lstStyle/>
              <a:p>
                <a:pPr>
                  <a:defRPr sz="1000" b="0" strike="noStrike" spc="-1">
                    <a:solidFill>
                      <a:srgbClr val="000000"/>
                    </a:solidFill>
                    <a:latin typeface="Arial"/>
                  </a:defRPr>
                </a:pPr>
                <a:endParaRPr lang="pt-BR"/>
              </a:p>
            </c:txPr>
            <c:dLblPos val="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1"/>
              </c:ext>
            </c:extLst>
          </c:dLbls>
          <c:xVal>
            <c:strRef>
              <c:f>'Bico (1)'!$B$24:$C$27</c:f>
              <c:strCache>
                <c:ptCount val="4"/>
                <c:pt idx="0">
                  <c:v>60</c:v>
                </c:pt>
                <c:pt idx="1">
                  <c:v>125</c:v>
                </c:pt>
                <c:pt idx="2">
                  <c:v>200</c:v>
                </c:pt>
                <c:pt idx="3">
                  <c:v>400</c:v>
                </c:pt>
              </c:strCache>
            </c:strRef>
          </c:xVal>
          <c:yVal>
            <c:numRef>
              <c:f>'Bico (1)'!$G$24:$G$27</c:f>
              <c:numCache>
                <c:formatCode>0%</c:formatCode>
                <c:ptCount val="4"/>
                <c:pt idx="0">
                  <c:v>0</c:v>
                </c:pt>
                <c:pt idx="1">
                  <c:v>0</c:v>
                </c:pt>
                <c:pt idx="2">
                  <c:v>0</c:v>
                </c:pt>
                <c:pt idx="3">
                  <c:v>0</c:v>
                </c:pt>
              </c:numCache>
            </c:numRef>
          </c:yVal>
          <c:smooth val="0"/>
          <c:extLst>
            <c:ext xmlns:c16="http://schemas.microsoft.com/office/drawing/2014/chart" uri="{C3380CC4-5D6E-409C-BE32-E72D297353CC}">
              <c16:uniqueId val="{00000002-2B4D-4B7B-920F-BB9290A327E8}"/>
            </c:ext>
          </c:extLst>
        </c:ser>
        <c:dLbls>
          <c:showLegendKey val="0"/>
          <c:showVal val="0"/>
          <c:showCatName val="0"/>
          <c:showSerName val="0"/>
          <c:showPercent val="0"/>
          <c:showBubbleSize val="0"/>
        </c:dLbls>
        <c:axId val="89452789"/>
        <c:axId val="29111429"/>
      </c:scatterChart>
      <c:valAx>
        <c:axId val="89452789"/>
        <c:scaling>
          <c:orientation val="minMax"/>
        </c:scaling>
        <c:delete val="0"/>
        <c:axPos val="b"/>
        <c:majorGridlines>
          <c:spPr>
            <a:ln w="9360">
              <a:solidFill>
                <a:srgbClr val="878787"/>
              </a:solidFill>
              <a:round/>
            </a:ln>
          </c:spPr>
        </c:majorGridlines>
        <c:numFmt formatCode="General" sourceLinked="0"/>
        <c:majorTickMark val="none"/>
        <c:minorTickMark val="none"/>
        <c:tickLblPos val="low"/>
        <c:spPr>
          <a:ln w="9360" cap="rnd">
            <a:solidFill>
              <a:srgbClr val="878787"/>
            </a:solidFill>
            <a:round/>
          </a:ln>
        </c:spPr>
        <c:txPr>
          <a:bodyPr/>
          <a:lstStyle/>
          <a:p>
            <a:pPr>
              <a:defRPr sz="1000" b="0" strike="noStrike" spc="-1">
                <a:solidFill>
                  <a:srgbClr val="000000"/>
                </a:solidFill>
                <a:latin typeface="Calibri"/>
                <a:ea typeface="Calibri"/>
              </a:defRPr>
            </a:pPr>
            <a:endParaRPr lang="pt-BR"/>
          </a:p>
        </c:txPr>
        <c:crossAx val="29111429"/>
        <c:crosses val="autoZero"/>
        <c:crossBetween val="midCat"/>
      </c:valAx>
      <c:valAx>
        <c:axId val="29111429"/>
        <c:scaling>
          <c:orientation val="minMax"/>
          <c:max val="1.2"/>
          <c:min val="-0.2"/>
        </c:scaling>
        <c:delete val="0"/>
        <c:axPos val="l"/>
        <c:majorGridlines>
          <c:spPr>
            <a:ln w="9360">
              <a:solidFill>
                <a:srgbClr val="878787"/>
              </a:solidFill>
              <a:round/>
            </a:ln>
          </c:spPr>
        </c:majorGridlines>
        <c:numFmt formatCode="0%" sourceLinked="0"/>
        <c:majorTickMark val="none"/>
        <c:minorTickMark val="none"/>
        <c:tickLblPos val="nextTo"/>
        <c:spPr>
          <a:ln w="9360">
            <a:solidFill>
              <a:srgbClr val="878787"/>
            </a:solidFill>
            <a:round/>
          </a:ln>
        </c:spPr>
        <c:txPr>
          <a:bodyPr/>
          <a:lstStyle/>
          <a:p>
            <a:pPr>
              <a:defRPr sz="1000" b="0" strike="noStrike" spc="-1">
                <a:solidFill>
                  <a:srgbClr val="000000"/>
                </a:solidFill>
                <a:latin typeface="Calibri"/>
                <a:ea typeface="Calibri"/>
              </a:defRPr>
            </a:pPr>
            <a:endParaRPr lang="pt-BR"/>
          </a:p>
        </c:txPr>
        <c:crossAx val="89452789"/>
        <c:crosses val="autoZero"/>
        <c:crossBetween val="midCat"/>
      </c:valAx>
      <c:spPr>
        <a:noFill/>
        <a:ln w="25560">
          <a:noFill/>
        </a:ln>
      </c:spPr>
    </c:plotArea>
    <c:legend>
      <c:legendPos val="t"/>
      <c:layout>
        <c:manualLayout>
          <c:xMode val="edge"/>
          <c:yMode val="edge"/>
          <c:x val="0.24331577979437999"/>
          <c:y val="0.130346232179229"/>
          <c:w val="0.54350542129482304"/>
          <c:h val="6.2237546172308901E-2"/>
        </c:manualLayout>
      </c:layout>
      <c:overlay val="0"/>
      <c:spPr>
        <a:noFill/>
        <a:ln w="0">
          <a:noFill/>
        </a:ln>
      </c:spPr>
      <c:txPr>
        <a:bodyPr/>
        <a:lstStyle/>
        <a:p>
          <a:pPr>
            <a:defRPr sz="1400" b="0" strike="noStrike" spc="-1">
              <a:solidFill>
                <a:srgbClr val="000000"/>
              </a:solidFill>
              <a:latin typeface="Calibri"/>
              <a:ea typeface="Calibri"/>
            </a:defRPr>
          </a:pPr>
          <a:endParaRPr lang="pt-BR"/>
        </a:p>
      </c:txPr>
    </c:legend>
    <c:plotVisOnly val="1"/>
    <c:dispBlanksAs val="gap"/>
    <c:showDLblsOverMax val="1"/>
  </c:chart>
  <c:spPr>
    <a:solidFill>
      <a:srgbClr val="FFFFFF"/>
    </a:solidFill>
    <a:ln w="9360">
      <a:solidFill>
        <a:srgbClr val="FFFFFF"/>
      </a:solidFill>
      <a:round/>
    </a:ln>
  </c:spPr>
  <c:printSettings>
    <c:headerFooter/>
    <c:pageMargins b="0.78740157499999996" l="0.511811024" r="0.511811024" t="0.78740157499999996" header="0.31496062000000002" footer="0.3149606200000000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c:style val="2"/>
  <c:chart>
    <c:autoTitleDeleted val="1"/>
    <c:plotArea>
      <c:layout>
        <c:manualLayout>
          <c:layoutTarget val="inner"/>
          <c:xMode val="edge"/>
          <c:yMode val="edge"/>
          <c:x val="0.19890054972513699"/>
          <c:y val="0.237606567729713"/>
          <c:w val="0.73344577711144399"/>
          <c:h val="0.48965898326491902"/>
        </c:manualLayout>
      </c:layout>
      <c:scatterChart>
        <c:scatterStyle val="lineMarker"/>
        <c:varyColors val="0"/>
        <c:ser>
          <c:idx val="0"/>
          <c:order val="0"/>
          <c:tx>
            <c:strRef>
              <c:f>'Bico (1)'!$H$35</c:f>
              <c:strCache>
                <c:ptCount val="1"/>
                <c:pt idx="0">
                  <c:v>Máximo</c:v>
                </c:pt>
              </c:strCache>
            </c:strRef>
          </c:tx>
          <c:spPr>
            <a:ln w="28440">
              <a:solidFill>
                <a:srgbClr val="77933C"/>
              </a:solidFill>
              <a:round/>
            </a:ln>
          </c:spPr>
          <c:marker>
            <c:symbol val="none"/>
          </c:marker>
          <c:dLbls>
            <c:spPr>
              <a:noFill/>
              <a:ln>
                <a:noFill/>
              </a:ln>
              <a:effectLst/>
            </c:spPr>
            <c:txPr>
              <a:bodyPr wrap="none"/>
              <a:lstStyle/>
              <a:p>
                <a:pPr>
                  <a:defRPr sz="1000" b="0" strike="noStrike" spc="-1">
                    <a:solidFill>
                      <a:srgbClr val="000000"/>
                    </a:solidFill>
                    <a:latin typeface="Arial"/>
                  </a:defRPr>
                </a:pPr>
                <a:endParaRPr lang="pt-BR"/>
              </a:p>
            </c:txPr>
            <c:dLblPos val="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1"/>
              </c:ext>
            </c:extLst>
          </c:dLbls>
          <c:xVal>
            <c:numRef>
              <c:f>'Bico (1)'!$D$36:$D$39</c:f>
              <c:numCache>
                <c:formatCode>General</c:formatCode>
                <c:ptCount val="4"/>
                <c:pt idx="0">
                  <c:v>60</c:v>
                </c:pt>
                <c:pt idx="1">
                  <c:v>125</c:v>
                </c:pt>
                <c:pt idx="2">
                  <c:v>200</c:v>
                </c:pt>
                <c:pt idx="3">
                  <c:v>400</c:v>
                </c:pt>
              </c:numCache>
            </c:numRef>
          </c:xVal>
          <c:yVal>
            <c:numRef>
              <c:f>'Bico (1)'!$H$36:$H$39</c:f>
              <c:numCache>
                <c:formatCode>General</c:formatCode>
                <c:ptCount val="4"/>
                <c:pt idx="0">
                  <c:v>100</c:v>
                </c:pt>
                <c:pt idx="1">
                  <c:v>90</c:v>
                </c:pt>
                <c:pt idx="2">
                  <c:v>95</c:v>
                </c:pt>
                <c:pt idx="3">
                  <c:v>104</c:v>
                </c:pt>
              </c:numCache>
            </c:numRef>
          </c:yVal>
          <c:smooth val="0"/>
          <c:extLst>
            <c:ext xmlns:c16="http://schemas.microsoft.com/office/drawing/2014/chart" uri="{C3380CC4-5D6E-409C-BE32-E72D297353CC}">
              <c16:uniqueId val="{00000000-BD7E-47EA-843B-08E86DACE059}"/>
            </c:ext>
          </c:extLst>
        </c:ser>
        <c:ser>
          <c:idx val="1"/>
          <c:order val="1"/>
          <c:tx>
            <c:strRef>
              <c:f>'Bico (1)'!$G$35</c:f>
              <c:strCache>
                <c:ptCount val="1"/>
                <c:pt idx="0">
                  <c:v>Leitura</c:v>
                </c:pt>
              </c:strCache>
            </c:strRef>
          </c:tx>
          <c:spPr>
            <a:ln w="28440">
              <a:solidFill>
                <a:srgbClr val="000000"/>
              </a:solidFill>
              <a:round/>
            </a:ln>
          </c:spPr>
          <c:marker>
            <c:symbol val="none"/>
          </c:marker>
          <c:dLbls>
            <c:spPr>
              <a:noFill/>
              <a:ln>
                <a:noFill/>
              </a:ln>
              <a:effectLst/>
            </c:spPr>
            <c:txPr>
              <a:bodyPr wrap="none"/>
              <a:lstStyle/>
              <a:p>
                <a:pPr>
                  <a:defRPr sz="1000" b="0" strike="noStrike" spc="-1">
                    <a:solidFill>
                      <a:srgbClr val="000000"/>
                    </a:solidFill>
                    <a:latin typeface="Arial"/>
                  </a:defRPr>
                </a:pPr>
                <a:endParaRPr lang="pt-BR"/>
              </a:p>
            </c:txPr>
            <c:dLblPos val="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1"/>
              </c:ext>
            </c:extLst>
          </c:dLbls>
          <c:xVal>
            <c:numRef>
              <c:f>'Bico (1)'!$D$36:$D$39</c:f>
              <c:numCache>
                <c:formatCode>General</c:formatCode>
                <c:ptCount val="4"/>
                <c:pt idx="0">
                  <c:v>60</c:v>
                </c:pt>
                <c:pt idx="1">
                  <c:v>125</c:v>
                </c:pt>
                <c:pt idx="2">
                  <c:v>200</c:v>
                </c:pt>
                <c:pt idx="3">
                  <c:v>400</c:v>
                </c:pt>
              </c:numCache>
            </c:numRef>
          </c:xVal>
          <c:yVal>
            <c:numRef>
              <c:f>'Bico (1)'!$G$36:$G$39</c:f>
              <c:numCache>
                <c:formatCode>General</c:formatCode>
                <c:ptCount val="4"/>
                <c:pt idx="0">
                  <c:v>0</c:v>
                </c:pt>
                <c:pt idx="1">
                  <c:v>0</c:v>
                </c:pt>
                <c:pt idx="2">
                  <c:v>0</c:v>
                </c:pt>
                <c:pt idx="3">
                  <c:v>0</c:v>
                </c:pt>
              </c:numCache>
            </c:numRef>
          </c:yVal>
          <c:smooth val="0"/>
          <c:extLst>
            <c:ext xmlns:c16="http://schemas.microsoft.com/office/drawing/2014/chart" uri="{C3380CC4-5D6E-409C-BE32-E72D297353CC}">
              <c16:uniqueId val="{00000001-BD7E-47EA-843B-08E86DACE059}"/>
            </c:ext>
          </c:extLst>
        </c:ser>
        <c:ser>
          <c:idx val="2"/>
          <c:order val="2"/>
          <c:tx>
            <c:strRef>
              <c:f>'Bico (1)'!$F$35</c:f>
              <c:strCache>
                <c:ptCount val="1"/>
                <c:pt idx="0">
                  <c:v>Mínimo</c:v>
                </c:pt>
              </c:strCache>
            </c:strRef>
          </c:tx>
          <c:spPr>
            <a:ln w="28440">
              <a:solidFill>
                <a:srgbClr val="FF0000"/>
              </a:solidFill>
              <a:round/>
            </a:ln>
          </c:spPr>
          <c:marker>
            <c:symbol val="none"/>
          </c:marker>
          <c:dLbls>
            <c:spPr>
              <a:noFill/>
              <a:ln>
                <a:noFill/>
              </a:ln>
              <a:effectLst/>
            </c:spPr>
            <c:txPr>
              <a:bodyPr wrap="none"/>
              <a:lstStyle/>
              <a:p>
                <a:pPr>
                  <a:defRPr sz="1000" b="0" strike="noStrike" spc="-1">
                    <a:solidFill>
                      <a:srgbClr val="000000"/>
                    </a:solidFill>
                    <a:latin typeface="Arial"/>
                  </a:defRPr>
                </a:pPr>
                <a:endParaRPr lang="pt-BR"/>
              </a:p>
            </c:txPr>
            <c:dLblPos val="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1"/>
              </c:ext>
            </c:extLst>
          </c:dLbls>
          <c:xVal>
            <c:numRef>
              <c:f>'Bico (1)'!$D$36:$D$39</c:f>
              <c:numCache>
                <c:formatCode>General</c:formatCode>
                <c:ptCount val="4"/>
                <c:pt idx="0">
                  <c:v>60</c:v>
                </c:pt>
                <c:pt idx="1">
                  <c:v>125</c:v>
                </c:pt>
                <c:pt idx="2">
                  <c:v>200</c:v>
                </c:pt>
                <c:pt idx="3">
                  <c:v>400</c:v>
                </c:pt>
              </c:numCache>
            </c:numRef>
          </c:xVal>
          <c:yVal>
            <c:numRef>
              <c:f>'Bico (1)'!$F$36:$F$39</c:f>
              <c:numCache>
                <c:formatCode>General</c:formatCode>
                <c:ptCount val="4"/>
                <c:pt idx="0">
                  <c:v>80</c:v>
                </c:pt>
                <c:pt idx="1">
                  <c:v>70</c:v>
                </c:pt>
                <c:pt idx="2">
                  <c:v>75</c:v>
                </c:pt>
                <c:pt idx="3">
                  <c:v>84</c:v>
                </c:pt>
              </c:numCache>
            </c:numRef>
          </c:yVal>
          <c:smooth val="0"/>
          <c:extLst>
            <c:ext xmlns:c16="http://schemas.microsoft.com/office/drawing/2014/chart" uri="{C3380CC4-5D6E-409C-BE32-E72D297353CC}">
              <c16:uniqueId val="{00000002-BD7E-47EA-843B-08E86DACE059}"/>
            </c:ext>
          </c:extLst>
        </c:ser>
        <c:dLbls>
          <c:showLegendKey val="0"/>
          <c:showVal val="0"/>
          <c:showCatName val="0"/>
          <c:showSerName val="0"/>
          <c:showPercent val="0"/>
          <c:showBubbleSize val="0"/>
        </c:dLbls>
        <c:axId val="91630804"/>
        <c:axId val="77355208"/>
      </c:scatterChart>
      <c:valAx>
        <c:axId val="91630804"/>
        <c:scaling>
          <c:orientation val="minMax"/>
        </c:scaling>
        <c:delete val="0"/>
        <c:axPos val="b"/>
        <c:majorGridlines>
          <c:spPr>
            <a:ln w="9360">
              <a:solidFill>
                <a:srgbClr val="878787"/>
              </a:solidFill>
              <a:round/>
            </a:ln>
          </c:spPr>
        </c:majorGridlines>
        <c:numFmt formatCode="General" sourceLinked="0"/>
        <c:majorTickMark val="out"/>
        <c:minorTickMark val="none"/>
        <c:tickLblPos val="nextTo"/>
        <c:spPr>
          <a:ln w="9360">
            <a:solidFill>
              <a:srgbClr val="878787"/>
            </a:solidFill>
            <a:round/>
          </a:ln>
        </c:spPr>
        <c:txPr>
          <a:bodyPr/>
          <a:lstStyle/>
          <a:p>
            <a:pPr>
              <a:defRPr sz="1000" b="0" strike="noStrike" spc="-1">
                <a:solidFill>
                  <a:srgbClr val="000000"/>
                </a:solidFill>
                <a:latin typeface="Calibri"/>
                <a:ea typeface="Calibri"/>
              </a:defRPr>
            </a:pPr>
            <a:endParaRPr lang="pt-BR"/>
          </a:p>
        </c:txPr>
        <c:crossAx val="77355208"/>
        <c:crosses val="autoZero"/>
        <c:crossBetween val="midCat"/>
      </c:valAx>
      <c:valAx>
        <c:axId val="77355208"/>
        <c:scaling>
          <c:orientation val="minMax"/>
          <c:max val="110"/>
          <c:min val="65"/>
        </c:scaling>
        <c:delete val="0"/>
        <c:axPos val="l"/>
        <c:majorGridlines>
          <c:spPr>
            <a:ln w="9360">
              <a:solidFill>
                <a:srgbClr val="4F81BD"/>
              </a:solidFill>
              <a:round/>
            </a:ln>
          </c:spPr>
        </c:majorGridlines>
        <c:numFmt formatCode="General" sourceLinked="0"/>
        <c:majorTickMark val="none"/>
        <c:minorTickMark val="none"/>
        <c:tickLblPos val="nextTo"/>
        <c:spPr>
          <a:ln w="9360">
            <a:solidFill>
              <a:srgbClr val="878787"/>
            </a:solidFill>
            <a:round/>
          </a:ln>
        </c:spPr>
        <c:txPr>
          <a:bodyPr/>
          <a:lstStyle/>
          <a:p>
            <a:pPr>
              <a:defRPr sz="1000" b="0" strike="noStrike" spc="-1">
                <a:solidFill>
                  <a:srgbClr val="000000"/>
                </a:solidFill>
                <a:latin typeface="Calibri"/>
                <a:ea typeface="Calibri"/>
              </a:defRPr>
            </a:pPr>
            <a:endParaRPr lang="pt-BR"/>
          </a:p>
        </c:txPr>
        <c:crossAx val="91630804"/>
        <c:crossesAt val="0"/>
        <c:crossBetween val="midCat"/>
      </c:valAx>
      <c:spPr>
        <a:noFill/>
        <a:ln w="0">
          <a:noFill/>
        </a:ln>
      </c:spPr>
    </c:plotArea>
    <c:legend>
      <c:legendPos val="r"/>
      <c:layout>
        <c:manualLayout>
          <c:xMode val="edge"/>
          <c:yMode val="edge"/>
          <c:x val="0.228632994046476"/>
          <c:y val="8.1940382452193497E-2"/>
          <c:w val="0.54059944945906202"/>
          <c:h val="7.8369891263592104E-2"/>
        </c:manualLayout>
      </c:layout>
      <c:overlay val="0"/>
      <c:spPr>
        <a:noFill/>
        <a:ln w="0">
          <a:noFill/>
        </a:ln>
      </c:spPr>
      <c:txPr>
        <a:bodyPr/>
        <a:lstStyle/>
        <a:p>
          <a:pPr>
            <a:defRPr sz="1400" b="0" strike="noStrike" spc="-1">
              <a:solidFill>
                <a:srgbClr val="000000"/>
              </a:solidFill>
              <a:latin typeface="Calibri"/>
              <a:ea typeface="Calibri"/>
            </a:defRPr>
          </a:pPr>
          <a:endParaRPr lang="pt-BR"/>
        </a:p>
      </c:txPr>
    </c:legend>
    <c:plotVisOnly val="1"/>
    <c:dispBlanksAs val="gap"/>
    <c:showDLblsOverMax val="1"/>
  </c:chart>
  <c:spPr>
    <a:noFill/>
    <a:ln w="9360">
      <a:solidFill>
        <a:srgbClr val="FFFFFF"/>
      </a:solidFill>
      <a:round/>
    </a:ln>
  </c:spPr>
  <c:printSettings>
    <c:headerFooter/>
    <c:pageMargins b="0.78740157499999996" l="0.511811024" r="0.511811024" t="0.78740157499999996" header="0.31496062000000002" footer="0.31496062000000002"/>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3.png"/><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12240</xdr:colOff>
      <xdr:row>39</xdr:row>
      <xdr:rowOff>108000</xdr:rowOff>
    </xdr:from>
    <xdr:to>
      <xdr:col>5</xdr:col>
      <xdr:colOff>460080</xdr:colOff>
      <xdr:row>55</xdr:row>
      <xdr:rowOff>71640</xdr:rowOff>
    </xdr:to>
    <xdr:graphicFrame macro="">
      <xdr:nvGraphicFramePr>
        <xdr:cNvPr id="2" name="Gráfico 2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903240</xdr:colOff>
      <xdr:row>39</xdr:row>
      <xdr:rowOff>109800</xdr:rowOff>
    </xdr:from>
    <xdr:to>
      <xdr:col>4</xdr:col>
      <xdr:colOff>643680</xdr:colOff>
      <xdr:row>40</xdr:row>
      <xdr:rowOff>118440</xdr:rowOff>
    </xdr:to>
    <xdr:sp macro="" textlink="">
      <xdr:nvSpPr>
        <xdr:cNvPr id="3" name="CaixaDeTexto 4">
          <a:extLst>
            <a:ext uri="{FF2B5EF4-FFF2-40B4-BE49-F238E27FC236}">
              <a16:creationId xmlns:a16="http://schemas.microsoft.com/office/drawing/2014/main" id="{00000000-0008-0000-0200-000003000000}"/>
            </a:ext>
          </a:extLst>
        </xdr:cNvPr>
        <xdr:cNvSpPr/>
      </xdr:nvSpPr>
      <xdr:spPr>
        <a:xfrm>
          <a:off x="4118760" y="12495960"/>
          <a:ext cx="2561400" cy="294480"/>
        </a:xfrm>
        <a:prstGeom prst="rect">
          <a:avLst/>
        </a:prstGeom>
        <a:noFill/>
        <a:ln w="9525">
          <a:noFill/>
        </a:ln>
      </xdr:spPr>
      <xdr:style>
        <a:lnRef idx="0">
          <a:scrgbClr r="0" g="0" b="0"/>
        </a:lnRef>
        <a:fillRef idx="0">
          <a:scrgbClr r="0" g="0" b="0"/>
        </a:fillRef>
        <a:effectRef idx="0">
          <a:scrgbClr r="0" g="0" b="0"/>
        </a:effectRef>
        <a:fontRef idx="minor"/>
      </xdr:style>
      <xdr:txBody>
        <a:bodyPr lIns="90000" tIns="45000" rIns="90000" bIns="45000" anchor="t">
          <a:noAutofit/>
        </a:bodyPr>
        <a:lstStyle/>
        <a:p>
          <a:pPr algn="ctr">
            <a:lnSpc>
              <a:spcPct val="100000"/>
            </a:lnSpc>
          </a:pPr>
          <a:r>
            <a:rPr lang="pt-BR" sz="1800" b="1" strike="noStrike" spc="-1">
              <a:solidFill>
                <a:srgbClr val="000000"/>
              </a:solidFill>
              <a:latin typeface="Calibri"/>
            </a:rPr>
            <a:t>Vazão</a:t>
          </a:r>
          <a:endParaRPr lang="pt-BR" sz="1800" b="0" strike="noStrike" spc="-1">
            <a:latin typeface="Times New Roman"/>
          </a:endParaRPr>
        </a:p>
      </xdr:txBody>
    </xdr:sp>
    <xdr:clientData/>
  </xdr:twoCellAnchor>
  <xdr:twoCellAnchor editAs="oneCell">
    <xdr:from>
      <xdr:col>4</xdr:col>
      <xdr:colOff>969840</xdr:colOff>
      <xdr:row>39</xdr:row>
      <xdr:rowOff>76320</xdr:rowOff>
    </xdr:from>
    <xdr:to>
      <xdr:col>8</xdr:col>
      <xdr:colOff>1091160</xdr:colOff>
      <xdr:row>55</xdr:row>
      <xdr:rowOff>64440</xdr:rowOff>
    </xdr:to>
    <xdr:graphicFrame macro="">
      <xdr:nvGraphicFramePr>
        <xdr:cNvPr id="4" name="Gráfico 3">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1326600</xdr:colOff>
      <xdr:row>39</xdr:row>
      <xdr:rowOff>197280</xdr:rowOff>
    </xdr:from>
    <xdr:to>
      <xdr:col>8</xdr:col>
      <xdr:colOff>333360</xdr:colOff>
      <xdr:row>40</xdr:row>
      <xdr:rowOff>187920</xdr:rowOff>
    </xdr:to>
    <xdr:sp macro="" textlink="">
      <xdr:nvSpPr>
        <xdr:cNvPr id="5" name="CaixaDeTexto 8">
          <a:extLst>
            <a:ext uri="{FF2B5EF4-FFF2-40B4-BE49-F238E27FC236}">
              <a16:creationId xmlns:a16="http://schemas.microsoft.com/office/drawing/2014/main" id="{00000000-0008-0000-0200-000005000000}"/>
            </a:ext>
          </a:extLst>
        </xdr:cNvPr>
        <xdr:cNvSpPr/>
      </xdr:nvSpPr>
      <xdr:spPr>
        <a:xfrm>
          <a:off x="8773200" y="12583440"/>
          <a:ext cx="3237840" cy="276480"/>
        </a:xfrm>
        <a:prstGeom prst="rect">
          <a:avLst/>
        </a:prstGeom>
        <a:noFill/>
        <a:ln w="9525">
          <a:noFill/>
        </a:ln>
      </xdr:spPr>
      <xdr:style>
        <a:lnRef idx="0">
          <a:scrgbClr r="0" g="0" b="0"/>
        </a:lnRef>
        <a:fillRef idx="0">
          <a:scrgbClr r="0" g="0" b="0"/>
        </a:fillRef>
        <a:effectRef idx="0">
          <a:scrgbClr r="0" g="0" b="0"/>
        </a:effectRef>
        <a:fontRef idx="minor"/>
      </xdr:style>
      <xdr:txBody>
        <a:bodyPr lIns="90000" tIns="45000" rIns="90000" bIns="45000" anchor="t">
          <a:noAutofit/>
        </a:bodyPr>
        <a:lstStyle/>
        <a:p>
          <a:pPr algn="ctr">
            <a:lnSpc>
              <a:spcPct val="100000"/>
            </a:lnSpc>
          </a:pPr>
          <a:r>
            <a:rPr lang="pt-BR" sz="1800" b="1" strike="noStrike" spc="-1">
              <a:solidFill>
                <a:srgbClr val="000000"/>
              </a:solidFill>
              <a:latin typeface="Calibri"/>
            </a:rPr>
            <a:t>Ângulo</a:t>
          </a:r>
          <a:endParaRPr lang="pt-BR" sz="1800" b="0" strike="noStrike" spc="-1">
            <a:latin typeface="Times New Roman"/>
          </a:endParaRPr>
        </a:p>
      </xdr:txBody>
    </xdr:sp>
    <xdr:clientData/>
  </xdr:twoCellAnchor>
  <xdr:twoCellAnchor editAs="oneCell">
    <xdr:from>
      <xdr:col>0</xdr:col>
      <xdr:colOff>262440</xdr:colOff>
      <xdr:row>2</xdr:row>
      <xdr:rowOff>71437</xdr:rowOff>
    </xdr:from>
    <xdr:to>
      <xdr:col>0</xdr:col>
      <xdr:colOff>1928812</xdr:colOff>
      <xdr:row>62</xdr:row>
      <xdr:rowOff>293041</xdr:rowOff>
    </xdr:to>
    <xdr:pic>
      <xdr:nvPicPr>
        <xdr:cNvPr id="6" name="Imagem 6" descr="Turbina.jpg">
          <a:extLst>
            <a:ext uri="{FF2B5EF4-FFF2-40B4-BE49-F238E27FC236}">
              <a16:creationId xmlns:a16="http://schemas.microsoft.com/office/drawing/2014/main" id="{00000000-0008-0000-0200-000006000000}"/>
            </a:ext>
          </a:extLst>
        </xdr:cNvPr>
        <xdr:cNvPicPr/>
      </xdr:nvPicPr>
      <xdr:blipFill>
        <a:blip xmlns:r="http://schemas.openxmlformats.org/officeDocument/2006/relationships" r:embed="rId3">
          <a:lum bright="70000" contrast="-70000"/>
        </a:blip>
        <a:srcRect l="19402" r="73220"/>
        <a:stretch/>
      </xdr:blipFill>
      <xdr:spPr>
        <a:xfrm flipH="1">
          <a:off x="262440" y="2405062"/>
          <a:ext cx="1666372" cy="16914166"/>
        </a:xfrm>
        <a:prstGeom prst="rect">
          <a:avLst/>
        </a:prstGeom>
        <a:ln w="38100">
          <a:solidFill>
            <a:srgbClr val="1F497D"/>
          </a:solidFill>
          <a:round/>
        </a:ln>
      </xdr:spPr>
    </xdr:pic>
    <xdr:clientData/>
  </xdr:twoCellAnchor>
  <xdr:twoCellAnchor>
    <xdr:from>
      <xdr:col>0</xdr:col>
      <xdr:colOff>435337</xdr:colOff>
      <xdr:row>15</xdr:row>
      <xdr:rowOff>23811</xdr:rowOff>
    </xdr:from>
    <xdr:to>
      <xdr:col>0</xdr:col>
      <xdr:colOff>1506697</xdr:colOff>
      <xdr:row>55</xdr:row>
      <xdr:rowOff>190500</xdr:rowOff>
    </xdr:to>
    <xdr:sp macro="" textlink="">
      <xdr:nvSpPr>
        <xdr:cNvPr id="7" name="CaixaDeTexto 9">
          <a:extLst>
            <a:ext uri="{FF2B5EF4-FFF2-40B4-BE49-F238E27FC236}">
              <a16:creationId xmlns:a16="http://schemas.microsoft.com/office/drawing/2014/main" id="{00000000-0008-0000-0200-000007000000}"/>
            </a:ext>
          </a:extLst>
        </xdr:cNvPr>
        <xdr:cNvSpPr/>
      </xdr:nvSpPr>
      <xdr:spPr>
        <a:xfrm rot="16200000">
          <a:off x="-4827328" y="10810976"/>
          <a:ext cx="11596689" cy="1071360"/>
        </a:xfrm>
        <a:prstGeom prst="rect">
          <a:avLst/>
        </a:prstGeom>
        <a:noFill/>
        <a:ln w="9525">
          <a:noFill/>
        </a:ln>
      </xdr:spPr>
      <xdr:style>
        <a:lnRef idx="0">
          <a:scrgbClr r="0" g="0" b="0"/>
        </a:lnRef>
        <a:fillRef idx="0">
          <a:scrgbClr r="0" g="0" b="0"/>
        </a:fillRef>
        <a:effectRef idx="0">
          <a:scrgbClr r="0" g="0" b="0"/>
        </a:effectRef>
        <a:fontRef idx="minor"/>
      </xdr:style>
      <xdr:txBody>
        <a:bodyPr lIns="90000" tIns="45000" rIns="90000" bIns="45000" anchor="t">
          <a:noAutofit/>
        </a:bodyPr>
        <a:lstStyle/>
        <a:p>
          <a:pPr algn="ctr">
            <a:lnSpc>
              <a:spcPct val="100000"/>
            </a:lnSpc>
          </a:pPr>
          <a:r>
            <a:rPr lang="pt-BR" sz="6600" b="1" strike="noStrike" spc="480">
              <a:solidFill>
                <a:srgbClr val="1F497D"/>
              </a:solidFill>
              <a:latin typeface="Arial Black"/>
            </a:rPr>
            <a:t>LAUDO  TÉCNICO</a:t>
          </a:r>
          <a:endParaRPr lang="pt-BR" sz="6600" b="0" strike="noStrike" spc="-1">
            <a:latin typeface="Times New Roman"/>
          </a:endParaRPr>
        </a:p>
      </xdr:txBody>
    </xdr:sp>
    <xdr:clientData/>
  </xdr:twoCellAnchor>
  <xdr:twoCellAnchor editAs="oneCell">
    <xdr:from>
      <xdr:col>4</xdr:col>
      <xdr:colOff>291240</xdr:colOff>
      <xdr:row>10</xdr:row>
      <xdr:rowOff>168120</xdr:rowOff>
    </xdr:from>
    <xdr:to>
      <xdr:col>6</xdr:col>
      <xdr:colOff>703800</xdr:colOff>
      <xdr:row>18</xdr:row>
      <xdr:rowOff>180000</xdr:rowOff>
    </xdr:to>
    <xdr:pic>
      <xdr:nvPicPr>
        <xdr:cNvPr id="8" name="Picture 4">
          <a:extLst>
            <a:ext uri="{FF2B5EF4-FFF2-40B4-BE49-F238E27FC236}">
              <a16:creationId xmlns:a16="http://schemas.microsoft.com/office/drawing/2014/main" id="{00000000-0008-0000-0200-000008000000}"/>
            </a:ext>
          </a:extLst>
        </xdr:cNvPr>
        <xdr:cNvPicPr/>
      </xdr:nvPicPr>
      <xdr:blipFill>
        <a:blip xmlns:r="http://schemas.openxmlformats.org/officeDocument/2006/relationships" r:embed="rId4"/>
        <a:stretch/>
      </xdr:blipFill>
      <xdr:spPr>
        <a:xfrm>
          <a:off x="6327720" y="4267800"/>
          <a:ext cx="3233160" cy="2297880"/>
        </a:xfrm>
        <a:prstGeom prst="rect">
          <a:avLst/>
        </a:prstGeom>
        <a:ln w="0">
          <a:noFill/>
        </a:ln>
      </xdr:spPr>
    </xdr:pic>
    <xdr:clientData/>
  </xdr:twoCellAnchor>
  <xdr:twoCellAnchor editAs="oneCell">
    <xdr:from>
      <xdr:col>0</xdr:col>
      <xdr:colOff>285751</xdr:colOff>
      <xdr:row>0</xdr:row>
      <xdr:rowOff>56286</xdr:rowOff>
    </xdr:from>
    <xdr:to>
      <xdr:col>0</xdr:col>
      <xdr:colOff>2046619</xdr:colOff>
      <xdr:row>0</xdr:row>
      <xdr:rowOff>1385455</xdr:rowOff>
    </xdr:to>
    <xdr:pic>
      <xdr:nvPicPr>
        <xdr:cNvPr id="10" name="Imagem 9" descr="Logotipo&#10;&#10;Descrição gerada automaticamente">
          <a:extLst>
            <a:ext uri="{FF2B5EF4-FFF2-40B4-BE49-F238E27FC236}">
              <a16:creationId xmlns:a16="http://schemas.microsoft.com/office/drawing/2014/main" id="{58865BB1-48AF-3CB4-A478-1B337BE9953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85751" y="56286"/>
          <a:ext cx="1760868" cy="1329169"/>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42"/>
  <sheetViews>
    <sheetView view="pageBreakPreview" zoomScale="75" zoomScaleNormal="75" zoomScaleSheetLayoutView="75" zoomScalePageLayoutView="90" workbookViewId="0">
      <selection activeCell="B36" sqref="B36:B41"/>
    </sheetView>
  </sheetViews>
  <sheetFormatPr defaultColWidth="9.140625" defaultRowHeight="12.75" x14ac:dyDescent="0.2"/>
  <cols>
    <col min="1" max="1" width="9.140625" style="15"/>
    <col min="2" max="2" width="26.140625" style="16" customWidth="1"/>
    <col min="3" max="3" width="25.42578125" style="16" customWidth="1"/>
    <col min="4" max="4" width="19.7109375" style="16" customWidth="1"/>
    <col min="5" max="8" width="22" style="16" customWidth="1"/>
    <col min="9" max="9" width="11.85546875" style="16" customWidth="1"/>
    <col min="10" max="10" width="17.42578125" style="16" hidden="1" customWidth="1"/>
    <col min="11" max="11" width="9" style="16" hidden="1" customWidth="1"/>
    <col min="12" max="12" width="8.42578125" style="16" hidden="1" customWidth="1"/>
    <col min="13" max="13" width="4" style="16" customWidth="1"/>
    <col min="14" max="1024" width="9.140625" style="16"/>
  </cols>
  <sheetData>
    <row r="1" spans="1:12" x14ac:dyDescent="0.2">
      <c r="B1" s="17"/>
      <c r="C1" s="17"/>
      <c r="D1" s="17"/>
    </row>
    <row r="2" spans="1:12" ht="18" customHeight="1" x14ac:dyDescent="0.2">
      <c r="B2" s="18" t="s">
        <v>0</v>
      </c>
      <c r="C2" s="14"/>
      <c r="D2" s="14"/>
      <c r="E2" s="19"/>
      <c r="F2" s="19"/>
      <c r="G2" s="19"/>
      <c r="J2" s="16" t="s">
        <v>1</v>
      </c>
    </row>
    <row r="3" spans="1:12" ht="18" customHeight="1" x14ac:dyDescent="0.2">
      <c r="B3" s="18" t="s">
        <v>2</v>
      </c>
      <c r="C3" s="13"/>
      <c r="D3" s="13"/>
      <c r="E3" s="19"/>
      <c r="F3" s="19"/>
      <c r="G3" s="19"/>
    </row>
    <row r="4" spans="1:12" ht="29.25" customHeight="1" x14ac:dyDescent="0.2">
      <c r="B4" s="18" t="s">
        <v>3</v>
      </c>
      <c r="C4" s="12"/>
      <c r="D4" s="12"/>
      <c r="E4" s="19"/>
      <c r="F4" s="19"/>
      <c r="G4" s="19"/>
      <c r="J4" s="16" t="s">
        <v>4</v>
      </c>
    </row>
    <row r="5" spans="1:12" s="23" customFormat="1" ht="0.75" customHeight="1" x14ac:dyDescent="0.2">
      <c r="A5" s="15"/>
      <c r="B5" s="20"/>
      <c r="C5" s="21"/>
      <c r="D5" s="22"/>
      <c r="E5" s="19"/>
    </row>
    <row r="6" spans="1:12" ht="33.950000000000003" customHeight="1" x14ac:dyDescent="0.2">
      <c r="B6" s="20" t="s">
        <v>5</v>
      </c>
      <c r="C6" s="24"/>
      <c r="D6" s="25"/>
      <c r="E6" s="19"/>
      <c r="F6" s="19"/>
      <c r="I6" s="19"/>
      <c r="J6" s="26" t="s">
        <v>6</v>
      </c>
      <c r="K6" s="26" t="s">
        <v>7</v>
      </c>
      <c r="L6" s="27" t="s">
        <v>8</v>
      </c>
    </row>
    <row r="7" spans="1:12" ht="33.950000000000003" customHeight="1" x14ac:dyDescent="0.2">
      <c r="B7" s="20" t="s">
        <v>9</v>
      </c>
      <c r="C7" s="24"/>
      <c r="D7" s="25"/>
      <c r="E7" s="19"/>
      <c r="F7" s="28"/>
      <c r="G7" s="17"/>
      <c r="H7" s="17"/>
      <c r="I7" s="19"/>
    </row>
    <row r="8" spans="1:12" ht="15" x14ac:dyDescent="0.2">
      <c r="B8" s="23"/>
      <c r="C8" s="29"/>
      <c r="D8" s="29"/>
      <c r="E8" s="29"/>
      <c r="F8" s="17"/>
      <c r="G8" s="17"/>
      <c r="H8" s="17"/>
      <c r="I8" s="19"/>
      <c r="J8" s="30">
        <v>47044</v>
      </c>
    </row>
    <row r="9" spans="1:12" ht="15" x14ac:dyDescent="0.2">
      <c r="B9" s="31"/>
      <c r="C9" s="32">
        <v>1</v>
      </c>
      <c r="D9" s="33"/>
      <c r="E9" s="33"/>
      <c r="F9" s="33"/>
      <c r="G9" s="33"/>
      <c r="H9" s="33"/>
      <c r="I9" s="19"/>
      <c r="J9" s="30">
        <v>5232105</v>
      </c>
    </row>
    <row r="10" spans="1:12" ht="15" x14ac:dyDescent="0.2">
      <c r="B10" s="34" t="s">
        <v>10</v>
      </c>
      <c r="C10" s="35"/>
      <c r="D10" s="36"/>
      <c r="E10" s="36"/>
      <c r="F10" s="36"/>
      <c r="G10" s="36"/>
      <c r="H10" s="36"/>
      <c r="I10" s="19"/>
      <c r="J10" s="30">
        <v>6809611</v>
      </c>
    </row>
    <row r="11" spans="1:12" ht="15" x14ac:dyDescent="0.2">
      <c r="B11" s="34" t="s">
        <v>11</v>
      </c>
      <c r="C11" s="35"/>
      <c r="D11" s="36"/>
      <c r="E11" s="36"/>
      <c r="F11" s="36"/>
      <c r="G11" s="36"/>
      <c r="H11" s="36"/>
      <c r="I11" s="19"/>
      <c r="J11" s="30">
        <v>6809618</v>
      </c>
    </row>
    <row r="12" spans="1:12" ht="15" x14ac:dyDescent="0.2">
      <c r="B12" s="34" t="s">
        <v>12</v>
      </c>
      <c r="C12" s="35"/>
      <c r="D12" s="36"/>
      <c r="E12" s="37"/>
      <c r="F12" s="36"/>
      <c r="G12" s="36"/>
      <c r="H12" s="36"/>
      <c r="I12" s="19"/>
      <c r="J12" s="30">
        <v>23074274</v>
      </c>
    </row>
    <row r="13" spans="1:12" ht="15" x14ac:dyDescent="0.2">
      <c r="B13" s="34" t="s">
        <v>13</v>
      </c>
      <c r="C13" s="35"/>
      <c r="D13" s="36"/>
      <c r="E13" s="36"/>
      <c r="F13" s="36"/>
      <c r="G13" s="36"/>
      <c r="H13" s="36"/>
      <c r="I13" s="19"/>
      <c r="J13" s="30"/>
    </row>
    <row r="14" spans="1:12" ht="8.25" customHeight="1" x14ac:dyDescent="0.2">
      <c r="B14" s="38"/>
      <c r="C14" s="39"/>
      <c r="D14" s="40"/>
      <c r="E14" s="41"/>
      <c r="F14" s="41"/>
      <c r="G14" s="41"/>
      <c r="H14" s="42"/>
      <c r="I14" s="19"/>
      <c r="J14" s="30"/>
    </row>
    <row r="15" spans="1:12" ht="15" x14ac:dyDescent="0.2">
      <c r="B15" s="11"/>
      <c r="C15" s="11"/>
      <c r="D15" s="44"/>
      <c r="E15" s="33"/>
      <c r="F15" s="33"/>
      <c r="G15" s="33"/>
      <c r="H15" s="33"/>
      <c r="I15" s="19"/>
      <c r="J15" s="30"/>
    </row>
    <row r="16" spans="1:12" ht="15" x14ac:dyDescent="0.2">
      <c r="B16" s="43" t="s">
        <v>14</v>
      </c>
      <c r="C16" s="43">
        <v>1</v>
      </c>
      <c r="D16" s="33"/>
      <c r="E16" s="33"/>
      <c r="F16" s="33"/>
      <c r="G16" s="33"/>
      <c r="H16" s="33"/>
      <c r="I16" s="19"/>
      <c r="J16" s="30"/>
    </row>
    <row r="17" spans="2:10" ht="15" x14ac:dyDescent="0.2">
      <c r="B17" s="45">
        <v>60</v>
      </c>
      <c r="C17" s="46"/>
      <c r="D17" s="47"/>
      <c r="E17" s="47"/>
      <c r="F17" s="47"/>
      <c r="G17" s="47"/>
      <c r="H17" s="47"/>
      <c r="I17" s="19"/>
      <c r="J17" s="30"/>
    </row>
    <row r="18" spans="2:10" ht="15" x14ac:dyDescent="0.2">
      <c r="B18" s="45">
        <v>125</v>
      </c>
      <c r="C18" s="46"/>
      <c r="D18" s="47"/>
      <c r="E18" s="47"/>
      <c r="F18" s="47"/>
      <c r="G18" s="47"/>
      <c r="H18" s="47"/>
      <c r="I18" s="19"/>
      <c r="J18" s="30"/>
    </row>
    <row r="19" spans="2:10" x14ac:dyDescent="0.2">
      <c r="B19" s="45">
        <v>200</v>
      </c>
      <c r="C19" s="46"/>
      <c r="D19" s="47"/>
      <c r="E19" s="47"/>
      <c r="F19" s="47"/>
      <c r="G19" s="47"/>
      <c r="H19" s="47"/>
      <c r="I19" s="19"/>
    </row>
    <row r="20" spans="2:10" x14ac:dyDescent="0.2">
      <c r="B20" s="45">
        <v>400</v>
      </c>
      <c r="C20" s="46"/>
      <c r="D20" s="47"/>
      <c r="E20"/>
      <c r="F20"/>
      <c r="G20" s="47"/>
      <c r="H20" s="47"/>
      <c r="I20" s="19"/>
    </row>
    <row r="21" spans="2:10" x14ac:dyDescent="0.2">
      <c r="B21" s="45" t="s">
        <v>15</v>
      </c>
      <c r="C21" s="48"/>
      <c r="D21" s="49"/>
      <c r="E21"/>
      <c r="F21"/>
      <c r="G21" s="49"/>
      <c r="H21" s="49"/>
      <c r="I21" s="19"/>
    </row>
    <row r="22" spans="2:10" x14ac:dyDescent="0.2">
      <c r="B22" s="45" t="s">
        <v>16</v>
      </c>
      <c r="C22" s="48"/>
      <c r="D22" s="49"/>
      <c r="E22" s="49"/>
      <c r="F22" s="49"/>
      <c r="G22" s="49"/>
      <c r="H22" s="49"/>
      <c r="I22" s="19"/>
    </row>
    <row r="23" spans="2:10" ht="12" customHeight="1" x14ac:dyDescent="0.2">
      <c r="B23" s="50"/>
      <c r="C23" s="51"/>
      <c r="D23" s="52"/>
      <c r="E23" s="52"/>
      <c r="F23" s="52"/>
      <c r="G23" s="52"/>
      <c r="H23" s="52"/>
      <c r="I23" s="19"/>
    </row>
    <row r="24" spans="2:10" x14ac:dyDescent="0.2">
      <c r="B24" s="53" t="s">
        <v>17</v>
      </c>
      <c r="C24" s="54" t="e">
        <f>(ABS(C19-C21))/C19</f>
        <v>#DIV/0!</v>
      </c>
      <c r="D24" s="15"/>
      <c r="I24" s="19"/>
    </row>
    <row r="25" spans="2:10" x14ac:dyDescent="0.2">
      <c r="B25" s="53" t="s">
        <v>18</v>
      </c>
      <c r="C25" s="54" t="e">
        <f>(ABS(C18-C22))/C18</f>
        <v>#DIV/0!</v>
      </c>
      <c r="D25" s="15"/>
      <c r="I25" s="19"/>
    </row>
    <row r="26" spans="2:10" ht="9" customHeight="1" x14ac:dyDescent="0.2">
      <c r="B26" s="29"/>
      <c r="C26" s="31"/>
      <c r="D26" s="15"/>
      <c r="E26" s="15"/>
      <c r="F26" s="15"/>
      <c r="G26" s="15"/>
      <c r="H26" s="15"/>
      <c r="I26" s="19"/>
    </row>
    <row r="27" spans="2:10" x14ac:dyDescent="0.2">
      <c r="B27" s="34" t="s">
        <v>19</v>
      </c>
      <c r="C27" s="32"/>
      <c r="D27" s="33"/>
      <c r="E27" s="33"/>
      <c r="F27" s="33"/>
      <c r="G27" s="33"/>
      <c r="H27" s="33"/>
      <c r="I27" s="19"/>
    </row>
    <row r="28" spans="2:10" x14ac:dyDescent="0.2">
      <c r="B28" s="34" t="s">
        <v>14</v>
      </c>
      <c r="C28" s="32">
        <v>1</v>
      </c>
      <c r="D28" s="33"/>
      <c r="E28" s="33"/>
      <c r="F28" s="33"/>
      <c r="G28" s="33"/>
      <c r="H28" s="33"/>
      <c r="I28" s="19"/>
    </row>
    <row r="29" spans="2:10" x14ac:dyDescent="0.2">
      <c r="B29" s="53">
        <v>60</v>
      </c>
      <c r="C29" s="55"/>
      <c r="D29" s="56"/>
      <c r="E29" s="56"/>
      <c r="F29" s="56"/>
      <c r="G29" s="56"/>
      <c r="H29" s="56"/>
      <c r="I29" s="19"/>
    </row>
    <row r="30" spans="2:10" x14ac:dyDescent="0.2">
      <c r="B30" s="53">
        <v>125</v>
      </c>
      <c r="C30" s="55"/>
      <c r="D30" s="56"/>
      <c r="E30" s="56"/>
      <c r="F30" s="56"/>
      <c r="G30" s="56"/>
      <c r="H30" s="56"/>
      <c r="I30" s="19"/>
    </row>
    <row r="31" spans="2:10" x14ac:dyDescent="0.2">
      <c r="B31" s="53">
        <v>200</v>
      </c>
      <c r="C31" s="55"/>
      <c r="D31" s="56"/>
      <c r="E31" s="56"/>
      <c r="F31" s="56"/>
      <c r="G31" s="56"/>
      <c r="H31" s="56"/>
      <c r="I31" s="19"/>
    </row>
    <row r="32" spans="2:10" x14ac:dyDescent="0.2">
      <c r="B32" s="53">
        <v>400</v>
      </c>
      <c r="C32" s="55"/>
      <c r="D32" s="56"/>
      <c r="E32" s="56"/>
      <c r="F32" s="56"/>
      <c r="G32" s="56"/>
      <c r="H32" s="56"/>
      <c r="I32" s="19"/>
    </row>
    <row r="33" spans="2:8" ht="11.25" customHeight="1" x14ac:dyDescent="0.2">
      <c r="B33" s="29"/>
      <c r="C33" s="29"/>
      <c r="D33" s="29"/>
      <c r="E33" s="29"/>
      <c r="F33" s="29"/>
      <c r="G33" s="23"/>
      <c r="H33" s="23" t="s">
        <v>20</v>
      </c>
    </row>
    <row r="34" spans="2:8" x14ac:dyDescent="0.2">
      <c r="B34" s="43" t="s">
        <v>14</v>
      </c>
      <c r="C34" s="43" t="s">
        <v>21</v>
      </c>
      <c r="D34" s="43"/>
      <c r="E34" s="43" t="s">
        <v>19</v>
      </c>
      <c r="F34" s="43"/>
      <c r="G34" s="19"/>
    </row>
    <row r="35" spans="2:8" x14ac:dyDescent="0.2">
      <c r="B35" s="43"/>
      <c r="C35" s="57" t="s">
        <v>22</v>
      </c>
      <c r="D35" s="57" t="s">
        <v>23</v>
      </c>
      <c r="E35" s="57" t="s">
        <v>22</v>
      </c>
      <c r="F35" s="57" t="s">
        <v>23</v>
      </c>
      <c r="G35" s="19"/>
    </row>
    <row r="36" spans="2:8" x14ac:dyDescent="0.2">
      <c r="B36" s="45"/>
      <c r="C36" s="58"/>
      <c r="D36" s="58"/>
      <c r="E36" s="59"/>
      <c r="F36" s="59"/>
      <c r="G36" s="19"/>
    </row>
    <row r="37" spans="2:8" x14ac:dyDescent="0.2">
      <c r="B37" s="45"/>
      <c r="C37" s="58"/>
      <c r="D37" s="58"/>
      <c r="E37" s="59"/>
      <c r="F37" s="59"/>
      <c r="G37" s="19"/>
    </row>
    <row r="38" spans="2:8" x14ac:dyDescent="0.2">
      <c r="B38" s="45"/>
      <c r="C38" s="58"/>
      <c r="D38" s="58"/>
      <c r="E38" s="59"/>
      <c r="F38" s="59"/>
      <c r="G38" s="19"/>
    </row>
    <row r="39" spans="2:8" x14ac:dyDescent="0.2">
      <c r="B39" s="45"/>
      <c r="C39" s="58"/>
      <c r="D39" s="58"/>
      <c r="E39" s="59"/>
      <c r="F39" s="59"/>
      <c r="G39" s="19"/>
    </row>
    <row r="40" spans="2:8" ht="15" customHeight="1" x14ac:dyDescent="0.2">
      <c r="B40" s="45"/>
      <c r="C40" s="10" t="s">
        <v>24</v>
      </c>
      <c r="D40" s="10"/>
      <c r="E40" s="59" t="s">
        <v>25</v>
      </c>
      <c r="F40" s="59" t="s">
        <v>25</v>
      </c>
      <c r="G40" s="19"/>
    </row>
    <row r="41" spans="2:8" x14ac:dyDescent="0.2">
      <c r="B41" s="45"/>
      <c r="C41" s="10"/>
      <c r="D41" s="10"/>
      <c r="E41" s="59" t="s">
        <v>25</v>
      </c>
      <c r="F41" s="59" t="s">
        <v>25</v>
      </c>
      <c r="G41" s="19"/>
    </row>
    <row r="42" spans="2:8" s="15" customFormat="1" x14ac:dyDescent="0.2"/>
  </sheetData>
  <mergeCells count="5">
    <mergeCell ref="C2:D2"/>
    <mergeCell ref="C3:D3"/>
    <mergeCell ref="C4:D4"/>
    <mergeCell ref="B15:C15"/>
    <mergeCell ref="C40:D41"/>
  </mergeCells>
  <conditionalFormatting sqref="C29">
    <cfRule type="cellIs" dxfId="35" priority="2" operator="between">
      <formula>80</formula>
      <formula>100</formula>
    </cfRule>
    <cfRule type="cellIs" dxfId="34" priority="3" operator="notBetween">
      <formula>80</formula>
      <formula>100</formula>
    </cfRule>
  </conditionalFormatting>
  <conditionalFormatting sqref="C31">
    <cfRule type="cellIs" dxfId="33" priority="4" operator="between">
      <formula>75</formula>
      <formula>95</formula>
    </cfRule>
    <cfRule type="cellIs" dxfId="32" priority="5" operator="notBetween">
      <formula>75</formula>
      <formula>95</formula>
    </cfRule>
  </conditionalFormatting>
  <conditionalFormatting sqref="C17">
    <cfRule type="cellIs" dxfId="31" priority="6" operator="between">
      <formula>24</formula>
      <formula>28</formula>
    </cfRule>
    <cfRule type="cellIs" dxfId="30" priority="7" operator="notBetween">
      <formula>24</formula>
      <formula>28</formula>
    </cfRule>
  </conditionalFormatting>
  <conditionalFormatting sqref="C18">
    <cfRule type="cellIs" dxfId="29" priority="8" operator="between">
      <formula>52</formula>
      <formula>68</formula>
    </cfRule>
    <cfRule type="cellIs" dxfId="28" priority="9" operator="notBetween">
      <formula>52</formula>
      <formula>68</formula>
    </cfRule>
  </conditionalFormatting>
  <conditionalFormatting sqref="C19">
    <cfRule type="cellIs" dxfId="27" priority="10" operator="between">
      <formula>140</formula>
      <formula>168</formula>
    </cfRule>
    <cfRule type="cellIs" dxfId="26" priority="11" operator="notBetween">
      <formula>140</formula>
      <formula>168</formula>
    </cfRule>
  </conditionalFormatting>
  <conditionalFormatting sqref="C20">
    <cfRule type="cellIs" dxfId="25" priority="12" operator="between">
      <formula>265</formula>
      <formula>295</formula>
    </cfRule>
    <cfRule type="cellIs" dxfId="24" priority="13" operator="notBetween">
      <formula>265</formula>
      <formula>295</formula>
    </cfRule>
  </conditionalFormatting>
  <conditionalFormatting sqref="C30">
    <cfRule type="cellIs" dxfId="23" priority="14" operator="between">
      <formula>70</formula>
      <formula>90</formula>
    </cfRule>
    <cfRule type="cellIs" dxfId="22" priority="15" operator="notBetween">
      <formula>70</formula>
      <formula>90</formula>
    </cfRule>
  </conditionalFormatting>
  <conditionalFormatting sqref="C32">
    <cfRule type="cellIs" dxfId="21" priority="16" operator="notBetween">
      <formula>84</formula>
      <formula>104</formula>
    </cfRule>
    <cfRule type="cellIs" dxfId="20" priority="17" operator="between">
      <formula>84</formula>
      <formula>104</formula>
    </cfRule>
  </conditionalFormatting>
  <conditionalFormatting sqref="C24:C25">
    <cfRule type="cellIs" dxfId="19" priority="18" operator="lessThanOrEqual">
      <formula>0.1</formula>
    </cfRule>
    <cfRule type="cellIs" dxfId="18" priority="19" operator="greaterThan">
      <formula>0.1</formula>
    </cfRule>
  </conditionalFormatting>
  <pageMargins left="0.51180555555555596" right="0.51180555555555596" top="0.78749999999999998" bottom="0.78749999999999998" header="0.511811023622047" footer="0.511811023622047"/>
  <pageSetup paperSize="5" scale="75" orientation="landscape" horizontalDpi="300" verticalDpi="300" r:id="rId1"/>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42"/>
  <sheetViews>
    <sheetView view="pageBreakPreview" zoomScale="90" zoomScaleNormal="75" zoomScalePageLayoutView="90" workbookViewId="0">
      <selection activeCell="F20" sqref="F20"/>
    </sheetView>
  </sheetViews>
  <sheetFormatPr defaultColWidth="9.140625" defaultRowHeight="12.75" x14ac:dyDescent="0.2"/>
  <cols>
    <col min="1" max="1" width="9.140625" style="15"/>
    <col min="2" max="2" width="26.140625" style="16" customWidth="1"/>
    <col min="3" max="3" width="25.28515625" style="16" customWidth="1"/>
    <col min="4" max="4" width="19.7109375" style="16" customWidth="1"/>
    <col min="5" max="8" width="22" style="16" customWidth="1"/>
    <col min="9" max="9" width="11.85546875" style="16" customWidth="1"/>
    <col min="10" max="10" width="17.42578125" style="16" hidden="1" customWidth="1"/>
    <col min="11" max="11" width="9" style="16" hidden="1" customWidth="1"/>
    <col min="12" max="12" width="8.42578125" style="16" hidden="1" customWidth="1"/>
    <col min="13" max="13" width="4" style="16" customWidth="1"/>
    <col min="14" max="1024" width="9.140625" style="16"/>
  </cols>
  <sheetData>
    <row r="1" spans="1:12" x14ac:dyDescent="0.2">
      <c r="B1" s="17"/>
      <c r="C1" s="17"/>
      <c r="D1" s="17"/>
    </row>
    <row r="2" spans="1:12" ht="18" customHeight="1" x14ac:dyDescent="0.2">
      <c r="B2" s="18" t="s">
        <v>0</v>
      </c>
      <c r="C2" s="14"/>
      <c r="D2" s="14"/>
      <c r="E2" s="19"/>
      <c r="F2" s="19"/>
      <c r="G2" s="19"/>
      <c r="J2" s="16" t="s">
        <v>1</v>
      </c>
    </row>
    <row r="3" spans="1:12" ht="18" customHeight="1" x14ac:dyDescent="0.2">
      <c r="B3" s="18" t="s">
        <v>2</v>
      </c>
      <c r="C3" s="13"/>
      <c r="D3" s="13"/>
      <c r="E3" s="19"/>
      <c r="F3" s="19"/>
      <c r="G3" s="19"/>
    </row>
    <row r="4" spans="1:12" ht="29.25" customHeight="1" x14ac:dyDescent="0.2">
      <c r="B4" s="18" t="s">
        <v>3</v>
      </c>
      <c r="C4" s="12"/>
      <c r="D4" s="12"/>
      <c r="E4" s="19"/>
      <c r="F4" s="19"/>
      <c r="G4" s="19"/>
      <c r="J4" s="16" t="s">
        <v>4</v>
      </c>
    </row>
    <row r="5" spans="1:12" s="23" customFormat="1" ht="0.75" customHeight="1" x14ac:dyDescent="0.2">
      <c r="A5" s="15"/>
      <c r="B5" s="20"/>
      <c r="C5" s="21"/>
      <c r="D5" s="22"/>
      <c r="E5" s="19"/>
    </row>
    <row r="6" spans="1:12" ht="33.950000000000003" customHeight="1" x14ac:dyDescent="0.2">
      <c r="B6" s="20" t="s">
        <v>5</v>
      </c>
      <c r="C6" s="24"/>
      <c r="D6" s="25" t="s">
        <v>47</v>
      </c>
      <c r="E6" s="19"/>
      <c r="F6" s="19"/>
      <c r="I6" s="19"/>
      <c r="J6" s="26" t="s">
        <v>6</v>
      </c>
      <c r="K6" s="26" t="s">
        <v>7</v>
      </c>
      <c r="L6" s="27" t="s">
        <v>8</v>
      </c>
    </row>
    <row r="7" spans="1:12" ht="33.950000000000003" customHeight="1" x14ac:dyDescent="0.2">
      <c r="B7" s="20" t="s">
        <v>9</v>
      </c>
      <c r="C7" s="24"/>
      <c r="D7" s="25" t="s">
        <v>47</v>
      </c>
      <c r="E7" s="19"/>
      <c r="F7" s="28"/>
      <c r="G7" s="17"/>
      <c r="H7" s="17"/>
      <c r="I7" s="19"/>
    </row>
    <row r="8" spans="1:12" ht="15" x14ac:dyDescent="0.2">
      <c r="B8" s="23"/>
      <c r="C8" s="29"/>
      <c r="D8" s="29"/>
      <c r="E8" s="29"/>
      <c r="F8" s="17"/>
      <c r="G8" s="17"/>
      <c r="H8" s="17"/>
      <c r="I8" s="19"/>
      <c r="J8" s="30">
        <v>47044</v>
      </c>
    </row>
    <row r="9" spans="1:12" ht="15" x14ac:dyDescent="0.2">
      <c r="B9" s="31"/>
      <c r="C9" s="32">
        <v>1</v>
      </c>
      <c r="D9" s="33"/>
      <c r="E9" s="33"/>
      <c r="F9" s="33"/>
      <c r="G9" s="33"/>
      <c r="H9" s="33"/>
      <c r="I9" s="19"/>
      <c r="J9" s="30">
        <v>5232105</v>
      </c>
    </row>
    <row r="10" spans="1:12" ht="15" x14ac:dyDescent="0.2">
      <c r="B10" s="34" t="s">
        <v>10</v>
      </c>
      <c r="C10" s="35">
        <f>'Teste Inicial'!C10</f>
        <v>0</v>
      </c>
      <c r="D10" s="36"/>
      <c r="E10" s="36"/>
      <c r="F10" s="36"/>
      <c r="G10" s="36"/>
      <c r="H10" s="36"/>
      <c r="I10" s="19"/>
      <c r="J10" s="30">
        <v>6809611</v>
      </c>
    </row>
    <row r="11" spans="1:12" ht="15" x14ac:dyDescent="0.2">
      <c r="B11" s="34" t="s">
        <v>11</v>
      </c>
      <c r="C11" s="35">
        <f>'Teste Inicial'!C11</f>
        <v>0</v>
      </c>
      <c r="D11" s="36"/>
      <c r="E11" s="36"/>
      <c r="F11" s="36"/>
      <c r="G11" s="36"/>
      <c r="H11" s="36"/>
      <c r="I11" s="19"/>
      <c r="J11" s="30">
        <v>6809618</v>
      </c>
    </row>
    <row r="12" spans="1:12" ht="15" x14ac:dyDescent="0.2">
      <c r="B12" s="34" t="s">
        <v>12</v>
      </c>
      <c r="C12" s="35">
        <f>'Teste Inicial'!C12</f>
        <v>0</v>
      </c>
      <c r="D12" s="36"/>
      <c r="E12" s="36"/>
      <c r="F12" s="36"/>
      <c r="G12" s="36"/>
      <c r="H12" s="36"/>
      <c r="I12" s="19"/>
      <c r="J12" s="30">
        <v>23074274</v>
      </c>
    </row>
    <row r="13" spans="1:12" ht="15" x14ac:dyDescent="0.2">
      <c r="B13" s="34" t="s">
        <v>13</v>
      </c>
      <c r="C13" s="35">
        <f>'Teste Inicial'!C13</f>
        <v>0</v>
      </c>
      <c r="D13" s="36"/>
      <c r="E13" s="36"/>
      <c r="F13" s="36"/>
      <c r="G13" s="36"/>
      <c r="H13" s="36"/>
      <c r="I13" s="19"/>
      <c r="J13" s="30"/>
    </row>
    <row r="14" spans="1:12" ht="8.25" customHeight="1" x14ac:dyDescent="0.2">
      <c r="B14" s="38"/>
      <c r="C14" s="39"/>
      <c r="D14" s="40"/>
      <c r="E14" s="41"/>
      <c r="F14" s="41"/>
      <c r="G14" s="41"/>
      <c r="H14" s="42"/>
      <c r="I14" s="19"/>
      <c r="J14" s="30"/>
    </row>
    <row r="15" spans="1:12" ht="15" x14ac:dyDescent="0.2">
      <c r="B15" s="9"/>
      <c r="C15" s="9"/>
      <c r="D15" s="44"/>
      <c r="E15" s="33"/>
      <c r="F15" s="33"/>
      <c r="G15" s="33"/>
      <c r="H15" s="33"/>
      <c r="I15" s="19"/>
      <c r="J15" s="30"/>
    </row>
    <row r="16" spans="1:12" ht="15" x14ac:dyDescent="0.2">
      <c r="B16" s="60" t="s">
        <v>14</v>
      </c>
      <c r="C16" s="60">
        <v>1</v>
      </c>
      <c r="D16" s="33"/>
      <c r="E16" s="33"/>
      <c r="F16" s="33"/>
      <c r="G16" s="33"/>
      <c r="H16" s="33"/>
      <c r="I16" s="19"/>
      <c r="J16" s="30"/>
    </row>
    <row r="17" spans="2:10" ht="15" x14ac:dyDescent="0.2">
      <c r="B17" s="53">
        <v>60</v>
      </c>
      <c r="C17" s="61"/>
      <c r="D17" s="47"/>
      <c r="E17" s="47"/>
      <c r="F17" s="47"/>
      <c r="G17" s="47"/>
      <c r="H17" s="47"/>
      <c r="I17" s="19"/>
      <c r="J17" s="30"/>
    </row>
    <row r="18" spans="2:10" ht="15" x14ac:dyDescent="0.2">
      <c r="B18" s="53">
        <v>125</v>
      </c>
      <c r="C18" s="61"/>
      <c r="D18" s="47"/>
      <c r="E18" s="47"/>
      <c r="F18" s="47"/>
      <c r="G18" s="47"/>
      <c r="H18" s="47"/>
      <c r="I18" s="19"/>
      <c r="J18" s="30"/>
    </row>
    <row r="19" spans="2:10" x14ac:dyDescent="0.2">
      <c r="B19" s="53">
        <v>200</v>
      </c>
      <c r="C19" s="61"/>
      <c r="D19" s="47"/>
      <c r="E19" s="47"/>
      <c r="F19" s="47"/>
      <c r="G19" s="47"/>
      <c r="H19" s="47"/>
      <c r="I19" s="19"/>
    </row>
    <row r="20" spans="2:10" x14ac:dyDescent="0.2">
      <c r="B20" s="53">
        <v>400</v>
      </c>
      <c r="C20" s="61"/>
      <c r="D20" s="47"/>
      <c r="E20" s="47"/>
      <c r="F20" s="47"/>
      <c r="G20" s="47"/>
      <c r="H20" s="47"/>
      <c r="I20" s="19"/>
    </row>
    <row r="21" spans="2:10" x14ac:dyDescent="0.2">
      <c r="B21" s="53" t="s">
        <v>15</v>
      </c>
      <c r="C21" s="62"/>
      <c r="D21" s="49"/>
      <c r="E21" s="49"/>
      <c r="F21" s="49"/>
      <c r="G21" s="49"/>
      <c r="H21" s="49"/>
      <c r="I21" s="19"/>
    </row>
    <row r="22" spans="2:10" x14ac:dyDescent="0.2">
      <c r="B22" s="53" t="s">
        <v>16</v>
      </c>
      <c r="C22" s="62"/>
      <c r="D22" s="49"/>
      <c r="E22" s="49"/>
      <c r="F22" s="49"/>
      <c r="G22" s="49"/>
      <c r="H22" s="49"/>
      <c r="I22" s="19"/>
    </row>
    <row r="23" spans="2:10" ht="12" customHeight="1" x14ac:dyDescent="0.2">
      <c r="B23" s="50"/>
      <c r="C23" s="51"/>
      <c r="D23" s="52"/>
      <c r="E23" s="52"/>
      <c r="F23" s="52"/>
      <c r="G23" s="52"/>
      <c r="H23" s="52"/>
      <c r="I23" s="19"/>
    </row>
    <row r="24" spans="2:10" x14ac:dyDescent="0.2">
      <c r="B24" s="53" t="s">
        <v>17</v>
      </c>
      <c r="C24" s="63" t="e">
        <f>(ABS(C19-C21))/C19</f>
        <v>#DIV/0!</v>
      </c>
      <c r="D24" s="15"/>
      <c r="I24" s="19"/>
    </row>
    <row r="25" spans="2:10" x14ac:dyDescent="0.2">
      <c r="B25" s="53" t="s">
        <v>18</v>
      </c>
      <c r="C25" s="63" t="e">
        <f>(ABS(C18-C22))/C18</f>
        <v>#DIV/0!</v>
      </c>
      <c r="D25" s="15"/>
      <c r="I25" s="19"/>
    </row>
    <row r="26" spans="2:10" ht="9" customHeight="1" x14ac:dyDescent="0.2">
      <c r="B26" s="29"/>
      <c r="C26" s="31"/>
      <c r="D26" s="15"/>
      <c r="E26" s="15"/>
      <c r="F26" s="15"/>
      <c r="G26" s="15"/>
      <c r="H26" s="15"/>
      <c r="I26" s="19"/>
    </row>
    <row r="27" spans="2:10" x14ac:dyDescent="0.2">
      <c r="B27" s="34" t="s">
        <v>19</v>
      </c>
      <c r="C27" s="32"/>
      <c r="D27" s="33"/>
      <c r="E27" s="33"/>
      <c r="F27" s="33"/>
      <c r="G27" s="33"/>
      <c r="H27" s="33"/>
      <c r="I27" s="19"/>
    </row>
    <row r="28" spans="2:10" x14ac:dyDescent="0.2">
      <c r="B28" s="34" t="s">
        <v>14</v>
      </c>
      <c r="C28" s="32">
        <v>1</v>
      </c>
      <c r="D28" s="33"/>
      <c r="E28" s="33"/>
      <c r="F28" s="33"/>
      <c r="G28" s="33"/>
      <c r="H28" s="33"/>
      <c r="I28" s="19"/>
    </row>
    <row r="29" spans="2:10" x14ac:dyDescent="0.2">
      <c r="B29" s="53">
        <v>60</v>
      </c>
      <c r="C29" s="55"/>
      <c r="D29" s="56"/>
      <c r="E29" s="56"/>
      <c r="F29" s="56"/>
      <c r="G29" s="56"/>
      <c r="H29" s="56"/>
      <c r="I29" s="19"/>
    </row>
    <row r="30" spans="2:10" x14ac:dyDescent="0.2">
      <c r="B30" s="53">
        <v>125</v>
      </c>
      <c r="C30" s="55"/>
      <c r="D30" s="56"/>
      <c r="E30" s="56"/>
      <c r="F30" s="56"/>
      <c r="G30" s="56"/>
      <c r="H30" s="56"/>
      <c r="I30" s="19"/>
    </row>
    <row r="31" spans="2:10" x14ac:dyDescent="0.2">
      <c r="B31" s="53">
        <v>200</v>
      </c>
      <c r="C31" s="55"/>
      <c r="D31" s="56"/>
      <c r="E31" s="56"/>
      <c r="F31" s="56"/>
      <c r="G31" s="56"/>
      <c r="H31" s="56"/>
      <c r="I31" s="19"/>
    </row>
    <row r="32" spans="2:10" x14ac:dyDescent="0.2">
      <c r="B32" s="53">
        <v>400</v>
      </c>
      <c r="C32" s="55"/>
      <c r="D32" s="56"/>
      <c r="E32" s="56"/>
      <c r="F32" s="56"/>
      <c r="G32" s="56"/>
      <c r="H32" s="56"/>
      <c r="I32" s="19"/>
    </row>
    <row r="33" spans="2:8" ht="11.25" customHeight="1" x14ac:dyDescent="0.2">
      <c r="B33" s="29"/>
      <c r="C33" s="29"/>
      <c r="D33" s="29"/>
      <c r="E33" s="29"/>
      <c r="F33" s="29"/>
      <c r="G33" s="23"/>
      <c r="H33" s="23" t="s">
        <v>20</v>
      </c>
    </row>
    <row r="34" spans="2:8" x14ac:dyDescent="0.2">
      <c r="B34" s="32" t="s">
        <v>14</v>
      </c>
      <c r="C34" s="34" t="s">
        <v>21</v>
      </c>
      <c r="D34" s="64"/>
      <c r="E34" s="32" t="s">
        <v>19</v>
      </c>
      <c r="F34" s="32"/>
      <c r="G34" s="19"/>
    </row>
    <row r="35" spans="2:8" x14ac:dyDescent="0.2">
      <c r="B35" s="32"/>
      <c r="C35" s="65" t="s">
        <v>22</v>
      </c>
      <c r="D35" s="65" t="s">
        <v>23</v>
      </c>
      <c r="E35" s="65" t="s">
        <v>22</v>
      </c>
      <c r="F35" s="65" t="s">
        <v>23</v>
      </c>
      <c r="G35" s="19"/>
    </row>
    <row r="36" spans="2:8" x14ac:dyDescent="0.2">
      <c r="B36" s="66"/>
      <c r="C36" s="67"/>
      <c r="D36" s="67"/>
      <c r="E36" s="68"/>
      <c r="F36" s="68"/>
      <c r="G36" s="19"/>
    </row>
    <row r="37" spans="2:8" x14ac:dyDescent="0.2">
      <c r="B37" s="66"/>
      <c r="C37" s="67"/>
      <c r="D37" s="67"/>
      <c r="E37" s="68"/>
      <c r="F37" s="68"/>
      <c r="G37" s="19"/>
    </row>
    <row r="38" spans="2:8" x14ac:dyDescent="0.2">
      <c r="B38" s="66"/>
      <c r="C38" s="67"/>
      <c r="D38" s="67"/>
      <c r="E38" s="68"/>
      <c r="F38" s="68"/>
      <c r="G38" s="19"/>
    </row>
    <row r="39" spans="2:8" x14ac:dyDescent="0.2">
      <c r="B39" s="66"/>
      <c r="C39" s="67"/>
      <c r="D39" s="67"/>
      <c r="E39" s="68"/>
      <c r="F39" s="68"/>
      <c r="G39" s="19"/>
    </row>
    <row r="40" spans="2:8" ht="15" customHeight="1" x14ac:dyDescent="0.2">
      <c r="B40" s="66"/>
      <c r="C40" s="8" t="s">
        <v>24</v>
      </c>
      <c r="D40" s="8"/>
      <c r="E40" s="68" t="s">
        <v>25</v>
      </c>
      <c r="F40" s="68" t="s">
        <v>25</v>
      </c>
      <c r="G40" s="19"/>
    </row>
    <row r="41" spans="2:8" x14ac:dyDescent="0.2">
      <c r="B41" s="66"/>
      <c r="C41" s="8"/>
      <c r="D41" s="8"/>
      <c r="E41" s="68" t="s">
        <v>25</v>
      </c>
      <c r="F41" s="68" t="s">
        <v>25</v>
      </c>
      <c r="G41" s="19"/>
    </row>
    <row r="42" spans="2:8" s="15" customFormat="1" x14ac:dyDescent="0.2"/>
  </sheetData>
  <mergeCells count="5">
    <mergeCell ref="C2:D2"/>
    <mergeCell ref="C3:D3"/>
    <mergeCell ref="C4:D4"/>
    <mergeCell ref="B15:C15"/>
    <mergeCell ref="C40:D41"/>
  </mergeCells>
  <conditionalFormatting sqref="C29">
    <cfRule type="cellIs" dxfId="17" priority="2" operator="between">
      <formula>80</formula>
      <formula>100</formula>
    </cfRule>
    <cfRule type="cellIs" dxfId="16" priority="3" operator="notBetween">
      <formula>80</formula>
      <formula>100</formula>
    </cfRule>
  </conditionalFormatting>
  <conditionalFormatting sqref="C32">
    <cfRule type="cellIs" dxfId="15" priority="4" operator="between">
      <formula>84</formula>
      <formula>104</formula>
    </cfRule>
    <cfRule type="cellIs" dxfId="14" priority="5" operator="notBetween">
      <formula>84</formula>
      <formula>104</formula>
    </cfRule>
  </conditionalFormatting>
  <conditionalFormatting sqref="C24:C25">
    <cfRule type="cellIs" dxfId="13" priority="6" operator="lessThanOrEqual">
      <formula>0.1</formula>
    </cfRule>
    <cfRule type="cellIs" dxfId="12" priority="7" operator="greaterThan">
      <formula>0.1</formula>
    </cfRule>
  </conditionalFormatting>
  <conditionalFormatting sqref="C17">
    <cfRule type="cellIs" dxfId="11" priority="8" operator="between">
      <formula>24</formula>
      <formula>28</formula>
    </cfRule>
    <cfRule type="cellIs" dxfId="10" priority="9" operator="notBetween">
      <formula>24</formula>
      <formula>28</formula>
    </cfRule>
  </conditionalFormatting>
  <conditionalFormatting sqref="C30">
    <cfRule type="cellIs" dxfId="9" priority="10" operator="between">
      <formula>70</formula>
      <formula>90</formula>
    </cfRule>
    <cfRule type="cellIs" dxfId="8" priority="11" operator="notBetween">
      <formula>70</formula>
      <formula>90</formula>
    </cfRule>
  </conditionalFormatting>
  <conditionalFormatting sqref="C31">
    <cfRule type="cellIs" dxfId="7" priority="12" operator="between">
      <formula>75</formula>
      <formula>95</formula>
    </cfRule>
    <cfRule type="cellIs" dxfId="6" priority="13" operator="notBetween">
      <formula>75</formula>
      <formula>95</formula>
    </cfRule>
  </conditionalFormatting>
  <conditionalFormatting sqref="C18">
    <cfRule type="cellIs" dxfId="5" priority="14" operator="between">
      <formula>52</formula>
      <formula>68</formula>
    </cfRule>
    <cfRule type="cellIs" dxfId="4" priority="15" operator="notBetween">
      <formula>52</formula>
      <formula>68</formula>
    </cfRule>
  </conditionalFormatting>
  <conditionalFormatting sqref="C19">
    <cfRule type="cellIs" dxfId="3" priority="16" operator="between">
      <formula>140</formula>
      <formula>168</formula>
    </cfRule>
    <cfRule type="cellIs" dxfId="2" priority="17" operator="notBetween">
      <formula>140</formula>
      <formula>168</formula>
    </cfRule>
  </conditionalFormatting>
  <conditionalFormatting sqref="C20">
    <cfRule type="cellIs" dxfId="1" priority="18" operator="between">
      <formula>265</formula>
      <formula>295</formula>
    </cfRule>
    <cfRule type="cellIs" dxfId="0" priority="19" operator="notBetween">
      <formula>265</formula>
      <formula>295</formula>
    </cfRule>
  </conditionalFormatting>
  <pageMargins left="0.51180555555555596" right="0.51180555555555596" top="0.78749999999999998" bottom="0.78749999999999998" header="0.511811023622047" footer="0.511811023622047"/>
  <pageSetup scale="75" orientation="landscape" horizontalDpi="300" verticalDpi="300" r:id="rId1"/>
  <colBreaks count="1" manualBreakCount="1">
    <brk id="9"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J65"/>
  <sheetViews>
    <sheetView showGridLines="0" tabSelected="1" view="pageBreakPreview" zoomScale="40" zoomScaleNormal="75" zoomScaleSheetLayoutView="40" zoomScalePageLayoutView="90" workbookViewId="0">
      <selection activeCell="G57" sqref="G57:I57"/>
    </sheetView>
  </sheetViews>
  <sheetFormatPr defaultColWidth="9.140625" defaultRowHeight="12.75" x14ac:dyDescent="0.2"/>
  <cols>
    <col min="1" max="1" width="36.5703125" style="69" customWidth="1"/>
    <col min="2" max="2" width="9" style="69" customWidth="1"/>
    <col min="3" max="9" width="20" style="69" customWidth="1"/>
    <col min="10" max="10" width="2" style="69" customWidth="1"/>
    <col min="11" max="11" width="4.140625" style="69" customWidth="1"/>
    <col min="12" max="12" width="17.42578125" style="69" customWidth="1"/>
    <col min="13" max="1024" width="9.140625" style="69"/>
  </cols>
  <sheetData>
    <row r="1" spans="1:13" ht="114" customHeight="1" x14ac:dyDescent="0.2">
      <c r="A1" s="120"/>
      <c r="B1" s="128" t="s">
        <v>43</v>
      </c>
      <c r="C1" s="122"/>
      <c r="D1" s="122"/>
      <c r="E1" s="122"/>
      <c r="F1" s="122"/>
      <c r="G1" s="122"/>
      <c r="H1" s="122"/>
      <c r="I1" s="130" t="s">
        <v>45</v>
      </c>
      <c r="J1" s="71"/>
      <c r="K1" s="72"/>
      <c r="L1" s="72"/>
    </row>
    <row r="2" spans="1:13" ht="85.5" customHeight="1" x14ac:dyDescent="0.2">
      <c r="A2" s="121" t="s">
        <v>42</v>
      </c>
      <c r="B2" s="129" t="s">
        <v>44</v>
      </c>
      <c r="C2" s="122"/>
      <c r="D2" s="122"/>
      <c r="E2" s="122"/>
      <c r="F2" s="122"/>
      <c r="G2" s="122"/>
      <c r="H2" s="122"/>
      <c r="I2" s="131" t="s">
        <v>46</v>
      </c>
      <c r="J2" s="71"/>
      <c r="K2" s="72"/>
      <c r="L2" s="72"/>
    </row>
    <row r="3" spans="1:13" ht="22.5" customHeight="1" x14ac:dyDescent="0.35">
      <c r="A3" s="81"/>
      <c r="B3" s="81"/>
      <c r="C3" s="123"/>
      <c r="D3" s="124" t="s">
        <v>26</v>
      </c>
      <c r="E3" s="125" t="s">
        <v>27</v>
      </c>
      <c r="F3" s="125"/>
      <c r="G3" s="126" t="s">
        <v>2</v>
      </c>
      <c r="H3" s="127">
        <f>'Teste Final'!C3</f>
        <v>0</v>
      </c>
      <c r="I3" s="127"/>
    </row>
    <row r="4" spans="1:13" ht="7.5" customHeight="1" x14ac:dyDescent="0.2">
      <c r="C4" s="73"/>
      <c r="D4" s="73"/>
      <c r="E4" s="76"/>
      <c r="G4" s="16"/>
      <c r="H4" s="16"/>
      <c r="I4" s="16"/>
    </row>
    <row r="5" spans="1:13" ht="26.25" customHeight="1" x14ac:dyDescent="0.35">
      <c r="C5" s="73"/>
      <c r="D5" s="74" t="s">
        <v>28</v>
      </c>
      <c r="E5" s="7">
        <f>'Teste Final'!C13</f>
        <v>0</v>
      </c>
      <c r="F5" s="7"/>
      <c r="G5" s="75" t="s">
        <v>29</v>
      </c>
      <c r="H5" s="5">
        <f>'Teste Final'!C4</f>
        <v>0</v>
      </c>
      <c r="I5" s="5"/>
    </row>
    <row r="6" spans="1:13" ht="7.5" customHeight="1" x14ac:dyDescent="0.2">
      <c r="C6" s="73"/>
      <c r="D6" s="73"/>
      <c r="E6" s="76"/>
      <c r="G6" s="16"/>
      <c r="H6" s="16"/>
      <c r="I6" s="16"/>
      <c r="K6" s="77"/>
      <c r="L6" s="77"/>
      <c r="M6" s="77"/>
    </row>
    <row r="7" spans="1:13" ht="22.5" customHeight="1" x14ac:dyDescent="0.35">
      <c r="C7" s="73"/>
      <c r="D7" s="74" t="s">
        <v>30</v>
      </c>
      <c r="E7" s="7">
        <f>'Teste Final'!C10</f>
        <v>0</v>
      </c>
      <c r="F7" s="7"/>
      <c r="G7" s="75" t="s">
        <v>31</v>
      </c>
      <c r="H7" s="6">
        <f>'Teste Final'!C11</f>
        <v>0</v>
      </c>
      <c r="I7" s="6"/>
      <c r="J7" s="77"/>
      <c r="K7" s="77"/>
      <c r="L7" s="77"/>
      <c r="M7" s="77"/>
    </row>
    <row r="8" spans="1:13" ht="7.5" customHeight="1" x14ac:dyDescent="0.35">
      <c r="C8" s="73"/>
      <c r="D8" s="74"/>
      <c r="E8" s="78"/>
      <c r="G8" s="16"/>
      <c r="H8" s="79"/>
      <c r="I8" s="16"/>
      <c r="J8" s="77"/>
      <c r="K8" s="77"/>
      <c r="L8" s="77"/>
      <c r="M8" s="77"/>
    </row>
    <row r="9" spans="1:13" ht="22.5" customHeight="1" x14ac:dyDescent="0.35">
      <c r="D9" s="74" t="s">
        <v>32</v>
      </c>
      <c r="E9" s="7">
        <f>'Teste Final'!C12</f>
        <v>0</v>
      </c>
      <c r="F9" s="7"/>
      <c r="G9" s="75" t="s">
        <v>33</v>
      </c>
      <c r="H9" s="4">
        <f>'Teste Final'!C2</f>
        <v>0</v>
      </c>
      <c r="I9" s="4"/>
      <c r="J9" s="77"/>
      <c r="K9" s="77"/>
      <c r="L9" s="77"/>
      <c r="M9" s="77"/>
    </row>
    <row r="10" spans="1:13" ht="22.5" customHeight="1" x14ac:dyDescent="0.35">
      <c r="D10" s="74"/>
      <c r="E10" s="78"/>
      <c r="J10" s="77"/>
      <c r="K10" s="77"/>
      <c r="L10" s="77"/>
      <c r="M10" s="77"/>
    </row>
    <row r="11" spans="1:13" ht="22.5" customHeight="1" x14ac:dyDescent="0.2">
      <c r="J11" s="77"/>
      <c r="K11" s="77"/>
      <c r="L11" s="77"/>
      <c r="M11" s="77"/>
    </row>
    <row r="12" spans="1:13" ht="22.5" customHeight="1" x14ac:dyDescent="0.2">
      <c r="J12" s="77"/>
      <c r="K12" s="77"/>
      <c r="L12" s="77"/>
      <c r="M12" s="77"/>
    </row>
    <row r="13" spans="1:13" ht="22.5" customHeight="1" x14ac:dyDescent="0.2">
      <c r="C13" s="73"/>
      <c r="J13" s="77"/>
      <c r="K13" s="77"/>
      <c r="L13" s="77"/>
      <c r="M13" s="77"/>
    </row>
    <row r="14" spans="1:13" ht="22.5" customHeight="1" x14ac:dyDescent="0.2">
      <c r="J14" s="77"/>
      <c r="K14" s="77"/>
      <c r="L14" s="77"/>
      <c r="M14" s="77"/>
    </row>
    <row r="15" spans="1:13" ht="22.5" customHeight="1" x14ac:dyDescent="0.2">
      <c r="J15" s="77"/>
      <c r="K15" s="77"/>
      <c r="L15" s="77"/>
      <c r="M15" s="77"/>
    </row>
    <row r="16" spans="1:13" ht="22.5" customHeight="1" x14ac:dyDescent="0.2">
      <c r="J16" s="80"/>
      <c r="K16" s="81"/>
      <c r="L16" s="81"/>
    </row>
    <row r="17" spans="1:12" ht="22.5" customHeight="1" x14ac:dyDescent="0.2">
      <c r="A17" s="80"/>
      <c r="B17" s="80"/>
      <c r="G17" s="39"/>
      <c r="H17" s="39"/>
      <c r="I17" s="39"/>
      <c r="J17" s="77"/>
      <c r="K17" s="77"/>
    </row>
    <row r="18" spans="1:12" ht="22.5" customHeight="1" x14ac:dyDescent="0.2">
      <c r="J18" s="77"/>
      <c r="K18" s="77"/>
    </row>
    <row r="19" spans="1:12" ht="22.5" customHeight="1" x14ac:dyDescent="0.2">
      <c r="B19" s="80"/>
      <c r="C19" s="38"/>
      <c r="F19" s="39"/>
      <c r="J19" s="77"/>
      <c r="K19" s="77"/>
    </row>
    <row r="20" spans="1:12" ht="22.5" customHeight="1" x14ac:dyDescent="0.2">
      <c r="J20" s="77"/>
      <c r="K20" s="77"/>
    </row>
    <row r="21" spans="1:12" s="82" customFormat="1" ht="22.5" customHeight="1" x14ac:dyDescent="0.2">
      <c r="C21" s="83"/>
      <c r="D21" s="83"/>
      <c r="E21" s="83"/>
      <c r="F21" s="83"/>
      <c r="G21" s="83"/>
      <c r="H21" s="83"/>
      <c r="I21" s="83"/>
    </row>
    <row r="22" spans="1:12" ht="22.5" customHeight="1" x14ac:dyDescent="0.2">
      <c r="A22" s="82"/>
      <c r="B22" s="3" t="s">
        <v>14</v>
      </c>
      <c r="C22" s="3"/>
      <c r="D22" s="3" t="s">
        <v>21</v>
      </c>
      <c r="E22" s="3"/>
      <c r="F22" s="3"/>
      <c r="G22" s="3" t="s">
        <v>34</v>
      </c>
      <c r="H22" s="3"/>
      <c r="I22" s="3"/>
      <c r="J22" s="82"/>
      <c r="K22" s="82"/>
      <c r="L22" s="82"/>
    </row>
    <row r="23" spans="1:12" ht="22.5" customHeight="1" x14ac:dyDescent="0.2">
      <c r="A23" s="82"/>
      <c r="B23" s="3"/>
      <c r="C23" s="3"/>
      <c r="D23" s="84" t="s">
        <v>22</v>
      </c>
      <c r="E23" s="84" t="s">
        <v>35</v>
      </c>
      <c r="F23" s="84" t="s">
        <v>23</v>
      </c>
      <c r="G23" s="84" t="s">
        <v>22</v>
      </c>
      <c r="H23" s="84" t="s">
        <v>35</v>
      </c>
      <c r="I23" s="84" t="s">
        <v>23</v>
      </c>
      <c r="J23" s="82"/>
      <c r="K23" s="82"/>
      <c r="L23" s="82"/>
    </row>
    <row r="24" spans="1:12" ht="22.5" customHeight="1" x14ac:dyDescent="0.2">
      <c r="A24" s="82"/>
      <c r="B24" s="3">
        <v>60</v>
      </c>
      <c r="C24" s="3"/>
      <c r="D24" s="85">
        <v>24</v>
      </c>
      <c r="E24" s="85">
        <f>'Teste Final'!C17</f>
        <v>0</v>
      </c>
      <c r="F24" s="85">
        <v>28</v>
      </c>
      <c r="G24" s="86">
        <v>0</v>
      </c>
      <c r="H24" s="86">
        <f>(E24-D24)/(F24-D24)</f>
        <v>-6</v>
      </c>
      <c r="I24" s="86">
        <v>1</v>
      </c>
      <c r="J24" s="82"/>
      <c r="K24" s="82"/>
      <c r="L24" s="82"/>
    </row>
    <row r="25" spans="1:12" ht="22.5" customHeight="1" x14ac:dyDescent="0.2">
      <c r="A25" s="82"/>
      <c r="B25" s="3">
        <v>125</v>
      </c>
      <c r="C25" s="3"/>
      <c r="D25" s="85">
        <v>52</v>
      </c>
      <c r="E25" s="85">
        <f>'Teste Final'!C18</f>
        <v>0</v>
      </c>
      <c r="F25" s="85">
        <v>68</v>
      </c>
      <c r="G25" s="86">
        <v>0</v>
      </c>
      <c r="H25" s="86">
        <f>(E25-D25)/(F25-D25)</f>
        <v>-3.25</v>
      </c>
      <c r="I25" s="86">
        <v>1</v>
      </c>
      <c r="J25" s="82"/>
      <c r="K25" s="82"/>
      <c r="L25" s="82"/>
    </row>
    <row r="26" spans="1:12" ht="22.5" customHeight="1" x14ac:dyDescent="0.2">
      <c r="A26" s="82"/>
      <c r="B26" s="3">
        <v>200</v>
      </c>
      <c r="C26" s="3"/>
      <c r="D26" s="85">
        <v>140</v>
      </c>
      <c r="E26" s="85">
        <f>'Teste Final'!C19</f>
        <v>0</v>
      </c>
      <c r="F26" s="85">
        <v>168</v>
      </c>
      <c r="G26" s="86">
        <v>0</v>
      </c>
      <c r="H26" s="86">
        <f>(E26-D26)/(F26-D26)</f>
        <v>-5</v>
      </c>
      <c r="I26" s="86">
        <v>1</v>
      </c>
      <c r="J26" s="82"/>
      <c r="K26" s="82"/>
      <c r="L26" s="82"/>
    </row>
    <row r="27" spans="1:12" ht="22.5" customHeight="1" x14ac:dyDescent="0.2">
      <c r="A27" s="82"/>
      <c r="B27" s="3">
        <v>400</v>
      </c>
      <c r="C27" s="3"/>
      <c r="D27" s="85">
        <v>265</v>
      </c>
      <c r="E27" s="85">
        <f>'Teste Final'!C20</f>
        <v>0</v>
      </c>
      <c r="F27" s="85">
        <v>295</v>
      </c>
      <c r="G27" s="86">
        <v>0</v>
      </c>
      <c r="H27" s="86">
        <f>(E27-D27)/(F27-D27)</f>
        <v>-8.8333333333333339</v>
      </c>
      <c r="I27" s="86">
        <v>1</v>
      </c>
      <c r="J27" s="82"/>
      <c r="K27" s="82"/>
      <c r="L27" s="82"/>
    </row>
    <row r="28" spans="1:12" ht="22.5" customHeight="1" x14ac:dyDescent="0.2">
      <c r="A28" s="71"/>
      <c r="B28" s="82"/>
      <c r="C28" s="87"/>
      <c r="D28" s="87"/>
      <c r="E28" s="87"/>
      <c r="F28" s="87"/>
      <c r="G28" s="87"/>
      <c r="H28" s="87"/>
      <c r="I28" s="87"/>
    </row>
    <row r="29" spans="1:12" ht="22.5" customHeight="1" x14ac:dyDescent="0.35">
      <c r="A29" s="70"/>
      <c r="B29" s="70"/>
      <c r="C29" s="87"/>
      <c r="D29" s="2" t="s">
        <v>14</v>
      </c>
      <c r="E29" s="2"/>
      <c r="F29" s="1" t="s">
        <v>36</v>
      </c>
      <c r="G29" s="1"/>
      <c r="H29" s="1"/>
      <c r="I29" s="88"/>
    </row>
    <row r="30" spans="1:12" ht="22.5" customHeight="1" x14ac:dyDescent="0.2">
      <c r="A30" s="70"/>
      <c r="B30" s="70"/>
      <c r="C30" s="87"/>
      <c r="D30" s="2"/>
      <c r="E30" s="2"/>
      <c r="F30" s="84" t="s">
        <v>22</v>
      </c>
      <c r="G30" s="84" t="s">
        <v>35</v>
      </c>
      <c r="H30" s="84" t="s">
        <v>23</v>
      </c>
      <c r="I30" s="88"/>
    </row>
    <row r="31" spans="1:12" ht="22.5" customHeight="1" x14ac:dyDescent="0.2">
      <c r="A31" s="70"/>
      <c r="B31" s="70"/>
      <c r="C31" s="87"/>
      <c r="D31" s="3" t="s">
        <v>15</v>
      </c>
      <c r="E31" s="3"/>
      <c r="F31" s="89">
        <v>0</v>
      </c>
      <c r="G31" s="90" t="e">
        <f>'Teste Final'!C24</f>
        <v>#DIV/0!</v>
      </c>
      <c r="H31" s="89">
        <v>0.1</v>
      </c>
      <c r="I31" s="88"/>
    </row>
    <row r="32" spans="1:12" ht="22.5" customHeight="1" x14ac:dyDescent="0.2">
      <c r="A32" s="70"/>
      <c r="B32" s="70"/>
      <c r="C32" s="87"/>
      <c r="D32" s="3" t="s">
        <v>16</v>
      </c>
      <c r="E32" s="3"/>
      <c r="F32" s="89">
        <v>0</v>
      </c>
      <c r="G32" s="90" t="e">
        <f>'Teste Final'!C25</f>
        <v>#DIV/0!</v>
      </c>
      <c r="H32" s="89">
        <v>0.1</v>
      </c>
      <c r="I32" s="88"/>
    </row>
    <row r="33" spans="1:9" s="82" customFormat="1" ht="22.5" customHeight="1" x14ac:dyDescent="0.2">
      <c r="C33" s="87"/>
      <c r="D33" s="87"/>
      <c r="E33" s="87"/>
      <c r="F33" s="87"/>
      <c r="G33" s="87"/>
      <c r="H33" s="87"/>
      <c r="I33" s="87"/>
    </row>
    <row r="34" spans="1:9" ht="22.5" customHeight="1" x14ac:dyDescent="0.3">
      <c r="A34" s="91"/>
      <c r="B34" s="91"/>
      <c r="C34" s="82"/>
      <c r="D34" s="110" t="s">
        <v>14</v>
      </c>
      <c r="E34" s="110"/>
      <c r="F34" s="111" t="s">
        <v>37</v>
      </c>
      <c r="G34" s="111"/>
      <c r="H34" s="111"/>
      <c r="I34" s="77"/>
    </row>
    <row r="35" spans="1:9" ht="22.5" customHeight="1" x14ac:dyDescent="0.3">
      <c r="A35" s="91"/>
      <c r="B35" s="91"/>
      <c r="C35" s="91"/>
      <c r="D35" s="110"/>
      <c r="E35" s="110"/>
      <c r="F35" s="92" t="s">
        <v>22</v>
      </c>
      <c r="G35" s="92" t="s">
        <v>35</v>
      </c>
      <c r="H35" s="92" t="s">
        <v>23</v>
      </c>
      <c r="I35" s="77"/>
    </row>
    <row r="36" spans="1:9" ht="22.5" customHeight="1" x14ac:dyDescent="0.3">
      <c r="A36" s="91"/>
      <c r="B36" s="91"/>
      <c r="C36" s="91"/>
      <c r="D36" s="93">
        <v>60</v>
      </c>
      <c r="E36" s="94"/>
      <c r="F36" s="95">
        <v>80</v>
      </c>
      <c r="G36" s="95">
        <f>'Teste Final'!C29</f>
        <v>0</v>
      </c>
      <c r="H36" s="95">
        <v>100</v>
      </c>
      <c r="I36" s="77"/>
    </row>
    <row r="37" spans="1:9" ht="22.5" customHeight="1" x14ac:dyDescent="0.3">
      <c r="A37" s="91"/>
      <c r="B37" s="91"/>
      <c r="C37" s="91"/>
      <c r="D37" s="93">
        <v>125</v>
      </c>
      <c r="E37" s="94"/>
      <c r="F37" s="95">
        <v>70</v>
      </c>
      <c r="G37" s="95">
        <f>'Teste Final'!C30</f>
        <v>0</v>
      </c>
      <c r="H37" s="95">
        <v>90</v>
      </c>
      <c r="I37" s="77"/>
    </row>
    <row r="38" spans="1:9" ht="22.5" customHeight="1" x14ac:dyDescent="0.3">
      <c r="A38" s="91"/>
      <c r="B38" s="91"/>
      <c r="C38" s="91"/>
      <c r="D38" s="93">
        <v>200</v>
      </c>
      <c r="E38" s="94"/>
      <c r="F38" s="95">
        <v>75</v>
      </c>
      <c r="G38" s="95">
        <f>'Teste Final'!C31</f>
        <v>0</v>
      </c>
      <c r="H38" s="95">
        <v>95</v>
      </c>
      <c r="I38" s="77"/>
    </row>
    <row r="39" spans="1:9" ht="22.5" customHeight="1" x14ac:dyDescent="0.3">
      <c r="D39" s="93">
        <v>400</v>
      </c>
      <c r="E39" s="94"/>
      <c r="F39" s="95">
        <v>84</v>
      </c>
      <c r="G39" s="95">
        <f>'Teste Final'!C32</f>
        <v>0</v>
      </c>
      <c r="H39" s="95">
        <v>104</v>
      </c>
      <c r="I39" s="82"/>
    </row>
    <row r="40" spans="1:9" ht="22.5" customHeight="1" x14ac:dyDescent="0.2">
      <c r="D40" s="82"/>
      <c r="E40" s="82"/>
      <c r="F40" s="82"/>
      <c r="G40" s="82"/>
      <c r="H40" s="82"/>
    </row>
    <row r="41" spans="1:9" ht="22.5" customHeight="1" x14ac:dyDescent="0.2"/>
    <row r="42" spans="1:9" ht="22.5" customHeight="1" x14ac:dyDescent="0.2"/>
    <row r="43" spans="1:9" ht="22.5" customHeight="1" x14ac:dyDescent="0.2"/>
    <row r="44" spans="1:9" ht="22.5" customHeight="1" x14ac:dyDescent="0.2"/>
    <row r="45" spans="1:9" ht="22.5" customHeight="1" x14ac:dyDescent="0.2"/>
    <row r="46" spans="1:9" ht="22.5" customHeight="1" x14ac:dyDescent="0.2"/>
    <row r="47" spans="1:9" ht="22.5" customHeight="1" x14ac:dyDescent="0.2"/>
    <row r="48" spans="1:9" ht="22.5" customHeight="1" x14ac:dyDescent="0.2"/>
    <row r="49" spans="1:11" ht="22.5" customHeight="1" x14ac:dyDescent="0.2"/>
    <row r="50" spans="1:11" ht="22.5" customHeight="1" x14ac:dyDescent="0.2"/>
    <row r="51" spans="1:11" ht="22.5" customHeight="1" x14ac:dyDescent="0.2"/>
    <row r="52" spans="1:11" ht="22.5" customHeight="1" x14ac:dyDescent="0.2"/>
    <row r="53" spans="1:11" ht="22.5" customHeight="1" x14ac:dyDescent="0.2"/>
    <row r="54" spans="1:11" ht="22.5" customHeight="1" x14ac:dyDescent="0.2"/>
    <row r="55" spans="1:11" ht="22.5" customHeight="1" x14ac:dyDescent="0.2">
      <c r="J55" s="72"/>
    </row>
    <row r="56" spans="1:11" ht="22.5" customHeight="1" x14ac:dyDescent="0.2">
      <c r="A56" s="72"/>
      <c r="B56" s="72"/>
      <c r="C56" s="96"/>
      <c r="D56" s="96"/>
      <c r="E56" s="96"/>
      <c r="F56" s="97"/>
      <c r="G56" s="98"/>
      <c r="H56" s="98"/>
      <c r="I56" s="99"/>
      <c r="J56" s="82"/>
      <c r="K56" s="77"/>
    </row>
    <row r="57" spans="1:11" ht="22.5" customHeight="1" x14ac:dyDescent="0.25">
      <c r="A57" s="81"/>
      <c r="B57" s="81"/>
      <c r="C57" s="112" t="s">
        <v>5</v>
      </c>
      <c r="D57" s="112"/>
      <c r="E57" s="112"/>
      <c r="F57" s="97"/>
      <c r="G57" s="113" t="s">
        <v>38</v>
      </c>
      <c r="H57" s="113"/>
      <c r="I57" s="113"/>
      <c r="J57" s="100"/>
      <c r="K57" s="77"/>
    </row>
    <row r="58" spans="1:11" ht="22.5" customHeight="1" x14ac:dyDescent="0.35">
      <c r="C58" s="114">
        <f>'Teste Final'!C6</f>
        <v>0</v>
      </c>
      <c r="D58" s="114"/>
      <c r="E58" s="114"/>
      <c r="F58" s="101"/>
      <c r="G58" s="114">
        <f>'Teste Final'!C7</f>
        <v>0</v>
      </c>
      <c r="H58" s="114"/>
      <c r="I58" s="114"/>
      <c r="J58" s="115"/>
      <c r="K58" s="77"/>
    </row>
    <row r="59" spans="1:11" ht="22.5" customHeight="1" x14ac:dyDescent="0.3">
      <c r="C59" s="116" t="str">
        <f>'Teste Final'!D6</f>
        <v xml:space="preserve">ANAC: </v>
      </c>
      <c r="D59" s="116"/>
      <c r="E59" s="116"/>
      <c r="F59" s="97"/>
      <c r="G59" s="116" t="str">
        <f>'Teste Final'!D7</f>
        <v xml:space="preserve">ANAC: </v>
      </c>
      <c r="H59" s="116"/>
      <c r="I59" s="116"/>
      <c r="J59" s="115"/>
      <c r="K59" s="77"/>
    </row>
    <row r="60" spans="1:11" ht="22.5" customHeight="1" x14ac:dyDescent="0.2">
      <c r="A60" s="81"/>
      <c r="B60" s="81"/>
      <c r="C60" s="81"/>
      <c r="D60" s="81"/>
      <c r="E60" s="81"/>
      <c r="F60" s="81"/>
      <c r="G60" s="81"/>
      <c r="H60" s="81"/>
      <c r="I60" s="81"/>
      <c r="J60" s="81"/>
    </row>
    <row r="61" spans="1:11" ht="37.5" customHeight="1" x14ac:dyDescent="0.25">
      <c r="B61" s="91"/>
      <c r="C61" s="117" t="s">
        <v>39</v>
      </c>
      <c r="D61" s="117"/>
      <c r="E61" s="117"/>
      <c r="F61" s="117"/>
      <c r="G61" s="117"/>
      <c r="H61" s="117"/>
      <c r="I61" s="117"/>
    </row>
    <row r="62" spans="1:11" ht="12.75" customHeight="1" x14ac:dyDescent="0.2"/>
    <row r="63" spans="1:11" ht="30.75" customHeight="1" x14ac:dyDescent="0.2">
      <c r="B63" s="91"/>
      <c r="C63" s="118" t="s">
        <v>40</v>
      </c>
      <c r="D63" s="118"/>
      <c r="E63" s="118"/>
      <c r="F63" s="118"/>
      <c r="G63" s="118"/>
      <c r="H63" s="118"/>
      <c r="I63" s="118"/>
      <c r="J63" s="102"/>
    </row>
    <row r="64" spans="1:11" ht="33" customHeight="1" x14ac:dyDescent="0.2">
      <c r="A64" s="103"/>
      <c r="B64" s="104"/>
      <c r="C64" s="119" t="s">
        <v>41</v>
      </c>
      <c r="D64" s="119"/>
      <c r="E64" s="119"/>
      <c r="F64" s="119"/>
      <c r="G64" s="119"/>
      <c r="H64" s="119"/>
      <c r="I64" s="119"/>
      <c r="J64" s="105"/>
    </row>
    <row r="65" spans="2:10" ht="22.5" customHeight="1" x14ac:dyDescent="0.2">
      <c r="B65" s="106"/>
      <c r="C65" s="107"/>
      <c r="D65" s="108"/>
      <c r="E65" s="108"/>
      <c r="F65" s="108"/>
      <c r="G65" s="108"/>
      <c r="H65" s="108"/>
      <c r="I65" s="108"/>
      <c r="J65" s="109"/>
    </row>
  </sheetData>
  <mergeCells count="33">
    <mergeCell ref="C61:I61"/>
    <mergeCell ref="C63:I63"/>
    <mergeCell ref="C64:I64"/>
    <mergeCell ref="B1:H1"/>
    <mergeCell ref="B2:H2"/>
    <mergeCell ref="C57:E57"/>
    <mergeCell ref="G57:I57"/>
    <mergeCell ref="C58:E58"/>
    <mergeCell ref="G58:I58"/>
    <mergeCell ref="J58:J59"/>
    <mergeCell ref="C59:E59"/>
    <mergeCell ref="G59:I59"/>
    <mergeCell ref="F29:H29"/>
    <mergeCell ref="D31:E31"/>
    <mergeCell ref="D32:E32"/>
    <mergeCell ref="D34:E35"/>
    <mergeCell ref="F34:H34"/>
    <mergeCell ref="B24:C24"/>
    <mergeCell ref="B25:C25"/>
    <mergeCell ref="B26:C26"/>
    <mergeCell ref="B27:C27"/>
    <mergeCell ref="D29:E30"/>
    <mergeCell ref="E9:F9"/>
    <mergeCell ref="H9:I9"/>
    <mergeCell ref="B22:C23"/>
    <mergeCell ref="D22:F22"/>
    <mergeCell ref="G22:I22"/>
    <mergeCell ref="E3:F3"/>
    <mergeCell ref="H3:I3"/>
    <mergeCell ref="E5:F5"/>
    <mergeCell ref="H5:I5"/>
    <mergeCell ref="E7:F7"/>
    <mergeCell ref="H7:I7"/>
  </mergeCells>
  <printOptions horizontalCentered="1" verticalCentered="1"/>
  <pageMargins left="3.9583333333333297E-2" right="3.9583333333333297E-2" top="0.118055555555556" bottom="0.118055555555556" header="0.511811023622047" footer="0.511811023622047"/>
  <pageSetup paperSize="9" scale="51"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Template/>
  <TotalTime>25</TotalTime>
  <Application>Microsoft Excel</Application>
  <DocSecurity>0</DocSecurity>
  <ScaleCrop>false</ScaleCrop>
  <HeadingPairs>
    <vt:vector size="4" baseType="variant">
      <vt:variant>
        <vt:lpstr>Planilhas</vt:lpstr>
      </vt:variant>
      <vt:variant>
        <vt:i4>3</vt:i4>
      </vt:variant>
      <vt:variant>
        <vt:lpstr>Intervalos Nomeados</vt:lpstr>
      </vt:variant>
      <vt:variant>
        <vt:i4>4</vt:i4>
      </vt:variant>
    </vt:vector>
  </HeadingPairs>
  <TitlesOfParts>
    <vt:vector size="7" baseType="lpstr">
      <vt:lpstr>Teste Inicial</vt:lpstr>
      <vt:lpstr>Teste Final</vt:lpstr>
      <vt:lpstr>Bico (1)</vt:lpstr>
      <vt:lpstr>'Bico (1)'!Area_de_impressao</vt:lpstr>
      <vt:lpstr>'Teste Final'!Area_de_impressao</vt:lpstr>
      <vt:lpstr>'Teste Inicial'!Area_de_impressao</vt:lpstr>
      <vt:lpstr>'Teste Inicial'!Print_Area_0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Visacro</dc:creator>
  <dc:description/>
  <cp:lastModifiedBy>Fabio cruz</cp:lastModifiedBy>
  <cp:revision>7</cp:revision>
  <cp:lastPrinted>2023-01-09T20:20:31Z</cp:lastPrinted>
  <dcterms:created xsi:type="dcterms:W3CDTF">2008-09-26T18:11:45Z</dcterms:created>
  <dcterms:modified xsi:type="dcterms:W3CDTF">2023-01-09T20:25:24Z</dcterms:modified>
  <dc:language>pt-BR</dc:language>
</cp:coreProperties>
</file>