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IGI\IAS-MN-4.4 - MEDIÇAO E MONITORAMENTO DE CALIBRÁVEIS\PLANILHA IAS-RG-0241 CONTROLE DE CALIBRAÇÃO\"/>
    </mc:Choice>
  </mc:AlternateContent>
  <xr:revisionPtr revIDLastSave="0" documentId="13_ncr:1_{1BC8A912-763A-49CB-8694-3EA81E76C1A6}" xr6:coauthVersionLast="47" xr6:coauthVersionMax="47" xr10:uidLastSave="{00000000-0000-0000-0000-000000000000}"/>
  <bookViews>
    <workbookView xWindow="20370" yWindow="-120" windowWidth="20730" windowHeight="11160" tabRatio="678" xr2:uid="{2BC78627-1FFD-4E2E-BEB1-9955F8CCBF1F}"/>
  </bookViews>
  <sheets>
    <sheet name="MASTER CALIBRATION SPREADSHEET" sheetId="9" r:id="rId1"/>
    <sheet name="INCLUSÃO CALIBRAÇÃO" sheetId="10" r:id="rId2"/>
    <sheet name="LISTA SETORES" sheetId="5" r:id="rId3"/>
    <sheet name="FAMILIA INSTRUMENTOS" sheetId="3" r:id="rId4"/>
  </sheets>
  <definedNames>
    <definedName name="_xlnm._FilterDatabase" localSheetId="2" hidden="1">'LISTA SETORES'!$B$2:$B$124</definedName>
    <definedName name="_xlnm._FilterDatabase" localSheetId="0" hidden="1">'MASTER CALIBRATION SPREADSHEET'!$A$6:$X$2100</definedName>
    <definedName name="_xlnm.Print_Titles" localSheetId="0">'MASTER CALIBRATION SPREADSHEET'!$5:$6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00" i="9" l="1"/>
  <c r="K2099" i="9" l="1"/>
  <c r="Q2099" i="9"/>
  <c r="K2098" i="9"/>
  <c r="Q2098" i="9"/>
  <c r="K14" i="9"/>
  <c r="K10" i="9"/>
  <c r="K11" i="9"/>
  <c r="K12" i="9"/>
  <c r="K13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9" i="9"/>
  <c r="K8" i="9"/>
  <c r="K7" i="9"/>
  <c r="P195" i="9"/>
  <c r="P194" i="9"/>
  <c r="P193" i="9"/>
  <c r="P192" i="9"/>
  <c r="P191" i="9"/>
  <c r="P190" i="9"/>
  <c r="Q2096" i="9"/>
  <c r="Q2097" i="9"/>
  <c r="Q2095" i="9"/>
  <c r="Q2092" i="9"/>
  <c r="P1716" i="9"/>
  <c r="P1715" i="9"/>
  <c r="P822" i="9"/>
  <c r="P1819" i="9"/>
  <c r="P1820" i="9"/>
  <c r="P699" i="9"/>
  <c r="P1953" i="9"/>
  <c r="Q1953" i="9" s="1"/>
  <c r="P1958" i="9"/>
  <c r="Q1958" i="9" s="1"/>
  <c r="P1368" i="9"/>
  <c r="P1892" i="9"/>
  <c r="Q2091" i="9"/>
  <c r="Q2089" i="9"/>
  <c r="Q2090" i="9"/>
  <c r="Q2088" i="9"/>
  <c r="Q2087" i="9"/>
  <c r="P271" i="9"/>
  <c r="P1987" i="9"/>
  <c r="Q1987" i="9" s="1"/>
  <c r="P1988" i="9"/>
  <c r="Q1988" i="9" s="1"/>
  <c r="P1989" i="9"/>
  <c r="Q1989" i="9" s="1"/>
  <c r="P1990" i="9"/>
  <c r="Q1990" i="9" s="1"/>
  <c r="P1991" i="9"/>
  <c r="Q1991" i="9" s="1"/>
  <c r="P1992" i="9"/>
  <c r="Q1992" i="9" s="1"/>
  <c r="P1993" i="9"/>
  <c r="Q1993" i="9" s="1"/>
  <c r="P1994" i="9"/>
  <c r="Q1994" i="9" s="1"/>
  <c r="P1995" i="9"/>
  <c r="Q1995" i="9" s="1"/>
  <c r="P1996" i="9"/>
  <c r="Q1996" i="9" s="1"/>
  <c r="P1997" i="9"/>
  <c r="Q1997" i="9" s="1"/>
  <c r="P1998" i="9"/>
  <c r="Q1998" i="9" s="1"/>
  <c r="P1999" i="9"/>
  <c r="Q1999" i="9" s="1"/>
  <c r="P2000" i="9"/>
  <c r="Q2000" i="9" s="1"/>
  <c r="P2001" i="9"/>
  <c r="Q2001" i="9" s="1"/>
  <c r="P2002" i="9"/>
  <c r="Q2002" i="9" s="1"/>
  <c r="P2003" i="9"/>
  <c r="Q2003" i="9" s="1"/>
  <c r="P2004" i="9"/>
  <c r="Q2004" i="9" s="1"/>
  <c r="P2005" i="9"/>
  <c r="Q2005" i="9" s="1"/>
  <c r="P2006" i="9"/>
  <c r="Q2006" i="9" s="1"/>
  <c r="P2007" i="9"/>
  <c r="Q2007" i="9" s="1"/>
  <c r="P2008" i="9"/>
  <c r="Q2008" i="9" s="1"/>
  <c r="P2009" i="9"/>
  <c r="Q2009" i="9" s="1"/>
  <c r="P2010" i="9"/>
  <c r="Q2010" i="9" s="1"/>
  <c r="P2011" i="9"/>
  <c r="Q2011" i="9" s="1"/>
  <c r="P2012" i="9"/>
  <c r="Q2012" i="9" s="1"/>
  <c r="P2013" i="9"/>
  <c r="Q2013" i="9" s="1"/>
  <c r="P2014" i="9"/>
  <c r="Q2014" i="9" s="1"/>
  <c r="P2015" i="9"/>
  <c r="Q2015" i="9" s="1"/>
  <c r="P2016" i="9"/>
  <c r="Q2016" i="9" s="1"/>
  <c r="P2017" i="9"/>
  <c r="Q2017" i="9" s="1"/>
  <c r="P2018" i="9"/>
  <c r="Q2018" i="9" s="1"/>
  <c r="P2019" i="9"/>
  <c r="Q2019" i="9" s="1"/>
  <c r="P2020" i="9"/>
  <c r="Q2020" i="9" s="1"/>
  <c r="P2021" i="9"/>
  <c r="Q2021" i="9" s="1"/>
  <c r="P2022" i="9"/>
  <c r="Q2022" i="9" s="1"/>
  <c r="P2023" i="9"/>
  <c r="Q2023" i="9" s="1"/>
  <c r="P2024" i="9"/>
  <c r="Q2024" i="9" s="1"/>
  <c r="P2025" i="9"/>
  <c r="Q2025" i="9" s="1"/>
  <c r="P2026" i="9"/>
  <c r="Q2026" i="9" s="1"/>
  <c r="P2027" i="9"/>
  <c r="Q2027" i="9" s="1"/>
  <c r="P2028" i="9"/>
  <c r="Q2028" i="9" s="1"/>
  <c r="P2029" i="9"/>
  <c r="Q2029" i="9" s="1"/>
  <c r="P2030" i="9"/>
  <c r="Q2030" i="9" s="1"/>
  <c r="P2031" i="9"/>
  <c r="Q2031" i="9" s="1"/>
  <c r="P2032" i="9"/>
  <c r="Q2032" i="9" s="1"/>
  <c r="P2033" i="9"/>
  <c r="Q2033" i="9" s="1"/>
  <c r="P2034" i="9"/>
  <c r="Q2034" i="9" s="1"/>
  <c r="P2035" i="9"/>
  <c r="Q2035" i="9" s="1"/>
  <c r="P2036" i="9"/>
  <c r="Q2036" i="9" s="1"/>
  <c r="P2037" i="9"/>
  <c r="Q2037" i="9" s="1"/>
  <c r="P2038" i="9"/>
  <c r="Q2038" i="9" s="1"/>
  <c r="P2039" i="9"/>
  <c r="Q2039" i="9" s="1"/>
  <c r="P2040" i="9"/>
  <c r="Q2040" i="9" s="1"/>
  <c r="P2041" i="9"/>
  <c r="Q2041" i="9" s="1"/>
  <c r="P2042" i="9"/>
  <c r="Q2042" i="9" s="1"/>
  <c r="P2043" i="9"/>
  <c r="Q2043" i="9" s="1"/>
  <c r="P2044" i="9"/>
  <c r="Q2044" i="9" s="1"/>
  <c r="P2045" i="9"/>
  <c r="Q2045" i="9" s="1"/>
  <c r="P2046" i="9"/>
  <c r="Q2046" i="9" s="1"/>
  <c r="P2047" i="9"/>
  <c r="Q2047" i="9" s="1"/>
  <c r="P2048" i="9"/>
  <c r="Q2048" i="9" s="1"/>
  <c r="P2049" i="9"/>
  <c r="Q2049" i="9" s="1"/>
  <c r="P2050" i="9"/>
  <c r="Q2050" i="9" s="1"/>
  <c r="P2051" i="9"/>
  <c r="Q2051" i="9" s="1"/>
  <c r="P2052" i="9"/>
  <c r="Q2052" i="9" s="1"/>
  <c r="P2053" i="9"/>
  <c r="Q2053" i="9" s="1"/>
  <c r="P2054" i="9"/>
  <c r="Q2054" i="9" s="1"/>
  <c r="P2055" i="9"/>
  <c r="Q2055" i="9" s="1"/>
  <c r="P2056" i="9"/>
  <c r="Q2056" i="9" s="1"/>
  <c r="P2057" i="9"/>
  <c r="Q2057" i="9" s="1"/>
  <c r="P2058" i="9"/>
  <c r="Q2058" i="9" s="1"/>
  <c r="P2059" i="9"/>
  <c r="Q2059" i="9" s="1"/>
  <c r="P2060" i="9"/>
  <c r="Q2060" i="9" s="1"/>
  <c r="P2061" i="9"/>
  <c r="Q2061" i="9" s="1"/>
  <c r="P2062" i="9"/>
  <c r="Q2062" i="9" s="1"/>
  <c r="P2063" i="9"/>
  <c r="Q2063" i="9" s="1"/>
  <c r="P2064" i="9"/>
  <c r="Q2064" i="9" s="1"/>
  <c r="P2065" i="9"/>
  <c r="Q2065" i="9" s="1"/>
  <c r="P2066" i="9"/>
  <c r="Q2066" i="9" s="1"/>
  <c r="P2067" i="9"/>
  <c r="Q2067" i="9" s="1"/>
  <c r="P2068" i="9"/>
  <c r="Q2068" i="9" s="1"/>
  <c r="P2069" i="9"/>
  <c r="Q2069" i="9" s="1"/>
  <c r="P2070" i="9"/>
  <c r="Q2070" i="9" s="1"/>
  <c r="P2071" i="9"/>
  <c r="Q2071" i="9" s="1"/>
  <c r="P2072" i="9"/>
  <c r="Q2072" i="9" s="1"/>
  <c r="P2073" i="9"/>
  <c r="Q2073" i="9" s="1"/>
  <c r="P2074" i="9"/>
  <c r="Q2074" i="9" s="1"/>
  <c r="P2075" i="9"/>
  <c r="Q2075" i="9" s="1"/>
  <c r="P2076" i="9"/>
  <c r="Q2076" i="9" s="1"/>
  <c r="Q2077" i="9"/>
  <c r="P1986" i="9"/>
  <c r="Q1986" i="9" s="1"/>
  <c r="P1985" i="9"/>
  <c r="Q1985" i="9" s="1"/>
  <c r="P1984" i="9"/>
  <c r="Q1984" i="9" s="1"/>
  <c r="P1983" i="9"/>
  <c r="Q1983" i="9" s="1"/>
  <c r="P1981" i="9"/>
  <c r="Q1981" i="9" s="1"/>
  <c r="P1980" i="9"/>
  <c r="Q1980" i="9" s="1"/>
  <c r="P1951" i="9"/>
  <c r="Q1951" i="9" s="1"/>
  <c r="P1950" i="9"/>
  <c r="Q1950" i="9" s="1"/>
  <c r="P2083" i="9" l="1"/>
  <c r="Q2083" i="9" s="1"/>
  <c r="P2084" i="9"/>
  <c r="Q2084" i="9" s="1"/>
  <c r="P2085" i="9"/>
  <c r="Q2085" i="9" s="1"/>
  <c r="P2086" i="9"/>
  <c r="Q2086" i="9" s="1"/>
  <c r="P1653" i="9"/>
  <c r="P2082" i="9"/>
  <c r="Q2082" i="9" s="1"/>
  <c r="P179" i="9"/>
  <c r="Q179" i="9" s="1"/>
  <c r="P1926" i="9" l="1"/>
  <c r="Q1926" i="9" s="1"/>
  <c r="P1927" i="9"/>
  <c r="Q1927" i="9" s="1"/>
  <c r="Q1928" i="9"/>
  <c r="P1929" i="9"/>
  <c r="Q1929" i="9" s="1"/>
  <c r="P1930" i="9"/>
  <c r="Q1930" i="9" s="1"/>
  <c r="P1931" i="9"/>
  <c r="Q1931" i="9" s="1"/>
  <c r="P1932" i="9"/>
  <c r="Q1932" i="9" s="1"/>
  <c r="P1933" i="9"/>
  <c r="Q1933" i="9" s="1"/>
  <c r="P1934" i="9"/>
  <c r="Q1934" i="9" s="1"/>
  <c r="P1935" i="9"/>
  <c r="Q1935" i="9" s="1"/>
  <c r="P1936" i="9"/>
  <c r="Q1936" i="9" s="1"/>
  <c r="P1937" i="9"/>
  <c r="Q1937" i="9" s="1"/>
  <c r="P1938" i="9"/>
  <c r="Q1938" i="9" s="1"/>
  <c r="P1939" i="9"/>
  <c r="Q1939" i="9" s="1"/>
  <c r="P1940" i="9"/>
  <c r="Q1940" i="9" s="1"/>
  <c r="P1941" i="9"/>
  <c r="Q1941" i="9" s="1"/>
  <c r="P1942" i="9"/>
  <c r="Q1942" i="9" s="1"/>
  <c r="P1943" i="9"/>
  <c r="Q1943" i="9" s="1"/>
  <c r="P1944" i="9"/>
  <c r="Q1944" i="9" s="1"/>
  <c r="Q1945" i="9"/>
  <c r="P1946" i="9"/>
  <c r="Q1946" i="9" s="1"/>
  <c r="P1947" i="9"/>
  <c r="Q1947" i="9" s="1"/>
  <c r="P1948" i="9"/>
  <c r="Q1948" i="9" s="1"/>
  <c r="P1949" i="9"/>
  <c r="Q1949" i="9" s="1"/>
  <c r="Q1952" i="9"/>
  <c r="P1954" i="9"/>
  <c r="Q1954" i="9" s="1"/>
  <c r="P1955" i="9"/>
  <c r="Q1955" i="9" s="1"/>
  <c r="P1956" i="9"/>
  <c r="Q1956" i="9" s="1"/>
  <c r="P1957" i="9"/>
  <c r="Q1957" i="9" s="1"/>
  <c r="P1959" i="9"/>
  <c r="Q1959" i="9" s="1"/>
  <c r="P1960" i="9"/>
  <c r="Q1960" i="9" s="1"/>
  <c r="P1961" i="9"/>
  <c r="Q1961" i="9" s="1"/>
  <c r="P1962" i="9"/>
  <c r="Q1962" i="9" s="1"/>
  <c r="P1963" i="9"/>
  <c r="Q1963" i="9" s="1"/>
  <c r="Q1925" i="9"/>
  <c r="Q1909" i="9"/>
  <c r="Q1910" i="9"/>
  <c r="Q1911" i="9"/>
  <c r="P1912" i="9"/>
  <c r="Q1912" i="9" s="1"/>
  <c r="P1913" i="9"/>
  <c r="Q1913" i="9" s="1"/>
  <c r="P1914" i="9"/>
  <c r="Q1914" i="9" s="1"/>
  <c r="P1915" i="9"/>
  <c r="Q1915" i="9" s="1"/>
  <c r="P1916" i="9"/>
  <c r="Q1916" i="9" s="1"/>
  <c r="P1917" i="9"/>
  <c r="Q1917" i="9" s="1"/>
  <c r="Q1918" i="9"/>
  <c r="Q1919" i="9"/>
  <c r="Q1920" i="9"/>
  <c r="P1923" i="9"/>
  <c r="Q1923" i="9" s="1"/>
  <c r="Q1905" i="9"/>
  <c r="Q1833" i="9"/>
  <c r="Q1834" i="9"/>
  <c r="Q1835" i="9"/>
  <c r="Q1844" i="9"/>
  <c r="Q1845" i="9"/>
  <c r="Q1846" i="9"/>
  <c r="Q1847" i="9"/>
  <c r="Q1848" i="9"/>
  <c r="Q1849" i="9"/>
  <c r="Q1850" i="9"/>
  <c r="Q1851" i="9"/>
  <c r="Q1852" i="9"/>
  <c r="Q1853" i="9"/>
  <c r="Q1855" i="9"/>
  <c r="Q1857" i="9"/>
  <c r="Q1859" i="9"/>
  <c r="Q1860" i="9"/>
  <c r="Q1861" i="9"/>
  <c r="Q1862" i="9"/>
  <c r="Q1863" i="9"/>
  <c r="Q1864" i="9"/>
  <c r="Q1865" i="9"/>
  <c r="Q1866" i="9"/>
  <c r="Q1868" i="9"/>
  <c r="Q1906" i="9"/>
  <c r="Q1907" i="9"/>
  <c r="Q1908" i="9"/>
  <c r="Q1921" i="9"/>
  <c r="Q1922" i="9"/>
  <c r="Q1964" i="9"/>
  <c r="Q1965" i="9"/>
  <c r="Q1966" i="9"/>
  <c r="Q1967" i="9"/>
  <c r="Q1968" i="9"/>
  <c r="Q1969" i="9"/>
  <c r="P2081" i="9"/>
  <c r="Q2081" i="9" s="1"/>
  <c r="P2080" i="9"/>
  <c r="Q2080" i="9" s="1"/>
  <c r="P2079" i="9"/>
  <c r="Q2079" i="9" s="1"/>
  <c r="P2078" i="9"/>
  <c r="Q2078" i="9" s="1"/>
  <c r="P1982" i="9"/>
  <c r="Q1982" i="9" s="1"/>
  <c r="P1979" i="9"/>
  <c r="Q1979" i="9" s="1"/>
  <c r="Q1978" i="9"/>
  <c r="P1977" i="9"/>
  <c r="Q1977" i="9" s="1"/>
  <c r="P1976" i="9"/>
  <c r="Q1976" i="9" s="1"/>
  <c r="P1975" i="9"/>
  <c r="Q1975" i="9" s="1"/>
  <c r="P1974" i="9"/>
  <c r="Q1974" i="9" s="1"/>
  <c r="P1973" i="9"/>
  <c r="Q1973" i="9" s="1"/>
  <c r="P1972" i="9"/>
  <c r="Q1972" i="9" s="1"/>
  <c r="P1971" i="9"/>
  <c r="Q1971" i="9" s="1"/>
  <c r="P1970" i="9"/>
  <c r="Q1970" i="9" s="1"/>
  <c r="P1924" i="9"/>
  <c r="Q1924" i="9" s="1"/>
  <c r="P1904" i="9"/>
  <c r="Q1904" i="9" s="1"/>
  <c r="P1903" i="9"/>
  <c r="Q1903" i="9" s="1"/>
  <c r="P1902" i="9"/>
  <c r="Q1902" i="9" s="1"/>
  <c r="P1901" i="9"/>
  <c r="Q1901" i="9" s="1"/>
  <c r="P1900" i="9"/>
  <c r="Q1900" i="9" s="1"/>
  <c r="P1899" i="9"/>
  <c r="Q1899" i="9" s="1"/>
  <c r="P1898" i="9"/>
  <c r="Q1898" i="9" s="1"/>
  <c r="P1897" i="9"/>
  <c r="Q1897" i="9" s="1"/>
  <c r="P1896" i="9"/>
  <c r="Q1896" i="9" s="1"/>
  <c r="P1895" i="9"/>
  <c r="Q1895" i="9" s="1"/>
  <c r="Q1894" i="9"/>
  <c r="Q1893" i="9"/>
  <c r="Q1892" i="9"/>
  <c r="P1891" i="9"/>
  <c r="Q1891" i="9" s="1"/>
  <c r="P1890" i="9"/>
  <c r="Q1890" i="9" s="1"/>
  <c r="P1889" i="9"/>
  <c r="Q1889" i="9" s="1"/>
  <c r="P1888" i="9"/>
  <c r="Q1888" i="9" s="1"/>
  <c r="P1887" i="9"/>
  <c r="Q1887" i="9" s="1"/>
  <c r="P1886" i="9"/>
  <c r="Q1886" i="9" s="1"/>
  <c r="P1885" i="9"/>
  <c r="Q1885" i="9" s="1"/>
  <c r="P1884" i="9"/>
  <c r="Q1884" i="9" s="1"/>
  <c r="P1883" i="9"/>
  <c r="Q1883" i="9" s="1"/>
  <c r="P1882" i="9"/>
  <c r="Q1882" i="9" s="1"/>
  <c r="P1881" i="9"/>
  <c r="Q1881" i="9" s="1"/>
  <c r="Q1880" i="9"/>
  <c r="Q1879" i="9"/>
  <c r="P1878" i="9"/>
  <c r="Q1878" i="9" s="1"/>
  <c r="Q1877" i="9"/>
  <c r="Q1876" i="9"/>
  <c r="Q1875" i="9"/>
  <c r="P1874" i="9"/>
  <c r="Q1874" i="9" s="1"/>
  <c r="P1873" i="9"/>
  <c r="Q1873" i="9" s="1"/>
  <c r="P1872" i="9"/>
  <c r="Q1872" i="9" s="1"/>
  <c r="P1871" i="9"/>
  <c r="Q1871" i="9" s="1"/>
  <c r="P1870" i="9"/>
  <c r="Q1870" i="9" s="1"/>
  <c r="P1869" i="9"/>
  <c r="Q1869" i="9" s="1"/>
  <c r="P1867" i="9"/>
  <c r="Q1867" i="9" s="1"/>
  <c r="P1858" i="9"/>
  <c r="Q1858" i="9" s="1"/>
  <c r="P1856" i="9"/>
  <c r="Q1856" i="9" s="1"/>
  <c r="Q1854" i="9"/>
  <c r="P1843" i="9"/>
  <c r="Q1843" i="9" s="1"/>
  <c r="P1842" i="9"/>
  <c r="Q1842" i="9" s="1"/>
  <c r="P1841" i="9"/>
  <c r="Q1841" i="9" s="1"/>
  <c r="Q1840" i="9"/>
  <c r="P1839" i="9"/>
  <c r="Q1839" i="9" s="1"/>
  <c r="P1838" i="9"/>
  <c r="Q1838" i="9" s="1"/>
  <c r="P1837" i="9"/>
  <c r="Q1837" i="9" s="1"/>
  <c r="P1836" i="9"/>
  <c r="Q1836" i="9" s="1"/>
  <c r="Q1832" i="9"/>
  <c r="P1831" i="9"/>
  <c r="Q1831" i="9" s="1"/>
  <c r="Q1830" i="9"/>
  <c r="Q1829" i="9"/>
  <c r="Q1828" i="9"/>
  <c r="Q1827" i="9"/>
  <c r="Q1826" i="9"/>
  <c r="Q1825" i="9"/>
  <c r="Q1824" i="9"/>
  <c r="Q1823" i="9"/>
  <c r="Q1822" i="9"/>
  <c r="Q1821" i="9"/>
  <c r="Q1820" i="9"/>
  <c r="Q1819" i="9"/>
  <c r="Q1818" i="9"/>
  <c r="Q1817" i="9"/>
  <c r="Q1816" i="9"/>
  <c r="Q1815" i="9"/>
  <c r="P1814" i="9"/>
  <c r="Q1814" i="9" s="1"/>
  <c r="P1813" i="9"/>
  <c r="Q1813" i="9" s="1"/>
  <c r="Q1812" i="9"/>
  <c r="P1811" i="9"/>
  <c r="Q1811" i="9" s="1"/>
  <c r="P1810" i="9"/>
  <c r="Q1810" i="9" s="1"/>
  <c r="Q1809" i="9"/>
  <c r="Q1808" i="9"/>
  <c r="Q1807" i="9"/>
  <c r="Q1806" i="9"/>
  <c r="Q1805" i="9"/>
  <c r="Q1804" i="9"/>
  <c r="P1803" i="9"/>
  <c r="Q1803" i="9" s="1"/>
  <c r="P1802" i="9"/>
  <c r="Q1802" i="9" s="1"/>
  <c r="Q1801" i="9"/>
  <c r="Q1800" i="9"/>
  <c r="P1799" i="9"/>
  <c r="Q1799" i="9" s="1"/>
  <c r="P1798" i="9"/>
  <c r="Q1798" i="9" s="1"/>
  <c r="P1797" i="9"/>
  <c r="Q1797" i="9" s="1"/>
  <c r="Q1796" i="9"/>
  <c r="P1795" i="9"/>
  <c r="Q1795" i="9" s="1"/>
  <c r="Q1794" i="9"/>
  <c r="Q1793" i="9"/>
  <c r="Q1792" i="9"/>
  <c r="Q1791" i="9"/>
  <c r="Q1790" i="9"/>
  <c r="Q1789" i="9"/>
  <c r="P1788" i="9"/>
  <c r="Q1788" i="9" s="1"/>
  <c r="P1787" i="9"/>
  <c r="Q1787" i="9" s="1"/>
  <c r="Q1786" i="9"/>
  <c r="Q1785" i="9"/>
  <c r="Q1784" i="9"/>
  <c r="P1783" i="9"/>
  <c r="Q1783" i="9" s="1"/>
  <c r="P1782" i="9"/>
  <c r="Q1782" i="9" s="1"/>
  <c r="P1781" i="9"/>
  <c r="Q1781" i="9" s="1"/>
  <c r="Q1780" i="9"/>
  <c r="Q1779" i="9"/>
  <c r="P1778" i="9"/>
  <c r="Q1778" i="9" s="1"/>
  <c r="P1777" i="9"/>
  <c r="Q1777" i="9" s="1"/>
  <c r="P1776" i="9"/>
  <c r="Q1776" i="9" s="1"/>
  <c r="Q1775" i="9"/>
  <c r="Q1774" i="9"/>
  <c r="Q1773" i="9"/>
  <c r="Q1772" i="9"/>
  <c r="Q1771" i="9"/>
  <c r="Q1770" i="9"/>
  <c r="P1769" i="9"/>
  <c r="Q1769" i="9" s="1"/>
  <c r="Q1768" i="9"/>
  <c r="Q1767" i="9"/>
  <c r="P1766" i="9"/>
  <c r="Q1766" i="9" s="1"/>
  <c r="P1765" i="9"/>
  <c r="Q1765" i="9" s="1"/>
  <c r="P1764" i="9"/>
  <c r="Q1764" i="9" s="1"/>
  <c r="P1763" i="9"/>
  <c r="Q1763" i="9" s="1"/>
  <c r="P1762" i="9"/>
  <c r="Q1762" i="9" s="1"/>
  <c r="P1761" i="9"/>
  <c r="Q1761" i="9" s="1"/>
  <c r="P1760" i="9"/>
  <c r="Q1760" i="9" s="1"/>
  <c r="P1759" i="9"/>
  <c r="Q1759" i="9" s="1"/>
  <c r="P1758" i="9"/>
  <c r="Q1758" i="9" s="1"/>
  <c r="P1757" i="9"/>
  <c r="Q1757" i="9" s="1"/>
  <c r="P1756" i="9"/>
  <c r="Q1756" i="9" s="1"/>
  <c r="P1755" i="9"/>
  <c r="Q1755" i="9" s="1"/>
  <c r="P1754" i="9"/>
  <c r="Q1754" i="9" s="1"/>
  <c r="P1753" i="9"/>
  <c r="Q1753" i="9" s="1"/>
  <c r="P1752" i="9"/>
  <c r="Q1752" i="9" s="1"/>
  <c r="P1751" i="9"/>
  <c r="Q1751" i="9" s="1"/>
  <c r="Q1750" i="9"/>
  <c r="P1749" i="9"/>
  <c r="Q1749" i="9" s="1"/>
  <c r="P1748" i="9"/>
  <c r="Q1748" i="9" s="1"/>
  <c r="P1747" i="9"/>
  <c r="Q1747" i="9" s="1"/>
  <c r="Q1746" i="9"/>
  <c r="Q1745" i="9"/>
  <c r="Q1744" i="9"/>
  <c r="Q1743" i="9"/>
  <c r="P1742" i="9"/>
  <c r="Q1742" i="9" s="1"/>
  <c r="P1741" i="9"/>
  <c r="Q1741" i="9" s="1"/>
  <c r="Q1740" i="9"/>
  <c r="Q1739" i="9"/>
  <c r="Q1738" i="9"/>
  <c r="Q1737" i="9"/>
  <c r="Q1736" i="9"/>
  <c r="Q1735" i="9"/>
  <c r="Q1734" i="9"/>
  <c r="Q1733" i="9"/>
  <c r="P1732" i="9"/>
  <c r="Q1732" i="9" s="1"/>
  <c r="P1731" i="9"/>
  <c r="Q1731" i="9" s="1"/>
  <c r="P1730" i="9"/>
  <c r="Q1730" i="9" s="1"/>
  <c r="P1729" i="9"/>
  <c r="Q1729" i="9" s="1"/>
  <c r="P1728" i="9"/>
  <c r="Q1728" i="9" s="1"/>
  <c r="Q1727" i="9"/>
  <c r="P1726" i="9"/>
  <c r="Q1726" i="9" s="1"/>
  <c r="P1725" i="9"/>
  <c r="Q1725" i="9" s="1"/>
  <c r="P1724" i="9"/>
  <c r="Q1724" i="9" s="1"/>
  <c r="P1723" i="9"/>
  <c r="Q1723" i="9" s="1"/>
  <c r="P1722" i="9"/>
  <c r="Q1722" i="9" s="1"/>
  <c r="P1721" i="9"/>
  <c r="Q1721" i="9" s="1"/>
  <c r="Q1720" i="9"/>
  <c r="Q1719" i="9"/>
  <c r="Q1718" i="9"/>
  <c r="P1717" i="9"/>
  <c r="Q1717" i="9" s="1"/>
  <c r="Q1716" i="9"/>
  <c r="Q1715" i="9"/>
  <c r="P1714" i="9"/>
  <c r="Q1714" i="9" s="1"/>
  <c r="P1713" i="9"/>
  <c r="Q1713" i="9" s="1"/>
  <c r="P1712" i="9"/>
  <c r="Q1712" i="9" s="1"/>
  <c r="P1711" i="9"/>
  <c r="Q1711" i="9" s="1"/>
  <c r="P1710" i="9"/>
  <c r="Q1710" i="9" s="1"/>
  <c r="Q1709" i="9"/>
  <c r="P1708" i="9"/>
  <c r="Q1708" i="9" s="1"/>
  <c r="P1707" i="9"/>
  <c r="Q1707" i="9" s="1"/>
  <c r="P1706" i="9"/>
  <c r="Q1706" i="9" s="1"/>
  <c r="P1705" i="9"/>
  <c r="Q1705" i="9" s="1"/>
  <c r="P1704" i="9"/>
  <c r="Q1704" i="9" s="1"/>
  <c r="Q1703" i="9"/>
  <c r="Q1702" i="9"/>
  <c r="Q1701" i="9"/>
  <c r="P1700" i="9"/>
  <c r="Q1700" i="9" s="1"/>
  <c r="Q1699" i="9"/>
  <c r="P1698" i="9"/>
  <c r="Q1698" i="9" s="1"/>
  <c r="P1697" i="9"/>
  <c r="Q1697" i="9" s="1"/>
  <c r="P1696" i="9"/>
  <c r="Q1696" i="9" s="1"/>
  <c r="P1695" i="9"/>
  <c r="Q1695" i="9" s="1"/>
  <c r="P1694" i="9"/>
  <c r="Q1694" i="9" s="1"/>
  <c r="P1693" i="9"/>
  <c r="Q1693" i="9" s="1"/>
  <c r="P1692" i="9"/>
  <c r="Q1692" i="9" s="1"/>
  <c r="P1691" i="9"/>
  <c r="Q1691" i="9" s="1"/>
  <c r="P1690" i="9"/>
  <c r="Q1690" i="9" s="1"/>
  <c r="P1689" i="9"/>
  <c r="Q1689" i="9" s="1"/>
  <c r="P1688" i="9"/>
  <c r="Q1688" i="9" s="1"/>
  <c r="P1687" i="9"/>
  <c r="Q1687" i="9" s="1"/>
  <c r="P1686" i="9"/>
  <c r="Q1686" i="9" s="1"/>
  <c r="P1685" i="9"/>
  <c r="Q1685" i="9" s="1"/>
  <c r="P1684" i="9"/>
  <c r="Q1684" i="9" s="1"/>
  <c r="P1683" i="9"/>
  <c r="Q1683" i="9" s="1"/>
  <c r="P1682" i="9"/>
  <c r="Q1682" i="9" s="1"/>
  <c r="P1681" i="9"/>
  <c r="Q1681" i="9" s="1"/>
  <c r="P1680" i="9"/>
  <c r="Q1680" i="9" s="1"/>
  <c r="P1679" i="9"/>
  <c r="Q1679" i="9" s="1"/>
  <c r="P1678" i="9"/>
  <c r="Q1678" i="9" s="1"/>
  <c r="P1677" i="9"/>
  <c r="Q1677" i="9" s="1"/>
  <c r="P1676" i="9"/>
  <c r="Q1676" i="9" s="1"/>
  <c r="Q1675" i="9"/>
  <c r="P1674" i="9"/>
  <c r="Q1674" i="9" s="1"/>
  <c r="P1673" i="9"/>
  <c r="Q1673" i="9" s="1"/>
  <c r="P1672" i="9"/>
  <c r="Q1672" i="9" s="1"/>
  <c r="P1671" i="9"/>
  <c r="Q1671" i="9" s="1"/>
  <c r="Q1670" i="9"/>
  <c r="P1669" i="9"/>
  <c r="Q1669" i="9" s="1"/>
  <c r="Q1668" i="9"/>
  <c r="Q1667" i="9"/>
  <c r="Q1666" i="9"/>
  <c r="Q1665" i="9"/>
  <c r="Q1664" i="9"/>
  <c r="Q1663" i="9"/>
  <c r="P1662" i="9"/>
  <c r="Q1662" i="9" s="1"/>
  <c r="P1661" i="9"/>
  <c r="Q1661" i="9" s="1"/>
  <c r="P1660" i="9"/>
  <c r="Q1660" i="9" s="1"/>
  <c r="P1659" i="9"/>
  <c r="Q1659" i="9" s="1"/>
  <c r="P1658" i="9"/>
  <c r="Q1658" i="9" s="1"/>
  <c r="P1657" i="9"/>
  <c r="Q1657" i="9" s="1"/>
  <c r="Q1656" i="9"/>
  <c r="Q1655" i="9"/>
  <c r="Q1654" i="9"/>
  <c r="Q1653" i="9"/>
  <c r="P1652" i="9"/>
  <c r="Q1652" i="9" s="1"/>
  <c r="P1651" i="9"/>
  <c r="Q1651" i="9" s="1"/>
  <c r="Q1650" i="9"/>
  <c r="Q1649" i="9"/>
  <c r="Q1648" i="9"/>
  <c r="Q1647" i="9"/>
  <c r="Q1646" i="9"/>
  <c r="Q1645" i="9"/>
  <c r="Q1644" i="9"/>
  <c r="P1643" i="9"/>
  <c r="Q1643" i="9" s="1"/>
  <c r="P1642" i="9"/>
  <c r="Q1642" i="9" s="1"/>
  <c r="P1641" i="9"/>
  <c r="Q1641" i="9" s="1"/>
  <c r="P1640" i="9"/>
  <c r="Q1640" i="9" s="1"/>
  <c r="P1639" i="9"/>
  <c r="Q1639" i="9" s="1"/>
  <c r="P1638" i="9"/>
  <c r="Q1638" i="9" s="1"/>
  <c r="P1637" i="9"/>
  <c r="Q1637" i="9" s="1"/>
  <c r="P1636" i="9"/>
  <c r="Q1636" i="9" s="1"/>
  <c r="P1635" i="9"/>
  <c r="Q1635" i="9" s="1"/>
  <c r="P1634" i="9"/>
  <c r="Q1634" i="9" s="1"/>
  <c r="P1633" i="9"/>
  <c r="Q1633" i="9" s="1"/>
  <c r="P1632" i="9"/>
  <c r="Q1632" i="9" s="1"/>
  <c r="P1631" i="9"/>
  <c r="Q1631" i="9" s="1"/>
  <c r="P1630" i="9"/>
  <c r="Q1630" i="9" s="1"/>
  <c r="P1629" i="9"/>
  <c r="Q1629" i="9" s="1"/>
  <c r="P1628" i="9"/>
  <c r="Q1628" i="9" s="1"/>
  <c r="P1627" i="9"/>
  <c r="Q1627" i="9" s="1"/>
  <c r="P1626" i="9"/>
  <c r="Q1626" i="9" s="1"/>
  <c r="P1625" i="9"/>
  <c r="Q1625" i="9" s="1"/>
  <c r="Q1624" i="9"/>
  <c r="P1623" i="9"/>
  <c r="Q1623" i="9" s="1"/>
  <c r="P1622" i="9"/>
  <c r="Q1622" i="9" s="1"/>
  <c r="P1621" i="9"/>
  <c r="Q1621" i="9" s="1"/>
  <c r="P1620" i="9"/>
  <c r="Q1620" i="9" s="1"/>
  <c r="P1619" i="9"/>
  <c r="Q1619" i="9" s="1"/>
  <c r="P1618" i="9"/>
  <c r="Q1618" i="9" s="1"/>
  <c r="P1617" i="9"/>
  <c r="Q1617" i="9" s="1"/>
  <c r="P1616" i="9"/>
  <c r="Q1616" i="9" s="1"/>
  <c r="P1615" i="9"/>
  <c r="Q1615" i="9" s="1"/>
  <c r="P1614" i="9"/>
  <c r="Q1614" i="9" s="1"/>
  <c r="P1613" i="9"/>
  <c r="Q1613" i="9" s="1"/>
  <c r="P1612" i="9"/>
  <c r="Q1612" i="9" s="1"/>
  <c r="Q1611" i="9"/>
  <c r="Q1610" i="9"/>
  <c r="P1609" i="9"/>
  <c r="Q1609" i="9" s="1"/>
  <c r="P1608" i="9"/>
  <c r="Q1608" i="9" s="1"/>
  <c r="P1607" i="9"/>
  <c r="Q1607" i="9" s="1"/>
  <c r="P1606" i="9"/>
  <c r="Q1606" i="9" s="1"/>
  <c r="P1605" i="9"/>
  <c r="Q1605" i="9" s="1"/>
  <c r="P1604" i="9"/>
  <c r="Q1604" i="9" s="1"/>
  <c r="P1603" i="9"/>
  <c r="Q1603" i="9" s="1"/>
  <c r="P1602" i="9"/>
  <c r="Q1602" i="9" s="1"/>
  <c r="P1601" i="9"/>
  <c r="Q1601" i="9" s="1"/>
  <c r="P1600" i="9"/>
  <c r="Q1600" i="9" s="1"/>
  <c r="P1599" i="9"/>
  <c r="Q1599" i="9" s="1"/>
  <c r="P1598" i="9"/>
  <c r="Q1598" i="9" s="1"/>
  <c r="P1597" i="9"/>
  <c r="Q1597" i="9" s="1"/>
  <c r="P1596" i="9"/>
  <c r="Q1596" i="9" s="1"/>
  <c r="P1595" i="9"/>
  <c r="Q1595" i="9" s="1"/>
  <c r="P1594" i="9"/>
  <c r="Q1594" i="9" s="1"/>
  <c r="P1593" i="9"/>
  <c r="Q1593" i="9" s="1"/>
  <c r="P1592" i="9"/>
  <c r="Q1592" i="9" s="1"/>
  <c r="P1591" i="9"/>
  <c r="Q1591" i="9" s="1"/>
  <c r="P1590" i="9"/>
  <c r="Q1590" i="9" s="1"/>
  <c r="P1589" i="9"/>
  <c r="Q1589" i="9" s="1"/>
  <c r="P1588" i="9"/>
  <c r="Q1588" i="9" s="1"/>
  <c r="P1587" i="9"/>
  <c r="Q1587" i="9" s="1"/>
  <c r="P1586" i="9"/>
  <c r="Q1586" i="9" s="1"/>
  <c r="P1585" i="9"/>
  <c r="Q1585" i="9" s="1"/>
  <c r="P1584" i="9"/>
  <c r="Q1584" i="9" s="1"/>
  <c r="P1583" i="9"/>
  <c r="Q1583" i="9" s="1"/>
  <c r="Q1582" i="9"/>
  <c r="P1581" i="9"/>
  <c r="Q1581" i="9" s="1"/>
  <c r="P1580" i="9"/>
  <c r="Q1580" i="9" s="1"/>
  <c r="P1579" i="9"/>
  <c r="Q1579" i="9" s="1"/>
  <c r="P1578" i="9"/>
  <c r="Q1578" i="9" s="1"/>
  <c r="P1577" i="9"/>
  <c r="Q1577" i="9" s="1"/>
  <c r="P1576" i="9"/>
  <c r="Q1576" i="9" s="1"/>
  <c r="P1575" i="9"/>
  <c r="Q1575" i="9" s="1"/>
  <c r="P1574" i="9"/>
  <c r="Q1574" i="9" s="1"/>
  <c r="P1573" i="9"/>
  <c r="Q1573" i="9" s="1"/>
  <c r="P1572" i="9"/>
  <c r="Q1572" i="9" s="1"/>
  <c r="P1571" i="9"/>
  <c r="Q1571" i="9" s="1"/>
  <c r="Q1570" i="9"/>
  <c r="P1569" i="9"/>
  <c r="Q1569" i="9" s="1"/>
  <c r="P1568" i="9"/>
  <c r="Q1568" i="9" s="1"/>
  <c r="P1567" i="9"/>
  <c r="Q1567" i="9" s="1"/>
  <c r="P1566" i="9"/>
  <c r="Q1566" i="9" s="1"/>
  <c r="P1565" i="9"/>
  <c r="Q1565" i="9" s="1"/>
  <c r="P1564" i="9"/>
  <c r="Q1564" i="9" s="1"/>
  <c r="P1563" i="9"/>
  <c r="Q1563" i="9" s="1"/>
  <c r="P1562" i="9"/>
  <c r="Q1562" i="9" s="1"/>
  <c r="P1561" i="9"/>
  <c r="Q1561" i="9" s="1"/>
  <c r="P1560" i="9"/>
  <c r="Q1560" i="9" s="1"/>
  <c r="P1559" i="9"/>
  <c r="Q1559" i="9" s="1"/>
  <c r="P1558" i="9"/>
  <c r="Q1558" i="9" s="1"/>
  <c r="P1557" i="9"/>
  <c r="Q1557" i="9" s="1"/>
  <c r="P1556" i="9"/>
  <c r="Q1556" i="9" s="1"/>
  <c r="P1555" i="9"/>
  <c r="Q1555" i="9" s="1"/>
  <c r="P1554" i="9"/>
  <c r="Q1554" i="9" s="1"/>
  <c r="P1553" i="9"/>
  <c r="Q1553" i="9" s="1"/>
  <c r="P1552" i="9"/>
  <c r="Q1552" i="9" s="1"/>
  <c r="P1551" i="9"/>
  <c r="Q1551" i="9" s="1"/>
  <c r="Q1550" i="9"/>
  <c r="P1549" i="9"/>
  <c r="Q1549" i="9" s="1"/>
  <c r="P1548" i="9"/>
  <c r="Q1548" i="9" s="1"/>
  <c r="P1547" i="9"/>
  <c r="Q1547" i="9" s="1"/>
  <c r="Q1546" i="9"/>
  <c r="Q1545" i="9"/>
  <c r="Q1544" i="9"/>
  <c r="Q1543" i="9"/>
  <c r="P1542" i="9"/>
  <c r="Q1542" i="9" s="1"/>
  <c r="P1541" i="9"/>
  <c r="Q1541" i="9" s="1"/>
  <c r="P1540" i="9"/>
  <c r="Q1540" i="9" s="1"/>
  <c r="P1539" i="9"/>
  <c r="Q1539" i="9" s="1"/>
  <c r="P1538" i="9"/>
  <c r="Q1538" i="9" s="1"/>
  <c r="P1537" i="9"/>
  <c r="Q1537" i="9" s="1"/>
  <c r="P1536" i="9"/>
  <c r="Q1536" i="9" s="1"/>
  <c r="P1535" i="9"/>
  <c r="Q1535" i="9" s="1"/>
  <c r="Q1534" i="9"/>
  <c r="Q1533" i="9"/>
  <c r="P1532" i="9"/>
  <c r="Q1532" i="9" s="1"/>
  <c r="P1531" i="9"/>
  <c r="Q1531" i="9" s="1"/>
  <c r="P1530" i="9"/>
  <c r="Q1530" i="9" s="1"/>
  <c r="P1529" i="9"/>
  <c r="Q1529" i="9" s="1"/>
  <c r="P1528" i="9"/>
  <c r="Q1528" i="9" s="1"/>
  <c r="P1527" i="9"/>
  <c r="Q1527" i="9" s="1"/>
  <c r="P1526" i="9"/>
  <c r="Q1526" i="9" s="1"/>
  <c r="P1525" i="9"/>
  <c r="Q1525" i="9" s="1"/>
  <c r="P1524" i="9"/>
  <c r="Q1524" i="9" s="1"/>
  <c r="P1523" i="9"/>
  <c r="Q1523" i="9" s="1"/>
  <c r="Q1522" i="9"/>
  <c r="P1521" i="9"/>
  <c r="Q1521" i="9" s="1"/>
  <c r="P1520" i="9"/>
  <c r="Q1520" i="9" s="1"/>
  <c r="P1519" i="9"/>
  <c r="Q1519" i="9" s="1"/>
  <c r="P1518" i="9"/>
  <c r="Q1518" i="9" s="1"/>
  <c r="P1517" i="9"/>
  <c r="Q1517" i="9" s="1"/>
  <c r="P1516" i="9"/>
  <c r="Q1516" i="9" s="1"/>
  <c r="P1515" i="9"/>
  <c r="Q1515" i="9" s="1"/>
  <c r="P1514" i="9"/>
  <c r="Q1514" i="9" s="1"/>
  <c r="P1513" i="9"/>
  <c r="Q1513" i="9" s="1"/>
  <c r="P1512" i="9"/>
  <c r="Q1512" i="9" s="1"/>
  <c r="P1511" i="9"/>
  <c r="Q1511" i="9" s="1"/>
  <c r="Q1510" i="9"/>
  <c r="Q1509" i="9"/>
  <c r="Q1508" i="9"/>
  <c r="Q1507" i="9"/>
  <c r="Q1506" i="9"/>
  <c r="Q1505" i="9"/>
  <c r="Q1504" i="9"/>
  <c r="Q1503" i="9"/>
  <c r="Q1502" i="9"/>
  <c r="Q1501" i="9"/>
  <c r="Q1500" i="9"/>
  <c r="Q1499" i="9"/>
  <c r="Q1498" i="9"/>
  <c r="Q1497" i="9"/>
  <c r="Q1496" i="9"/>
  <c r="Q1495" i="9"/>
  <c r="Q1494" i="9"/>
  <c r="Q1493" i="9"/>
  <c r="Q1492" i="9"/>
  <c r="Q1491" i="9"/>
  <c r="Q1490" i="9"/>
  <c r="Q1489" i="9"/>
  <c r="Q1488" i="9"/>
  <c r="Q1487" i="9"/>
  <c r="Q1486" i="9"/>
  <c r="Q1485" i="9"/>
  <c r="Q1484" i="9"/>
  <c r="Q1483" i="9"/>
  <c r="Q1482" i="9"/>
  <c r="Q1481" i="9"/>
  <c r="Q1480" i="9"/>
  <c r="Q1479" i="9"/>
  <c r="Q1478" i="9"/>
  <c r="Q1477" i="9"/>
  <c r="Q1476" i="9"/>
  <c r="Q1475" i="9"/>
  <c r="Q1474" i="9"/>
  <c r="Q1473" i="9"/>
  <c r="Q1472" i="9"/>
  <c r="Q1471" i="9"/>
  <c r="Q1470" i="9"/>
  <c r="Q1469" i="9"/>
  <c r="Q1468" i="9"/>
  <c r="Q1467" i="9"/>
  <c r="Q1466" i="9"/>
  <c r="Q1465" i="9"/>
  <c r="Q1464" i="9"/>
  <c r="Q1463" i="9"/>
  <c r="Q1462" i="9"/>
  <c r="Q1461" i="9"/>
  <c r="P1460" i="9"/>
  <c r="Q1460" i="9" s="1"/>
  <c r="P1459" i="9"/>
  <c r="Q1459" i="9" s="1"/>
  <c r="P1458" i="9"/>
  <c r="Q1458" i="9" s="1"/>
  <c r="P1457" i="9"/>
  <c r="Q1457" i="9" s="1"/>
  <c r="P1456" i="9"/>
  <c r="Q1456" i="9" s="1"/>
  <c r="P1455" i="9"/>
  <c r="Q1455" i="9" s="1"/>
  <c r="P1454" i="9"/>
  <c r="Q1454" i="9" s="1"/>
  <c r="P1453" i="9"/>
  <c r="Q1453" i="9" s="1"/>
  <c r="P1452" i="9"/>
  <c r="Q1452" i="9" s="1"/>
  <c r="P1451" i="9"/>
  <c r="Q1451" i="9" s="1"/>
  <c r="P1450" i="9"/>
  <c r="Q1450" i="9" s="1"/>
  <c r="P1449" i="9"/>
  <c r="Q1449" i="9" s="1"/>
  <c r="P1448" i="9"/>
  <c r="Q1448" i="9" s="1"/>
  <c r="Q1447" i="9"/>
  <c r="Q1446" i="9"/>
  <c r="Q1445" i="9"/>
  <c r="Q1444" i="9"/>
  <c r="Q1443" i="9"/>
  <c r="Q1442" i="9"/>
  <c r="Q1441" i="9"/>
  <c r="P1440" i="9"/>
  <c r="Q1440" i="9" s="1"/>
  <c r="P1439" i="9"/>
  <c r="Q1439" i="9" s="1"/>
  <c r="Q1438" i="9"/>
  <c r="Q1437" i="9"/>
  <c r="Q1436" i="9"/>
  <c r="Q1435" i="9"/>
  <c r="Q1434" i="9"/>
  <c r="Q1433" i="9"/>
  <c r="Q1432" i="9"/>
  <c r="Q1431" i="9"/>
  <c r="Q1430" i="9"/>
  <c r="Q1429" i="9"/>
  <c r="Q1428" i="9"/>
  <c r="Q1427" i="9"/>
  <c r="Q1426" i="9"/>
  <c r="Q1425" i="9"/>
  <c r="Q1424" i="9"/>
  <c r="Q1423" i="9"/>
  <c r="Q1422" i="9"/>
  <c r="Q1421" i="9"/>
  <c r="Q1420" i="9"/>
  <c r="Q1419" i="9"/>
  <c r="Q1418" i="9"/>
  <c r="Q1417" i="9"/>
  <c r="Q1416" i="9"/>
  <c r="Q1415" i="9"/>
  <c r="Q1414" i="9"/>
  <c r="Q1413" i="9"/>
  <c r="Q1412" i="9"/>
  <c r="Q1411" i="9"/>
  <c r="Q1410" i="9"/>
  <c r="Q1409" i="9"/>
  <c r="Q1408" i="9"/>
  <c r="Q1407" i="9"/>
  <c r="Q1406" i="9"/>
  <c r="Q1405" i="9"/>
  <c r="Q1404" i="9"/>
  <c r="P1403" i="9"/>
  <c r="Q1403" i="9" s="1"/>
  <c r="Q1402" i="9"/>
  <c r="P1401" i="9"/>
  <c r="Q1401" i="9" s="1"/>
  <c r="Q1400" i="9"/>
  <c r="Q1399" i="9"/>
  <c r="Q1398" i="9"/>
  <c r="Q1397" i="9"/>
  <c r="Q1396" i="9"/>
  <c r="Q1395" i="9"/>
  <c r="P1394" i="9"/>
  <c r="Q1394" i="9" s="1"/>
  <c r="P1393" i="9"/>
  <c r="Q1393" i="9" s="1"/>
  <c r="P1392" i="9"/>
  <c r="Q1392" i="9" s="1"/>
  <c r="Q1391" i="9"/>
  <c r="Q1390" i="9"/>
  <c r="Q1389" i="9"/>
  <c r="Q1388" i="9"/>
  <c r="Q1387" i="9"/>
  <c r="Q1386" i="9"/>
  <c r="Q1385" i="9"/>
  <c r="Q1384" i="9"/>
  <c r="Q1383" i="9"/>
  <c r="Q1382" i="9"/>
  <c r="Q1381" i="9"/>
  <c r="Q1380" i="9"/>
  <c r="Q1379" i="9"/>
  <c r="Q1378" i="9"/>
  <c r="Q1377" i="9"/>
  <c r="Q1376" i="9"/>
  <c r="Q1375" i="9"/>
  <c r="Q1374" i="9"/>
  <c r="Q1373" i="9"/>
  <c r="Q1372" i="9"/>
  <c r="Q1371" i="9"/>
  <c r="Q1370" i="9"/>
  <c r="Q1369" i="9"/>
  <c r="Q1368" i="9"/>
  <c r="P1367" i="9"/>
  <c r="Q1367" i="9" s="1"/>
  <c r="P1366" i="9"/>
  <c r="Q1366" i="9" s="1"/>
  <c r="P1365" i="9"/>
  <c r="Q1365" i="9" s="1"/>
  <c r="P1364" i="9"/>
  <c r="Q1364" i="9" s="1"/>
  <c r="P1363" i="9"/>
  <c r="Q1363" i="9" s="1"/>
  <c r="P1362" i="9"/>
  <c r="Q1362" i="9" s="1"/>
  <c r="P1361" i="9"/>
  <c r="Q1361" i="9" s="1"/>
  <c r="P1360" i="9"/>
  <c r="Q1360" i="9" s="1"/>
  <c r="P1359" i="9"/>
  <c r="Q1359" i="9" s="1"/>
  <c r="P1358" i="9"/>
  <c r="Q1358" i="9" s="1"/>
  <c r="P1357" i="9"/>
  <c r="Q1357" i="9" s="1"/>
  <c r="P1356" i="9"/>
  <c r="Q1356" i="9" s="1"/>
  <c r="P1355" i="9"/>
  <c r="Q1355" i="9" s="1"/>
  <c r="P1354" i="9"/>
  <c r="Q1354" i="9" s="1"/>
  <c r="P1353" i="9"/>
  <c r="Q1353" i="9" s="1"/>
  <c r="Q1352" i="9"/>
  <c r="P1351" i="9"/>
  <c r="Q1351" i="9" s="1"/>
  <c r="P1350" i="9"/>
  <c r="Q1350" i="9" s="1"/>
  <c r="Q1349" i="9"/>
  <c r="Q1348" i="9"/>
  <c r="Q1347" i="9"/>
  <c r="P1346" i="9"/>
  <c r="Q1346" i="9" s="1"/>
  <c r="Q1345" i="9"/>
  <c r="P1344" i="9"/>
  <c r="Q1344" i="9" s="1"/>
  <c r="P1343" i="9"/>
  <c r="Q1343" i="9" s="1"/>
  <c r="Q1342" i="9"/>
  <c r="Q1341" i="9"/>
  <c r="Q1340" i="9"/>
  <c r="Q1339" i="9"/>
  <c r="Q1338" i="9"/>
  <c r="Q1337" i="9"/>
  <c r="Q1336" i="9"/>
  <c r="Q1335" i="9"/>
  <c r="Q1334" i="9"/>
  <c r="Q1333" i="9"/>
  <c r="Q1332" i="9"/>
  <c r="Q1331" i="9"/>
  <c r="Q1330" i="9"/>
  <c r="Q1329" i="9"/>
  <c r="Q1328" i="9"/>
  <c r="Q1327" i="9"/>
  <c r="Q1326" i="9"/>
  <c r="Q1325" i="9"/>
  <c r="Q1324" i="9"/>
  <c r="Q1323" i="9"/>
  <c r="Q1322" i="9"/>
  <c r="Q1321" i="9"/>
  <c r="Q1320" i="9"/>
  <c r="Q1319" i="9"/>
  <c r="Q1318" i="9"/>
  <c r="Q1317" i="9"/>
  <c r="Q1316" i="9"/>
  <c r="Q1315" i="9"/>
  <c r="Q1314" i="9"/>
  <c r="Q1313" i="9"/>
  <c r="Q1312" i="9"/>
  <c r="Q1311" i="9"/>
  <c r="Q1310" i="9"/>
  <c r="Q1309" i="9"/>
  <c r="Q1308" i="9"/>
  <c r="Q1307" i="9"/>
  <c r="Q1306" i="9"/>
  <c r="Q1305" i="9"/>
  <c r="Q1304" i="9"/>
  <c r="Q1303" i="9"/>
  <c r="Q1302" i="9"/>
  <c r="Q1301" i="9"/>
  <c r="Q1300" i="9"/>
  <c r="Q1299" i="9"/>
  <c r="Q1298" i="9"/>
  <c r="Q1297" i="9"/>
  <c r="Q1296" i="9"/>
  <c r="Q1295" i="9"/>
  <c r="Q1294" i="9"/>
  <c r="Q1293" i="9"/>
  <c r="Q1292" i="9"/>
  <c r="Q1291" i="9"/>
  <c r="Q1290" i="9"/>
  <c r="Q1289" i="9"/>
  <c r="Q1288" i="9"/>
  <c r="Q1287" i="9"/>
  <c r="Q1286" i="9"/>
  <c r="Q1285" i="9"/>
  <c r="Q1284" i="9"/>
  <c r="Q1283" i="9"/>
  <c r="Q1282" i="9"/>
  <c r="Q1281" i="9"/>
  <c r="Q1280" i="9"/>
  <c r="Q1279" i="9"/>
  <c r="Q1278" i="9"/>
  <c r="Q1277" i="9"/>
  <c r="Q1276" i="9"/>
  <c r="Q1275" i="9"/>
  <c r="Q1274" i="9"/>
  <c r="Q1273" i="9"/>
  <c r="Q1272" i="9"/>
  <c r="Q1271" i="9"/>
  <c r="Q1270" i="9"/>
  <c r="Q1269" i="9"/>
  <c r="Q1268" i="9"/>
  <c r="Q1267" i="9"/>
  <c r="Q1266" i="9"/>
  <c r="Q1265" i="9"/>
  <c r="Q1264" i="9"/>
  <c r="Q1263" i="9"/>
  <c r="Q1262" i="9"/>
  <c r="Q1261" i="9"/>
  <c r="Q1260" i="9"/>
  <c r="Q1259" i="9"/>
  <c r="Q1258" i="9"/>
  <c r="Q1257" i="9"/>
  <c r="Q1256" i="9"/>
  <c r="Q1255" i="9"/>
  <c r="Q1254" i="9"/>
  <c r="Q1253" i="9"/>
  <c r="Q1252" i="9"/>
  <c r="Q1251" i="9"/>
  <c r="Q1250" i="9"/>
  <c r="Q1249" i="9"/>
  <c r="Q1248" i="9"/>
  <c r="Q1247" i="9"/>
  <c r="Q1246" i="9"/>
  <c r="Q1245" i="9"/>
  <c r="Q1244" i="9"/>
  <c r="Q1243" i="9"/>
  <c r="Q1242" i="9"/>
  <c r="Q1241" i="9"/>
  <c r="Q1240" i="9"/>
  <c r="Q1239" i="9"/>
  <c r="Q1238" i="9"/>
  <c r="Q1237" i="9"/>
  <c r="Q1236" i="9"/>
  <c r="Q1235" i="9"/>
  <c r="Q1234" i="9"/>
  <c r="Q1233" i="9"/>
  <c r="Q1232" i="9"/>
  <c r="Q1231" i="9"/>
  <c r="Q1230" i="9"/>
  <c r="Q1229" i="9"/>
  <c r="Q1228" i="9"/>
  <c r="Q1227" i="9"/>
  <c r="Q1226" i="9"/>
  <c r="P1225" i="9"/>
  <c r="Q1225" i="9" s="1"/>
  <c r="P1224" i="9"/>
  <c r="Q1224" i="9" s="1"/>
  <c r="P1223" i="9"/>
  <c r="Q1223" i="9" s="1"/>
  <c r="P1222" i="9"/>
  <c r="Q1222" i="9" s="1"/>
  <c r="P1221" i="9"/>
  <c r="Q1221" i="9" s="1"/>
  <c r="P1220" i="9"/>
  <c r="Q1220" i="9" s="1"/>
  <c r="P1219" i="9"/>
  <c r="Q1219" i="9" s="1"/>
  <c r="P1218" i="9"/>
  <c r="Q1218" i="9" s="1"/>
  <c r="Q1217" i="9"/>
  <c r="Q1216" i="9"/>
  <c r="Q1215" i="9"/>
  <c r="Q1214" i="9"/>
  <c r="Q1213" i="9"/>
  <c r="Q1212" i="9"/>
  <c r="Q1211" i="9"/>
  <c r="Q1210" i="9"/>
  <c r="Q1209" i="9"/>
  <c r="Q1208" i="9"/>
  <c r="Q1207" i="9"/>
  <c r="P1206" i="9"/>
  <c r="Q1206" i="9" s="1"/>
  <c r="P1205" i="9"/>
  <c r="Q1205" i="9" s="1"/>
  <c r="P1204" i="9"/>
  <c r="Q1204" i="9" s="1"/>
  <c r="P1203" i="9"/>
  <c r="Q1203" i="9" s="1"/>
  <c r="P1202" i="9"/>
  <c r="Q1202" i="9" s="1"/>
  <c r="P1201" i="9"/>
  <c r="Q1201" i="9" s="1"/>
  <c r="P1200" i="9"/>
  <c r="Q1200" i="9" s="1"/>
  <c r="Q1199" i="9"/>
  <c r="Q1198" i="9"/>
  <c r="Q1197" i="9"/>
  <c r="Q1196" i="9"/>
  <c r="Q1195" i="9"/>
  <c r="Q1194" i="9"/>
  <c r="Q1193" i="9"/>
  <c r="Q1192" i="9"/>
  <c r="Q1191" i="9"/>
  <c r="Q1190" i="9"/>
  <c r="Q1189" i="9"/>
  <c r="Q1188" i="9"/>
  <c r="Q1187" i="9"/>
  <c r="Q1186" i="9"/>
  <c r="Q1185" i="9"/>
  <c r="Q1184" i="9"/>
  <c r="Q1183" i="9"/>
  <c r="Q1182" i="9"/>
  <c r="Q1181" i="9"/>
  <c r="Q1180" i="9"/>
  <c r="Q1179" i="9"/>
  <c r="Q1178" i="9"/>
  <c r="Q1177" i="9"/>
  <c r="Q1176" i="9"/>
  <c r="Q1175" i="9"/>
  <c r="Q1174" i="9"/>
  <c r="Q1173" i="9"/>
  <c r="Q1172" i="9"/>
  <c r="Q1171" i="9"/>
  <c r="Q1170" i="9"/>
  <c r="Q1169" i="9"/>
  <c r="Q1168" i="9"/>
  <c r="Q1167" i="9"/>
  <c r="Q1166" i="9"/>
  <c r="Q1165" i="9"/>
  <c r="Q1164" i="9"/>
  <c r="Q1163" i="9"/>
  <c r="Q1162" i="9"/>
  <c r="Q1161" i="9"/>
  <c r="Q1160" i="9"/>
  <c r="Q1159" i="9"/>
  <c r="Q1158" i="9"/>
  <c r="Q1157" i="9"/>
  <c r="Q1156" i="9"/>
  <c r="Q1155" i="9"/>
  <c r="Q1154" i="9"/>
  <c r="Q1153" i="9"/>
  <c r="Q1152" i="9"/>
  <c r="Q1151" i="9"/>
  <c r="Q1150" i="9"/>
  <c r="Q1149" i="9"/>
  <c r="Q1148" i="9"/>
  <c r="Q1147" i="9"/>
  <c r="Q1146" i="9"/>
  <c r="Q1145" i="9"/>
  <c r="Q1144" i="9"/>
  <c r="Q1143" i="9"/>
  <c r="Q1142" i="9"/>
  <c r="Q1141" i="9"/>
  <c r="Q1140" i="9"/>
  <c r="Q1139" i="9"/>
  <c r="Q1138" i="9"/>
  <c r="Q1137" i="9"/>
  <c r="Q1136" i="9"/>
  <c r="Q1135" i="9"/>
  <c r="Q1134" i="9"/>
  <c r="Q1133" i="9"/>
  <c r="Q1132" i="9"/>
  <c r="Q1131" i="9"/>
  <c r="Q1130" i="9"/>
  <c r="Q1129" i="9"/>
  <c r="Q1128" i="9"/>
  <c r="Q1127" i="9"/>
  <c r="Q1126" i="9"/>
  <c r="P1125" i="9"/>
  <c r="Q1125" i="9" s="1"/>
  <c r="Q1124" i="9"/>
  <c r="Q1123" i="9"/>
  <c r="Q1122" i="9"/>
  <c r="Q1121" i="9"/>
  <c r="Q1120" i="9"/>
  <c r="Q1119" i="9"/>
  <c r="P1118" i="9"/>
  <c r="Q1118" i="9" s="1"/>
  <c r="P1117" i="9"/>
  <c r="Q1117" i="9" s="1"/>
  <c r="P1116" i="9"/>
  <c r="Q1116" i="9" s="1"/>
  <c r="P1115" i="9"/>
  <c r="Q1115" i="9" s="1"/>
  <c r="P1114" i="9"/>
  <c r="Q1114" i="9" s="1"/>
  <c r="P1113" i="9"/>
  <c r="Q1113" i="9" s="1"/>
  <c r="P1112" i="9"/>
  <c r="Q1112" i="9" s="1"/>
  <c r="P1111" i="9"/>
  <c r="Q1111" i="9" s="1"/>
  <c r="P1110" i="9"/>
  <c r="Q1110" i="9" s="1"/>
  <c r="P1109" i="9"/>
  <c r="Q1109" i="9" s="1"/>
  <c r="P1108" i="9"/>
  <c r="Q1108" i="9" s="1"/>
  <c r="P1107" i="9"/>
  <c r="Q1107" i="9" s="1"/>
  <c r="P1106" i="9"/>
  <c r="Q1106" i="9" s="1"/>
  <c r="P1105" i="9"/>
  <c r="Q1105" i="9" s="1"/>
  <c r="P1104" i="9"/>
  <c r="Q1104" i="9" s="1"/>
  <c r="P1103" i="9"/>
  <c r="Q1103" i="9" s="1"/>
  <c r="Q1102" i="9"/>
  <c r="Q1101" i="9"/>
  <c r="Q1100" i="9"/>
  <c r="Q1099" i="9"/>
  <c r="Q1098" i="9"/>
  <c r="Q1097" i="9"/>
  <c r="Q1096" i="9"/>
  <c r="Q1095" i="9"/>
  <c r="Q1094" i="9"/>
  <c r="Q1093" i="9"/>
  <c r="Q1092" i="9"/>
  <c r="Q1091" i="9"/>
  <c r="Q1090" i="9"/>
  <c r="Q1089" i="9"/>
  <c r="Q1088" i="9"/>
  <c r="Q1087" i="9"/>
  <c r="Q1086" i="9"/>
  <c r="Q1085" i="9"/>
  <c r="Q1084" i="9"/>
  <c r="Q1083" i="9"/>
  <c r="Q1082" i="9"/>
  <c r="Q1081" i="9"/>
  <c r="Q1080" i="9"/>
  <c r="Q1079" i="9"/>
  <c r="Q1078" i="9"/>
  <c r="Q1077" i="9"/>
  <c r="Q1076" i="9"/>
  <c r="Q1075" i="9"/>
  <c r="Q1074" i="9"/>
  <c r="Q1073" i="9"/>
  <c r="Q1072" i="9"/>
  <c r="Q1071" i="9"/>
  <c r="Q1070" i="9"/>
  <c r="Q1069" i="9"/>
  <c r="Q1068" i="9"/>
  <c r="Q1067" i="9"/>
  <c r="Q1066" i="9"/>
  <c r="Q1065" i="9"/>
  <c r="Q1064" i="9"/>
  <c r="Q1063" i="9"/>
  <c r="Q1062" i="9"/>
  <c r="Q1061" i="9"/>
  <c r="Q1060" i="9"/>
  <c r="Q1059" i="9"/>
  <c r="Q1058" i="9"/>
  <c r="Q1057" i="9"/>
  <c r="Q1056" i="9"/>
  <c r="Q1055" i="9"/>
  <c r="Q1054" i="9"/>
  <c r="Q1053" i="9"/>
  <c r="Q1052" i="9"/>
  <c r="P1051" i="9"/>
  <c r="Q1051" i="9" s="1"/>
  <c r="Q1050" i="9"/>
  <c r="Q1049" i="9"/>
  <c r="Q1048" i="9"/>
  <c r="Q1047" i="9"/>
  <c r="Q1046" i="9"/>
  <c r="P1045" i="9"/>
  <c r="Q1045" i="9" s="1"/>
  <c r="Q1044" i="9"/>
  <c r="Q1043" i="9"/>
  <c r="Q1042" i="9"/>
  <c r="Q1041" i="9"/>
  <c r="Q1040" i="9"/>
  <c r="P1039" i="9"/>
  <c r="Q1039" i="9" s="1"/>
  <c r="Q1038" i="9"/>
  <c r="Q1037" i="9"/>
  <c r="P1036" i="9"/>
  <c r="Q1036" i="9" s="1"/>
  <c r="P1035" i="9"/>
  <c r="Q1035" i="9" s="1"/>
  <c r="Q1034" i="9"/>
  <c r="Q1033" i="9"/>
  <c r="Q1032" i="9"/>
  <c r="P1031" i="9"/>
  <c r="Q1031" i="9" s="1"/>
  <c r="P1030" i="9"/>
  <c r="Q1030" i="9" s="1"/>
  <c r="P1029" i="9"/>
  <c r="Q1029" i="9" s="1"/>
  <c r="Q1028" i="9"/>
  <c r="Q1027" i="9"/>
  <c r="Q1026" i="9"/>
  <c r="P1025" i="9"/>
  <c r="Q1025" i="9" s="1"/>
  <c r="Q1024" i="9"/>
  <c r="Q1023" i="9"/>
  <c r="Q1022" i="9"/>
  <c r="Q1021" i="9"/>
  <c r="Q1020" i="9"/>
  <c r="P1019" i="9"/>
  <c r="Q1019" i="9" s="1"/>
  <c r="Q1018" i="9"/>
  <c r="P1017" i="9"/>
  <c r="Q1017" i="9" s="1"/>
  <c r="P1016" i="9"/>
  <c r="Q1016" i="9" s="1"/>
  <c r="P1015" i="9"/>
  <c r="Q1015" i="9" s="1"/>
  <c r="Q1014" i="9"/>
  <c r="Q1013" i="9"/>
  <c r="P1012" i="9"/>
  <c r="Q1012" i="9" s="1"/>
  <c r="P1011" i="9"/>
  <c r="Q1011" i="9" s="1"/>
  <c r="P1010" i="9"/>
  <c r="Q1010" i="9" s="1"/>
  <c r="P1009" i="9"/>
  <c r="Q1009" i="9" s="1"/>
  <c r="P1008" i="9"/>
  <c r="Q1008" i="9" s="1"/>
  <c r="P1007" i="9"/>
  <c r="Q1007" i="9" s="1"/>
  <c r="P1006" i="9"/>
  <c r="Q1006" i="9" s="1"/>
  <c r="P1005" i="9"/>
  <c r="Q1005" i="9" s="1"/>
  <c r="P1004" i="9"/>
  <c r="Q1004" i="9" s="1"/>
  <c r="P1003" i="9"/>
  <c r="Q1003" i="9" s="1"/>
  <c r="P1002" i="9"/>
  <c r="Q1002" i="9" s="1"/>
  <c r="Q1001" i="9"/>
  <c r="Q1000" i="9"/>
  <c r="Q999" i="9"/>
  <c r="Q998" i="9"/>
  <c r="Q997" i="9"/>
  <c r="Q996" i="9"/>
  <c r="Q995" i="9"/>
  <c r="Q994" i="9"/>
  <c r="Q993" i="9"/>
  <c r="Q992" i="9"/>
  <c r="Q991" i="9"/>
  <c r="Q990" i="9"/>
  <c r="Q989" i="9"/>
  <c r="Q988" i="9"/>
  <c r="Q987" i="9"/>
  <c r="Q986" i="9"/>
  <c r="Q985" i="9"/>
  <c r="Q984" i="9"/>
  <c r="Q983" i="9"/>
  <c r="Q982" i="9"/>
  <c r="Q981" i="9"/>
  <c r="Q980" i="9"/>
  <c r="Q979" i="9"/>
  <c r="Q978" i="9"/>
  <c r="Q977" i="9"/>
  <c r="P976" i="9"/>
  <c r="Q976" i="9" s="1"/>
  <c r="Q975" i="9"/>
  <c r="Q974" i="9"/>
  <c r="Q973" i="9"/>
  <c r="Q972" i="9"/>
  <c r="P971" i="9"/>
  <c r="Q971" i="9" s="1"/>
  <c r="P970" i="9"/>
  <c r="Q970" i="9" s="1"/>
  <c r="P969" i="9"/>
  <c r="Q969" i="9" s="1"/>
  <c r="P968" i="9"/>
  <c r="Q968" i="9" s="1"/>
  <c r="P967" i="9"/>
  <c r="Q967" i="9" s="1"/>
  <c r="P966" i="9"/>
  <c r="Q966" i="9" s="1"/>
  <c r="P965" i="9"/>
  <c r="Q965" i="9" s="1"/>
  <c r="P964" i="9"/>
  <c r="Q964" i="9" s="1"/>
  <c r="P963" i="9"/>
  <c r="Q963" i="9" s="1"/>
  <c r="P962" i="9"/>
  <c r="Q962" i="9" s="1"/>
  <c r="P961" i="9"/>
  <c r="Q961" i="9" s="1"/>
  <c r="P960" i="9"/>
  <c r="Q960" i="9" s="1"/>
  <c r="P959" i="9"/>
  <c r="Q959" i="9" s="1"/>
  <c r="P958" i="9"/>
  <c r="Q958" i="9" s="1"/>
  <c r="P957" i="9"/>
  <c r="Q957" i="9" s="1"/>
  <c r="P956" i="9"/>
  <c r="Q956" i="9" s="1"/>
  <c r="P955" i="9"/>
  <c r="Q955" i="9" s="1"/>
  <c r="P954" i="9"/>
  <c r="Q954" i="9" s="1"/>
  <c r="P953" i="9"/>
  <c r="Q953" i="9" s="1"/>
  <c r="P952" i="9"/>
  <c r="Q952" i="9" s="1"/>
  <c r="Q951" i="9"/>
  <c r="P950" i="9"/>
  <c r="Q950" i="9" s="1"/>
  <c r="Q949" i="9"/>
  <c r="P948" i="9"/>
  <c r="Q948" i="9" s="1"/>
  <c r="P947" i="9"/>
  <c r="Q947" i="9" s="1"/>
  <c r="P946" i="9"/>
  <c r="Q946" i="9" s="1"/>
  <c r="P945" i="9"/>
  <c r="Q945" i="9" s="1"/>
  <c r="Q944" i="9"/>
  <c r="P943" i="9"/>
  <c r="Q943" i="9" s="1"/>
  <c r="P942" i="9"/>
  <c r="Q942" i="9" s="1"/>
  <c r="Q941" i="9"/>
  <c r="Q940" i="9"/>
  <c r="Q939" i="9"/>
  <c r="Q938" i="9"/>
  <c r="Q937" i="9"/>
  <c r="Q936" i="9"/>
  <c r="Q935" i="9"/>
  <c r="Q934" i="9"/>
  <c r="Q933" i="9"/>
  <c r="Q932" i="9"/>
  <c r="Q931" i="9"/>
  <c r="Q930" i="9"/>
  <c r="Q929" i="9"/>
  <c r="Q928" i="9"/>
  <c r="Q927" i="9"/>
  <c r="Q926" i="9"/>
  <c r="Q925" i="9"/>
  <c r="P924" i="9"/>
  <c r="Q924" i="9" s="1"/>
  <c r="Q923" i="9"/>
  <c r="Q922" i="9"/>
  <c r="P921" i="9"/>
  <c r="Q921" i="9" s="1"/>
  <c r="Q920" i="9"/>
  <c r="P919" i="9"/>
  <c r="Q919" i="9" s="1"/>
  <c r="Q918" i="9"/>
  <c r="Q917" i="9"/>
  <c r="Q916" i="9"/>
  <c r="Q915" i="9"/>
  <c r="Q914" i="9"/>
  <c r="Q913" i="9"/>
  <c r="Q912" i="9"/>
  <c r="Q911" i="9"/>
  <c r="Q910" i="9"/>
  <c r="Q909" i="9"/>
  <c r="Q908" i="9"/>
  <c r="Q907" i="9"/>
  <c r="Q906" i="9"/>
  <c r="Q905" i="9"/>
  <c r="Q904" i="9"/>
  <c r="Q903" i="9"/>
  <c r="Q902" i="9"/>
  <c r="Q901" i="9"/>
  <c r="Q900" i="9"/>
  <c r="Q899" i="9"/>
  <c r="Q898" i="9"/>
  <c r="Q897" i="9"/>
  <c r="Q896" i="9"/>
  <c r="Q895" i="9"/>
  <c r="Q894" i="9"/>
  <c r="Q893" i="9"/>
  <c r="Q892" i="9"/>
  <c r="Q891" i="9"/>
  <c r="Q890" i="9"/>
  <c r="Q889" i="9"/>
  <c r="Q888" i="9"/>
  <c r="Q887" i="9"/>
  <c r="Q886" i="9"/>
  <c r="Q885" i="9"/>
  <c r="Q884" i="9"/>
  <c r="Q883" i="9"/>
  <c r="Q882" i="9"/>
  <c r="Q881" i="9"/>
  <c r="Q880" i="9"/>
  <c r="Q879" i="9"/>
  <c r="Q878" i="9"/>
  <c r="Q877" i="9"/>
  <c r="Q876" i="9"/>
  <c r="Q875" i="9"/>
  <c r="Q874" i="9"/>
  <c r="Q873" i="9"/>
  <c r="Q872" i="9"/>
  <c r="Q871" i="9"/>
  <c r="Q870" i="9"/>
  <c r="Q869" i="9"/>
  <c r="Q868" i="9"/>
  <c r="Q867" i="9"/>
  <c r="Q866" i="9"/>
  <c r="Q865" i="9"/>
  <c r="Q864" i="9"/>
  <c r="Q863" i="9"/>
  <c r="Q862" i="9"/>
  <c r="Q861" i="9"/>
  <c r="Q860" i="9"/>
  <c r="Q859" i="9"/>
  <c r="Q858" i="9"/>
  <c r="Q857" i="9"/>
  <c r="Q856" i="9"/>
  <c r="Q855" i="9"/>
  <c r="Q854" i="9"/>
  <c r="Q853" i="9"/>
  <c r="Q852" i="9"/>
  <c r="Q851" i="9"/>
  <c r="Q850" i="9"/>
  <c r="Q849" i="9"/>
  <c r="Q848" i="9"/>
  <c r="Q847" i="9"/>
  <c r="Q846" i="9"/>
  <c r="Q845" i="9"/>
  <c r="Q844" i="9"/>
  <c r="Q843" i="9"/>
  <c r="Q842" i="9"/>
  <c r="Q841" i="9"/>
  <c r="Q840" i="9"/>
  <c r="Q839" i="9"/>
  <c r="Q838" i="9"/>
  <c r="Q837" i="9"/>
  <c r="Q836" i="9"/>
  <c r="P835" i="9"/>
  <c r="Q835" i="9" s="1"/>
  <c r="Q834" i="9"/>
  <c r="P833" i="9"/>
  <c r="Q833" i="9" s="1"/>
  <c r="Q832" i="9"/>
  <c r="Q831" i="9"/>
  <c r="P830" i="9"/>
  <c r="Q830" i="9" s="1"/>
  <c r="P829" i="9"/>
  <c r="Q829" i="9" s="1"/>
  <c r="P828" i="9"/>
  <c r="Q828" i="9" s="1"/>
  <c r="Q827" i="9"/>
  <c r="P826" i="9"/>
  <c r="Q826" i="9" s="1"/>
  <c r="P825" i="9"/>
  <c r="Q825" i="9" s="1"/>
  <c r="P824" i="9"/>
  <c r="Q824" i="9" s="1"/>
  <c r="P823" i="9"/>
  <c r="Q823" i="9" s="1"/>
  <c r="Q822" i="9"/>
  <c r="P821" i="9"/>
  <c r="Q821" i="9" s="1"/>
  <c r="P820" i="9"/>
  <c r="Q820" i="9" s="1"/>
  <c r="P819" i="9"/>
  <c r="Q819" i="9" s="1"/>
  <c r="P818" i="9"/>
  <c r="Q818" i="9" s="1"/>
  <c r="Q817" i="9"/>
  <c r="Q816" i="9"/>
  <c r="Q815" i="9"/>
  <c r="Q814" i="9"/>
  <c r="Q813" i="9"/>
  <c r="Q812" i="9"/>
  <c r="Q811" i="9"/>
  <c r="Q810" i="9"/>
  <c r="P809" i="9"/>
  <c r="Q809" i="9" s="1"/>
  <c r="P808" i="9"/>
  <c r="Q808" i="9" s="1"/>
  <c r="P807" i="9"/>
  <c r="Q807" i="9" s="1"/>
  <c r="P806" i="9"/>
  <c r="Q806" i="9" s="1"/>
  <c r="P805" i="9"/>
  <c r="Q805" i="9" s="1"/>
  <c r="Q804" i="9"/>
  <c r="Q803" i="9"/>
  <c r="Q802" i="9"/>
  <c r="P801" i="9"/>
  <c r="Q801" i="9" s="1"/>
  <c r="Q800" i="9"/>
  <c r="Q799" i="9"/>
  <c r="Q798" i="9"/>
  <c r="Q797" i="9"/>
  <c r="Q796" i="9"/>
  <c r="P795" i="9"/>
  <c r="Q795" i="9" s="1"/>
  <c r="Q794" i="9"/>
  <c r="Q793" i="9"/>
  <c r="P792" i="9"/>
  <c r="Q792" i="9" s="1"/>
  <c r="P791" i="9"/>
  <c r="Q791" i="9" s="1"/>
  <c r="P790" i="9"/>
  <c r="Q790" i="9" s="1"/>
  <c r="P789" i="9"/>
  <c r="Q789" i="9" s="1"/>
  <c r="P788" i="9"/>
  <c r="Q788" i="9" s="1"/>
  <c r="P787" i="9"/>
  <c r="Q787" i="9" s="1"/>
  <c r="P786" i="9"/>
  <c r="Q786" i="9" s="1"/>
  <c r="P785" i="9"/>
  <c r="Q785" i="9" s="1"/>
  <c r="P784" i="9"/>
  <c r="Q784" i="9" s="1"/>
  <c r="P783" i="9"/>
  <c r="Q783" i="9" s="1"/>
  <c r="P782" i="9"/>
  <c r="Q782" i="9" s="1"/>
  <c r="P781" i="9"/>
  <c r="Q781" i="9" s="1"/>
  <c r="P780" i="9"/>
  <c r="Q780" i="9" s="1"/>
  <c r="P779" i="9"/>
  <c r="Q779" i="9" s="1"/>
  <c r="P778" i="9"/>
  <c r="Q778" i="9" s="1"/>
  <c r="P777" i="9"/>
  <c r="Q777" i="9" s="1"/>
  <c r="P776" i="9"/>
  <c r="Q776" i="9" s="1"/>
  <c r="P775" i="9"/>
  <c r="Q775" i="9" s="1"/>
  <c r="P774" i="9"/>
  <c r="Q774" i="9" s="1"/>
  <c r="P773" i="9"/>
  <c r="Q773" i="9" s="1"/>
  <c r="P772" i="9"/>
  <c r="Q772" i="9" s="1"/>
  <c r="P771" i="9"/>
  <c r="Q771" i="9" s="1"/>
  <c r="P770" i="9"/>
  <c r="Q770" i="9" s="1"/>
  <c r="P769" i="9"/>
  <c r="Q769" i="9" s="1"/>
  <c r="Q768" i="9"/>
  <c r="Q767" i="9"/>
  <c r="P766" i="9"/>
  <c r="Q766" i="9" s="1"/>
  <c r="P765" i="9"/>
  <c r="Q765" i="9" s="1"/>
  <c r="P764" i="9"/>
  <c r="Q764" i="9" s="1"/>
  <c r="P763" i="9"/>
  <c r="Q763" i="9" s="1"/>
  <c r="P762" i="9"/>
  <c r="Q762" i="9" s="1"/>
  <c r="P761" i="9"/>
  <c r="Q761" i="9" s="1"/>
  <c r="P760" i="9"/>
  <c r="Q760" i="9" s="1"/>
  <c r="P759" i="9"/>
  <c r="Q759" i="9" s="1"/>
  <c r="P758" i="9"/>
  <c r="Q758" i="9" s="1"/>
  <c r="P757" i="9"/>
  <c r="Q757" i="9" s="1"/>
  <c r="Q756" i="9"/>
  <c r="Q755" i="9"/>
  <c r="P754" i="9"/>
  <c r="Q754" i="9" s="1"/>
  <c r="Q753" i="9"/>
  <c r="P752" i="9"/>
  <c r="Q752" i="9" s="1"/>
  <c r="P751" i="9"/>
  <c r="Q751" i="9" s="1"/>
  <c r="P750" i="9"/>
  <c r="Q750" i="9" s="1"/>
  <c r="Q749" i="9"/>
  <c r="P748" i="9"/>
  <c r="Q748" i="9" s="1"/>
  <c r="P747" i="9"/>
  <c r="Q747" i="9" s="1"/>
  <c r="Q746" i="9"/>
  <c r="P745" i="9"/>
  <c r="Q745" i="9" s="1"/>
  <c r="P744" i="9"/>
  <c r="Q744" i="9" s="1"/>
  <c r="P743" i="9"/>
  <c r="Q743" i="9" s="1"/>
  <c r="P742" i="9"/>
  <c r="Q742" i="9" s="1"/>
  <c r="P741" i="9"/>
  <c r="Q741" i="9" s="1"/>
  <c r="P740" i="9"/>
  <c r="Q740" i="9" s="1"/>
  <c r="P739" i="9"/>
  <c r="Q739" i="9" s="1"/>
  <c r="P738" i="9"/>
  <c r="Q738" i="9" s="1"/>
  <c r="P737" i="9"/>
  <c r="Q737" i="9" s="1"/>
  <c r="P736" i="9"/>
  <c r="Q736" i="9" s="1"/>
  <c r="P735" i="9"/>
  <c r="Q735" i="9" s="1"/>
  <c r="P734" i="9"/>
  <c r="Q734" i="9" s="1"/>
  <c r="P733" i="9"/>
  <c r="Q733" i="9" s="1"/>
  <c r="P732" i="9"/>
  <c r="Q732" i="9" s="1"/>
  <c r="P731" i="9"/>
  <c r="Q731" i="9" s="1"/>
  <c r="P730" i="9"/>
  <c r="Q730" i="9" s="1"/>
  <c r="P729" i="9"/>
  <c r="Q729" i="9" s="1"/>
  <c r="P728" i="9"/>
  <c r="Q728" i="9" s="1"/>
  <c r="P727" i="9"/>
  <c r="Q727" i="9" s="1"/>
  <c r="P726" i="9"/>
  <c r="Q726" i="9" s="1"/>
  <c r="P725" i="9"/>
  <c r="Q725" i="9" s="1"/>
  <c r="P724" i="9"/>
  <c r="Q724" i="9" s="1"/>
  <c r="P723" i="9"/>
  <c r="Q723" i="9" s="1"/>
  <c r="P722" i="9"/>
  <c r="Q722" i="9" s="1"/>
  <c r="P721" i="9"/>
  <c r="Q721" i="9" s="1"/>
  <c r="P720" i="9"/>
  <c r="Q720" i="9" s="1"/>
  <c r="P719" i="9"/>
  <c r="Q719" i="9" s="1"/>
  <c r="P718" i="9"/>
  <c r="Q718" i="9" s="1"/>
  <c r="P717" i="9"/>
  <c r="Q717" i="9" s="1"/>
  <c r="P716" i="9"/>
  <c r="Q716" i="9" s="1"/>
  <c r="Q715" i="9"/>
  <c r="P714" i="9"/>
  <c r="Q714" i="9" s="1"/>
  <c r="P713" i="9"/>
  <c r="Q713" i="9" s="1"/>
  <c r="P712" i="9"/>
  <c r="Q712" i="9" s="1"/>
  <c r="P711" i="9"/>
  <c r="Q711" i="9" s="1"/>
  <c r="P710" i="9"/>
  <c r="Q710" i="9" s="1"/>
  <c r="P709" i="9"/>
  <c r="Q709" i="9" s="1"/>
  <c r="Q708" i="9"/>
  <c r="P707" i="9"/>
  <c r="Q707" i="9" s="1"/>
  <c r="P706" i="9"/>
  <c r="Q706" i="9" s="1"/>
  <c r="Q705" i="9"/>
  <c r="P704" i="9"/>
  <c r="Q704" i="9" s="1"/>
  <c r="P703" i="9"/>
  <c r="Q703" i="9" s="1"/>
  <c r="Q702" i="9"/>
  <c r="P701" i="9"/>
  <c r="Q701" i="9" s="1"/>
  <c r="P700" i="9"/>
  <c r="Q700" i="9" s="1"/>
  <c r="Q699" i="9"/>
  <c r="P698" i="9"/>
  <c r="Q698" i="9" s="1"/>
  <c r="P697" i="9"/>
  <c r="Q697" i="9" s="1"/>
  <c r="P696" i="9"/>
  <c r="Q696" i="9" s="1"/>
  <c r="P695" i="9"/>
  <c r="Q695" i="9" s="1"/>
  <c r="Q694" i="9"/>
  <c r="Q693" i="9"/>
  <c r="Q692" i="9"/>
  <c r="Q691" i="9"/>
  <c r="Q690" i="9"/>
  <c r="Q689" i="9"/>
  <c r="P688" i="9"/>
  <c r="Q688" i="9" s="1"/>
  <c r="Q687" i="9"/>
  <c r="P686" i="9"/>
  <c r="Q686" i="9" s="1"/>
  <c r="P685" i="9"/>
  <c r="Q685" i="9" s="1"/>
  <c r="P684" i="9"/>
  <c r="Q684" i="9" s="1"/>
  <c r="P683" i="9"/>
  <c r="Q683" i="9" s="1"/>
  <c r="P682" i="9"/>
  <c r="Q682" i="9" s="1"/>
  <c r="P681" i="9"/>
  <c r="Q681" i="9" s="1"/>
  <c r="P680" i="9"/>
  <c r="Q680" i="9" s="1"/>
  <c r="P679" i="9"/>
  <c r="Q679" i="9" s="1"/>
  <c r="P678" i="9"/>
  <c r="Q678" i="9" s="1"/>
  <c r="P677" i="9"/>
  <c r="Q677" i="9" s="1"/>
  <c r="Q676" i="9"/>
  <c r="P675" i="9"/>
  <c r="Q675" i="9" s="1"/>
  <c r="P674" i="9"/>
  <c r="Q674" i="9" s="1"/>
  <c r="Q673" i="9"/>
  <c r="Q672" i="9"/>
  <c r="Q671" i="9"/>
  <c r="P670" i="9"/>
  <c r="Q670" i="9" s="1"/>
  <c r="P669" i="9"/>
  <c r="Q669" i="9" s="1"/>
  <c r="Q668" i="9"/>
  <c r="Q667" i="9"/>
  <c r="Q666" i="9"/>
  <c r="Q665" i="9"/>
  <c r="P664" i="9"/>
  <c r="Q664" i="9" s="1"/>
  <c r="P663" i="9"/>
  <c r="Q663" i="9" s="1"/>
  <c r="P662" i="9"/>
  <c r="Q662" i="9" s="1"/>
  <c r="P661" i="9"/>
  <c r="Q661" i="9" s="1"/>
  <c r="P660" i="9"/>
  <c r="Q660" i="9" s="1"/>
  <c r="P659" i="9"/>
  <c r="Q659" i="9" s="1"/>
  <c r="P658" i="9"/>
  <c r="Q658" i="9" s="1"/>
  <c r="Q657" i="9"/>
  <c r="Q656" i="9"/>
  <c r="Q655" i="9"/>
  <c r="P654" i="9"/>
  <c r="Q654" i="9" s="1"/>
  <c r="Q653" i="9"/>
  <c r="Q652" i="9"/>
  <c r="Q651" i="9"/>
  <c r="P650" i="9"/>
  <c r="Q650" i="9" s="1"/>
  <c r="Q649" i="9"/>
  <c r="P648" i="9"/>
  <c r="Q648" i="9" s="1"/>
  <c r="Q647" i="9"/>
  <c r="Q646" i="9"/>
  <c r="Q645" i="9"/>
  <c r="P644" i="9"/>
  <c r="Q644" i="9" s="1"/>
  <c r="P643" i="9"/>
  <c r="Q643" i="9" s="1"/>
  <c r="P642" i="9"/>
  <c r="Q642" i="9" s="1"/>
  <c r="P641" i="9"/>
  <c r="Q641" i="9" s="1"/>
  <c r="P640" i="9"/>
  <c r="Q640" i="9" s="1"/>
  <c r="P639" i="9"/>
  <c r="Q639" i="9" s="1"/>
  <c r="P638" i="9"/>
  <c r="Q638" i="9" s="1"/>
  <c r="P637" i="9"/>
  <c r="Q637" i="9" s="1"/>
  <c r="Q636" i="9"/>
  <c r="P635" i="9"/>
  <c r="Q635" i="9" s="1"/>
  <c r="P634" i="9"/>
  <c r="Q634" i="9" s="1"/>
  <c r="P633" i="9"/>
  <c r="Q633" i="9" s="1"/>
  <c r="P632" i="9"/>
  <c r="Q632" i="9" s="1"/>
  <c r="Q631" i="9"/>
  <c r="Q630" i="9"/>
  <c r="Q629" i="9"/>
  <c r="P628" i="9"/>
  <c r="Q628" i="9" s="1"/>
  <c r="P627" i="9"/>
  <c r="Q627" i="9" s="1"/>
  <c r="P626" i="9"/>
  <c r="Q626" i="9" s="1"/>
  <c r="P625" i="9"/>
  <c r="Q625" i="9" s="1"/>
  <c r="P624" i="9"/>
  <c r="Q624" i="9" s="1"/>
  <c r="Q623" i="9"/>
  <c r="P622" i="9"/>
  <c r="Q622" i="9" s="1"/>
  <c r="P621" i="9"/>
  <c r="Q621" i="9" s="1"/>
  <c r="P620" i="9"/>
  <c r="Q620" i="9" s="1"/>
  <c r="P619" i="9"/>
  <c r="Q619" i="9" s="1"/>
  <c r="P618" i="9"/>
  <c r="Q618" i="9" s="1"/>
  <c r="P617" i="9"/>
  <c r="Q617" i="9" s="1"/>
  <c r="P616" i="9"/>
  <c r="Q616" i="9" s="1"/>
  <c r="P615" i="9"/>
  <c r="Q615" i="9" s="1"/>
  <c r="P614" i="9"/>
  <c r="Q614" i="9" s="1"/>
  <c r="P613" i="9"/>
  <c r="Q613" i="9" s="1"/>
  <c r="P612" i="9"/>
  <c r="Q612" i="9" s="1"/>
  <c r="P611" i="9"/>
  <c r="Q611" i="9" s="1"/>
  <c r="P610" i="9"/>
  <c r="Q610" i="9" s="1"/>
  <c r="P609" i="9"/>
  <c r="Q609" i="9" s="1"/>
  <c r="P608" i="9"/>
  <c r="Q608" i="9" s="1"/>
  <c r="P607" i="9"/>
  <c r="Q607" i="9" s="1"/>
  <c r="P606" i="9"/>
  <c r="Q606" i="9" s="1"/>
  <c r="P605" i="9"/>
  <c r="Q605" i="9" s="1"/>
  <c r="P604" i="9"/>
  <c r="Q604" i="9" s="1"/>
  <c r="P603" i="9"/>
  <c r="Q603" i="9" s="1"/>
  <c r="P602" i="9"/>
  <c r="Q602" i="9" s="1"/>
  <c r="Q601" i="9"/>
  <c r="Q600" i="9"/>
  <c r="Q599" i="9"/>
  <c r="Q598" i="9"/>
  <c r="P597" i="9"/>
  <c r="Q597" i="9" s="1"/>
  <c r="Q596" i="9"/>
  <c r="Q595" i="9"/>
  <c r="P594" i="9"/>
  <c r="Q594" i="9" s="1"/>
  <c r="P593" i="9"/>
  <c r="Q593" i="9" s="1"/>
  <c r="P592" i="9"/>
  <c r="Q592" i="9" s="1"/>
  <c r="Q591" i="9"/>
  <c r="Q590" i="9"/>
  <c r="Q589" i="9"/>
  <c r="P588" i="9"/>
  <c r="Q588" i="9" s="1"/>
  <c r="P587" i="9"/>
  <c r="Q587" i="9" s="1"/>
  <c r="P586" i="9"/>
  <c r="Q586" i="9" s="1"/>
  <c r="Q585" i="9"/>
  <c r="P584" i="9"/>
  <c r="Q584" i="9" s="1"/>
  <c r="P583" i="9"/>
  <c r="Q583" i="9" s="1"/>
  <c r="P582" i="9"/>
  <c r="Q582" i="9" s="1"/>
  <c r="P581" i="9"/>
  <c r="Q581" i="9" s="1"/>
  <c r="Q580" i="9"/>
  <c r="P579" i="9"/>
  <c r="Q579" i="9" s="1"/>
  <c r="P578" i="9"/>
  <c r="Q578" i="9" s="1"/>
  <c r="P577" i="9"/>
  <c r="Q577" i="9" s="1"/>
  <c r="P576" i="9"/>
  <c r="Q576" i="9" s="1"/>
  <c r="P575" i="9"/>
  <c r="Q575" i="9" s="1"/>
  <c r="P574" i="9"/>
  <c r="Q574" i="9" s="1"/>
  <c r="P573" i="9"/>
  <c r="Q573" i="9" s="1"/>
  <c r="P572" i="9"/>
  <c r="Q572" i="9" s="1"/>
  <c r="Q571" i="9"/>
  <c r="P570" i="9"/>
  <c r="Q570" i="9" s="1"/>
  <c r="P569" i="9"/>
  <c r="Q569" i="9" s="1"/>
  <c r="P568" i="9"/>
  <c r="Q568" i="9" s="1"/>
  <c r="P567" i="9"/>
  <c r="Q567" i="9" s="1"/>
  <c r="P566" i="9"/>
  <c r="Q566" i="9" s="1"/>
  <c r="P565" i="9"/>
  <c r="Q565" i="9" s="1"/>
  <c r="P564" i="9"/>
  <c r="Q564" i="9" s="1"/>
  <c r="P563" i="9"/>
  <c r="Q563" i="9" s="1"/>
  <c r="P562" i="9"/>
  <c r="Q562" i="9" s="1"/>
  <c r="P561" i="9"/>
  <c r="Q561" i="9" s="1"/>
  <c r="P560" i="9"/>
  <c r="Q560" i="9" s="1"/>
  <c r="P559" i="9"/>
  <c r="Q559" i="9" s="1"/>
  <c r="P558" i="9"/>
  <c r="Q558" i="9" s="1"/>
  <c r="P557" i="9"/>
  <c r="Q557" i="9" s="1"/>
  <c r="P556" i="9"/>
  <c r="Q556" i="9" s="1"/>
  <c r="P555" i="9"/>
  <c r="Q555" i="9" s="1"/>
  <c r="P554" i="9"/>
  <c r="Q554" i="9" s="1"/>
  <c r="P553" i="9"/>
  <c r="Q553" i="9" s="1"/>
  <c r="P552" i="9"/>
  <c r="Q552" i="9" s="1"/>
  <c r="P551" i="9"/>
  <c r="Q551" i="9" s="1"/>
  <c r="P550" i="9"/>
  <c r="Q550" i="9" s="1"/>
  <c r="Q549" i="9"/>
  <c r="P548" i="9"/>
  <c r="Q548" i="9" s="1"/>
  <c r="P547" i="9"/>
  <c r="Q547" i="9" s="1"/>
  <c r="P546" i="9"/>
  <c r="Q546" i="9" s="1"/>
  <c r="Q545" i="9"/>
  <c r="P544" i="9"/>
  <c r="Q544" i="9" s="1"/>
  <c r="P543" i="9"/>
  <c r="Q543" i="9" s="1"/>
  <c r="P542" i="9"/>
  <c r="Q542" i="9" s="1"/>
  <c r="P541" i="9"/>
  <c r="Q541" i="9" s="1"/>
  <c r="P540" i="9"/>
  <c r="Q540" i="9" s="1"/>
  <c r="P539" i="9"/>
  <c r="Q539" i="9" s="1"/>
  <c r="P538" i="9"/>
  <c r="Q538" i="9" s="1"/>
  <c r="P537" i="9"/>
  <c r="Q537" i="9" s="1"/>
  <c r="P536" i="9"/>
  <c r="Q536" i="9" s="1"/>
  <c r="P535" i="9"/>
  <c r="Q535" i="9" s="1"/>
  <c r="P534" i="9"/>
  <c r="Q534" i="9" s="1"/>
  <c r="P533" i="9"/>
  <c r="Q533" i="9" s="1"/>
  <c r="P532" i="9"/>
  <c r="Q532" i="9" s="1"/>
  <c r="P531" i="9"/>
  <c r="Q531" i="9" s="1"/>
  <c r="Q530" i="9"/>
  <c r="Q529" i="9"/>
  <c r="Q528" i="9"/>
  <c r="Q527" i="9"/>
  <c r="Q526" i="9"/>
  <c r="P525" i="9"/>
  <c r="Q525" i="9" s="1"/>
  <c r="Q524" i="9"/>
  <c r="P523" i="9"/>
  <c r="Q523" i="9" s="1"/>
  <c r="P522" i="9"/>
  <c r="Q522" i="9" s="1"/>
  <c r="P521" i="9"/>
  <c r="Q521" i="9" s="1"/>
  <c r="P520" i="9"/>
  <c r="Q520" i="9" s="1"/>
  <c r="P519" i="9"/>
  <c r="Q518" i="9"/>
  <c r="P517" i="9"/>
  <c r="Q517" i="9" s="1"/>
  <c r="P516" i="9"/>
  <c r="Q516" i="9" s="1"/>
  <c r="P515" i="9"/>
  <c r="Q515" i="9" s="1"/>
  <c r="P514" i="9"/>
  <c r="Q514" i="9" s="1"/>
  <c r="P513" i="9"/>
  <c r="Q513" i="9" s="1"/>
  <c r="P512" i="9"/>
  <c r="Q512" i="9" s="1"/>
  <c r="Q511" i="9"/>
  <c r="Q510" i="9"/>
  <c r="P509" i="9"/>
  <c r="Q509" i="9" s="1"/>
  <c r="P508" i="9"/>
  <c r="Q508" i="9" s="1"/>
  <c r="P507" i="9"/>
  <c r="Q507" i="9" s="1"/>
  <c r="P506" i="9"/>
  <c r="Q506" i="9" s="1"/>
  <c r="P505" i="9"/>
  <c r="Q505" i="9" s="1"/>
  <c r="P504" i="9"/>
  <c r="Q504" i="9" s="1"/>
  <c r="Q503" i="9"/>
  <c r="Q502" i="9"/>
  <c r="P501" i="9"/>
  <c r="Q501" i="9" s="1"/>
  <c r="P500" i="9"/>
  <c r="Q500" i="9" s="1"/>
  <c r="P499" i="9"/>
  <c r="Q499" i="9" s="1"/>
  <c r="P498" i="9"/>
  <c r="Q498" i="9" s="1"/>
  <c r="P497" i="9"/>
  <c r="Q497" i="9" s="1"/>
  <c r="P496" i="9"/>
  <c r="Q496" i="9" s="1"/>
  <c r="Q495" i="9"/>
  <c r="Q494" i="9"/>
  <c r="P493" i="9"/>
  <c r="Q493" i="9" s="1"/>
  <c r="P492" i="9"/>
  <c r="Q492" i="9" s="1"/>
  <c r="P491" i="9"/>
  <c r="Q491" i="9" s="1"/>
  <c r="P490" i="9"/>
  <c r="Q490" i="9" s="1"/>
  <c r="P489" i="9"/>
  <c r="Q489" i="9" s="1"/>
  <c r="Q488" i="9"/>
  <c r="P487" i="9"/>
  <c r="Q487" i="9" s="1"/>
  <c r="Q486" i="9"/>
  <c r="P485" i="9"/>
  <c r="Q485" i="9" s="1"/>
  <c r="P484" i="9"/>
  <c r="Q484" i="9" s="1"/>
  <c r="P483" i="9"/>
  <c r="Q483" i="9" s="1"/>
  <c r="P482" i="9"/>
  <c r="Q482" i="9" s="1"/>
  <c r="P481" i="9"/>
  <c r="Q481" i="9" s="1"/>
  <c r="P480" i="9"/>
  <c r="Q480" i="9" s="1"/>
  <c r="P479" i="9"/>
  <c r="Q479" i="9" s="1"/>
  <c r="Q478" i="9"/>
  <c r="Q477" i="9"/>
  <c r="P476" i="9"/>
  <c r="Q476" i="9" s="1"/>
  <c r="P475" i="9"/>
  <c r="Q475" i="9" s="1"/>
  <c r="P474" i="9"/>
  <c r="Q474" i="9" s="1"/>
  <c r="P473" i="9"/>
  <c r="Q473" i="9" s="1"/>
  <c r="P472" i="9"/>
  <c r="Q472" i="9" s="1"/>
  <c r="P471" i="9"/>
  <c r="Q471" i="9" s="1"/>
  <c r="P470" i="9"/>
  <c r="Q470" i="9" s="1"/>
  <c r="P469" i="9"/>
  <c r="Q469" i="9" s="1"/>
  <c r="P468" i="9"/>
  <c r="Q468" i="9" s="1"/>
  <c r="P467" i="9"/>
  <c r="Q467" i="9" s="1"/>
  <c r="P466" i="9"/>
  <c r="Q466" i="9" s="1"/>
  <c r="P465" i="9"/>
  <c r="Q465" i="9" s="1"/>
  <c r="P464" i="9"/>
  <c r="Q464" i="9" s="1"/>
  <c r="P463" i="9"/>
  <c r="Q463" i="9" s="1"/>
  <c r="Q462" i="9"/>
  <c r="P461" i="9"/>
  <c r="Q461" i="9" s="1"/>
  <c r="P460" i="9"/>
  <c r="Q460" i="9" s="1"/>
  <c r="P459" i="9"/>
  <c r="Q459" i="9" s="1"/>
  <c r="P458" i="9"/>
  <c r="Q458" i="9" s="1"/>
  <c r="P457" i="9"/>
  <c r="Q457" i="9" s="1"/>
  <c r="P456" i="9"/>
  <c r="Q456" i="9" s="1"/>
  <c r="P455" i="9"/>
  <c r="Q455" i="9" s="1"/>
  <c r="Q454" i="9"/>
  <c r="P453" i="9"/>
  <c r="Q453" i="9" s="1"/>
  <c r="P452" i="9"/>
  <c r="Q452" i="9" s="1"/>
  <c r="P451" i="9"/>
  <c r="Q451" i="9" s="1"/>
  <c r="P450" i="9"/>
  <c r="Q450" i="9" s="1"/>
  <c r="P449" i="9"/>
  <c r="Q449" i="9" s="1"/>
  <c r="Q448" i="9"/>
  <c r="P447" i="9"/>
  <c r="Q447" i="9" s="1"/>
  <c r="P446" i="9"/>
  <c r="Q446" i="9" s="1"/>
  <c r="P445" i="9"/>
  <c r="Q445" i="9" s="1"/>
  <c r="P444" i="9"/>
  <c r="Q444" i="9" s="1"/>
  <c r="P443" i="9"/>
  <c r="Q443" i="9" s="1"/>
  <c r="P442" i="9"/>
  <c r="Q442" i="9" s="1"/>
  <c r="P441" i="9"/>
  <c r="Q441" i="9" s="1"/>
  <c r="P440" i="9"/>
  <c r="Q440" i="9" s="1"/>
  <c r="P439" i="9"/>
  <c r="Q439" i="9" s="1"/>
  <c r="P438" i="9"/>
  <c r="Q438" i="9" s="1"/>
  <c r="P437" i="9"/>
  <c r="Q437" i="9" s="1"/>
  <c r="P436" i="9"/>
  <c r="Q436" i="9" s="1"/>
  <c r="Q435" i="9"/>
  <c r="P434" i="9"/>
  <c r="Q434" i="9" s="1"/>
  <c r="Q433" i="9"/>
  <c r="Q432" i="9"/>
  <c r="P431" i="9"/>
  <c r="Q431" i="9" s="1"/>
  <c r="P430" i="9"/>
  <c r="Q430" i="9" s="1"/>
  <c r="P429" i="9"/>
  <c r="Q429" i="9" s="1"/>
  <c r="P428" i="9"/>
  <c r="Q428" i="9" s="1"/>
  <c r="P427" i="9"/>
  <c r="Q427" i="9" s="1"/>
  <c r="P426" i="9"/>
  <c r="Q426" i="9" s="1"/>
  <c r="P425" i="9"/>
  <c r="Q425" i="9" s="1"/>
  <c r="P424" i="9"/>
  <c r="Q424" i="9" s="1"/>
  <c r="P423" i="9"/>
  <c r="Q423" i="9" s="1"/>
  <c r="P422" i="9"/>
  <c r="Q422" i="9" s="1"/>
  <c r="P421" i="9"/>
  <c r="Q421" i="9" s="1"/>
  <c r="P420" i="9"/>
  <c r="Q420" i="9" s="1"/>
  <c r="P419" i="9"/>
  <c r="Q419" i="9" s="1"/>
  <c r="P418" i="9"/>
  <c r="Q418" i="9" s="1"/>
  <c r="P417" i="9"/>
  <c r="Q417" i="9" s="1"/>
  <c r="P416" i="9"/>
  <c r="Q416" i="9" s="1"/>
  <c r="P415" i="9"/>
  <c r="Q415" i="9" s="1"/>
  <c r="P414" i="9"/>
  <c r="Q414" i="9" s="1"/>
  <c r="P413" i="9"/>
  <c r="Q413" i="9" s="1"/>
  <c r="P412" i="9"/>
  <c r="Q412" i="9" s="1"/>
  <c r="P411" i="9"/>
  <c r="Q411" i="9" s="1"/>
  <c r="P410" i="9"/>
  <c r="Q410" i="9" s="1"/>
  <c r="Q409" i="9"/>
  <c r="P408" i="9"/>
  <c r="Q408" i="9" s="1"/>
  <c r="P407" i="9"/>
  <c r="Q407" i="9" s="1"/>
  <c r="P406" i="9"/>
  <c r="Q406" i="9" s="1"/>
  <c r="P405" i="9"/>
  <c r="Q405" i="9" s="1"/>
  <c r="P404" i="9"/>
  <c r="Q404" i="9" s="1"/>
  <c r="P403" i="9"/>
  <c r="Q403" i="9" s="1"/>
  <c r="P402" i="9"/>
  <c r="Q402" i="9" s="1"/>
  <c r="P401" i="9"/>
  <c r="Q401" i="9" s="1"/>
  <c r="P400" i="9"/>
  <c r="Q400" i="9" s="1"/>
  <c r="P399" i="9"/>
  <c r="Q399" i="9" s="1"/>
  <c r="P398" i="9"/>
  <c r="Q398" i="9" s="1"/>
  <c r="P397" i="9"/>
  <c r="Q397" i="9" s="1"/>
  <c r="P396" i="9"/>
  <c r="Q396" i="9" s="1"/>
  <c r="P395" i="9"/>
  <c r="Q395" i="9" s="1"/>
  <c r="P394" i="9"/>
  <c r="Q394" i="9" s="1"/>
  <c r="P393" i="9"/>
  <c r="Q393" i="9" s="1"/>
  <c r="P392" i="9"/>
  <c r="Q392" i="9" s="1"/>
  <c r="P391" i="9"/>
  <c r="Q391" i="9" s="1"/>
  <c r="P390" i="9"/>
  <c r="Q390" i="9" s="1"/>
  <c r="P389" i="9"/>
  <c r="Q389" i="9" s="1"/>
  <c r="P388" i="9"/>
  <c r="Q388" i="9" s="1"/>
  <c r="P387" i="9"/>
  <c r="Q387" i="9" s="1"/>
  <c r="P386" i="9"/>
  <c r="Q386" i="9" s="1"/>
  <c r="P385" i="9"/>
  <c r="Q385" i="9" s="1"/>
  <c r="P384" i="9"/>
  <c r="Q384" i="9" s="1"/>
  <c r="P383" i="9"/>
  <c r="Q383" i="9" s="1"/>
  <c r="P382" i="9"/>
  <c r="Q382" i="9" s="1"/>
  <c r="P381" i="9"/>
  <c r="Q381" i="9" s="1"/>
  <c r="P380" i="9"/>
  <c r="Q380" i="9" s="1"/>
  <c r="P379" i="9"/>
  <c r="Q379" i="9" s="1"/>
  <c r="P378" i="9"/>
  <c r="Q378" i="9" s="1"/>
  <c r="P377" i="9"/>
  <c r="Q377" i="9" s="1"/>
  <c r="P376" i="9"/>
  <c r="Q376" i="9" s="1"/>
  <c r="P375" i="9"/>
  <c r="Q375" i="9" s="1"/>
  <c r="P374" i="9"/>
  <c r="Q374" i="9" s="1"/>
  <c r="Q373" i="9"/>
  <c r="P372" i="9"/>
  <c r="Q372" i="9" s="1"/>
  <c r="P371" i="9"/>
  <c r="Q371" i="9" s="1"/>
  <c r="P370" i="9"/>
  <c r="Q370" i="9" s="1"/>
  <c r="P369" i="9"/>
  <c r="Q369" i="9" s="1"/>
  <c r="P368" i="9"/>
  <c r="Q368" i="9" s="1"/>
  <c r="P367" i="9"/>
  <c r="Q367" i="9" s="1"/>
  <c r="P366" i="9"/>
  <c r="Q366" i="9" s="1"/>
  <c r="P365" i="9"/>
  <c r="Q365" i="9" s="1"/>
  <c r="P364" i="9"/>
  <c r="Q364" i="9" s="1"/>
  <c r="P363" i="9"/>
  <c r="Q363" i="9" s="1"/>
  <c r="P362" i="9"/>
  <c r="Q362" i="9" s="1"/>
  <c r="P361" i="9"/>
  <c r="Q361" i="9" s="1"/>
  <c r="P360" i="9"/>
  <c r="Q360" i="9" s="1"/>
  <c r="P359" i="9"/>
  <c r="Q359" i="9" s="1"/>
  <c r="P358" i="9"/>
  <c r="Q358" i="9" s="1"/>
  <c r="P357" i="9"/>
  <c r="Q357" i="9" s="1"/>
  <c r="P356" i="9"/>
  <c r="Q356" i="9" s="1"/>
  <c r="P355" i="9"/>
  <c r="Q355" i="9" s="1"/>
  <c r="P354" i="9"/>
  <c r="Q354" i="9" s="1"/>
  <c r="P353" i="9"/>
  <c r="Q353" i="9" s="1"/>
  <c r="P352" i="9"/>
  <c r="Q352" i="9" s="1"/>
  <c r="P351" i="9"/>
  <c r="Q351" i="9" s="1"/>
  <c r="P350" i="9"/>
  <c r="Q350" i="9" s="1"/>
  <c r="P349" i="9"/>
  <c r="Q349" i="9" s="1"/>
  <c r="P348" i="9"/>
  <c r="Q348" i="9" s="1"/>
  <c r="P347" i="9"/>
  <c r="Q347" i="9" s="1"/>
  <c r="P346" i="9"/>
  <c r="Q346" i="9" s="1"/>
  <c r="Q345" i="9"/>
  <c r="Q344" i="9"/>
  <c r="P343" i="9"/>
  <c r="Q343" i="9" s="1"/>
  <c r="P342" i="9"/>
  <c r="Q342" i="9" s="1"/>
  <c r="P341" i="9"/>
  <c r="Q341" i="9" s="1"/>
  <c r="P340" i="9"/>
  <c r="Q340" i="9" s="1"/>
  <c r="P339" i="9"/>
  <c r="Q339" i="9" s="1"/>
  <c r="P338" i="9"/>
  <c r="Q338" i="9" s="1"/>
  <c r="P337" i="9"/>
  <c r="Q337" i="9" s="1"/>
  <c r="P336" i="9"/>
  <c r="Q336" i="9" s="1"/>
  <c r="P335" i="9"/>
  <c r="Q335" i="9" s="1"/>
  <c r="P334" i="9"/>
  <c r="Q334" i="9" s="1"/>
  <c r="P333" i="9"/>
  <c r="Q333" i="9" s="1"/>
  <c r="P332" i="9"/>
  <c r="Q332" i="9" s="1"/>
  <c r="P331" i="9"/>
  <c r="Q331" i="9" s="1"/>
  <c r="P330" i="9"/>
  <c r="Q330" i="9" s="1"/>
  <c r="P329" i="9"/>
  <c r="Q329" i="9" s="1"/>
  <c r="P328" i="9"/>
  <c r="Q328" i="9" s="1"/>
  <c r="P327" i="9"/>
  <c r="Q327" i="9" s="1"/>
  <c r="P326" i="9"/>
  <c r="Q326" i="9" s="1"/>
  <c r="P325" i="9"/>
  <c r="Q325" i="9" s="1"/>
  <c r="P324" i="9"/>
  <c r="Q324" i="9" s="1"/>
  <c r="P323" i="9"/>
  <c r="Q323" i="9" s="1"/>
  <c r="P322" i="9"/>
  <c r="Q322" i="9" s="1"/>
  <c r="P321" i="9"/>
  <c r="Q321" i="9" s="1"/>
  <c r="P320" i="9"/>
  <c r="Q320" i="9" s="1"/>
  <c r="P319" i="9"/>
  <c r="Q319" i="9" s="1"/>
  <c r="P318" i="9"/>
  <c r="Q318" i="9" s="1"/>
  <c r="P317" i="9"/>
  <c r="Q317" i="9" s="1"/>
  <c r="P316" i="9"/>
  <c r="Q316" i="9" s="1"/>
  <c r="P315" i="9"/>
  <c r="Q315" i="9" s="1"/>
  <c r="P314" i="9"/>
  <c r="Q314" i="9" s="1"/>
  <c r="P313" i="9"/>
  <c r="Q313" i="9" s="1"/>
  <c r="P312" i="9"/>
  <c r="Q312" i="9" s="1"/>
  <c r="P311" i="9"/>
  <c r="Q311" i="9" s="1"/>
  <c r="P310" i="9"/>
  <c r="Q310" i="9" s="1"/>
  <c r="P309" i="9"/>
  <c r="Q309" i="9" s="1"/>
  <c r="P308" i="9"/>
  <c r="Q308" i="9" s="1"/>
  <c r="P307" i="9"/>
  <c r="Q307" i="9" s="1"/>
  <c r="P306" i="9"/>
  <c r="Q306" i="9" s="1"/>
  <c r="P305" i="9"/>
  <c r="Q305" i="9" s="1"/>
  <c r="Q304" i="9"/>
  <c r="Q303" i="9"/>
  <c r="P302" i="9"/>
  <c r="Q302" i="9" s="1"/>
  <c r="P301" i="9"/>
  <c r="Q301" i="9" s="1"/>
  <c r="P300" i="9"/>
  <c r="Q300" i="9" s="1"/>
  <c r="P299" i="9"/>
  <c r="Q299" i="9" s="1"/>
  <c r="P298" i="9"/>
  <c r="Q298" i="9" s="1"/>
  <c r="P297" i="9"/>
  <c r="Q297" i="9" s="1"/>
  <c r="P296" i="9"/>
  <c r="Q296" i="9" s="1"/>
  <c r="P295" i="9"/>
  <c r="Q295" i="9" s="1"/>
  <c r="P294" i="9"/>
  <c r="Q294" i="9" s="1"/>
  <c r="P293" i="9"/>
  <c r="Q293" i="9" s="1"/>
  <c r="P292" i="9"/>
  <c r="Q292" i="9" s="1"/>
  <c r="P291" i="9"/>
  <c r="Q291" i="9" s="1"/>
  <c r="P290" i="9"/>
  <c r="Q290" i="9" s="1"/>
  <c r="P289" i="9"/>
  <c r="Q289" i="9" s="1"/>
  <c r="P288" i="9"/>
  <c r="Q288" i="9" s="1"/>
  <c r="P287" i="9"/>
  <c r="Q287" i="9" s="1"/>
  <c r="P286" i="9"/>
  <c r="Q286" i="9" s="1"/>
  <c r="P285" i="9"/>
  <c r="Q285" i="9" s="1"/>
  <c r="P284" i="9"/>
  <c r="Q284" i="9" s="1"/>
  <c r="P283" i="9"/>
  <c r="Q283" i="9" s="1"/>
  <c r="P282" i="9"/>
  <c r="Q282" i="9" s="1"/>
  <c r="P281" i="9"/>
  <c r="Q281" i="9" s="1"/>
  <c r="P280" i="9"/>
  <c r="Q280" i="9" s="1"/>
  <c r="P279" i="9"/>
  <c r="Q279" i="9" s="1"/>
  <c r="Q278" i="9"/>
  <c r="P277" i="9"/>
  <c r="Q277" i="9" s="1"/>
  <c r="P276" i="9"/>
  <c r="Q276" i="9" s="1"/>
  <c r="P275" i="9"/>
  <c r="Q275" i="9" s="1"/>
  <c r="P274" i="9"/>
  <c r="Q274" i="9" s="1"/>
  <c r="P273" i="9"/>
  <c r="Q273" i="9" s="1"/>
  <c r="P272" i="9"/>
  <c r="Q272" i="9" s="1"/>
  <c r="Q271" i="9"/>
  <c r="P270" i="9"/>
  <c r="Q270" i="9" s="1"/>
  <c r="P269" i="9"/>
  <c r="Q269" i="9" s="1"/>
  <c r="P268" i="9"/>
  <c r="Q268" i="9" s="1"/>
  <c r="P267" i="9"/>
  <c r="Q267" i="9" s="1"/>
  <c r="P266" i="9"/>
  <c r="Q266" i="9" s="1"/>
  <c r="P265" i="9"/>
  <c r="Q265" i="9" s="1"/>
  <c r="P264" i="9"/>
  <c r="Q264" i="9" s="1"/>
  <c r="P263" i="9"/>
  <c r="Q263" i="9" s="1"/>
  <c r="P262" i="9"/>
  <c r="Q262" i="9" s="1"/>
  <c r="P261" i="9"/>
  <c r="Q261" i="9" s="1"/>
  <c r="P260" i="9"/>
  <c r="Q260" i="9" s="1"/>
  <c r="P259" i="9"/>
  <c r="Q259" i="9" s="1"/>
  <c r="P258" i="9"/>
  <c r="Q258" i="9" s="1"/>
  <c r="P257" i="9"/>
  <c r="Q257" i="9" s="1"/>
  <c r="P256" i="9"/>
  <c r="Q256" i="9" s="1"/>
  <c r="P255" i="9"/>
  <c r="Q255" i="9" s="1"/>
  <c r="P254" i="9"/>
  <c r="Q254" i="9" s="1"/>
  <c r="P253" i="9"/>
  <c r="Q253" i="9" s="1"/>
  <c r="P252" i="9"/>
  <c r="Q252" i="9" s="1"/>
  <c r="P251" i="9"/>
  <c r="Q251" i="9" s="1"/>
  <c r="P250" i="9"/>
  <c r="Q250" i="9" s="1"/>
  <c r="P249" i="9"/>
  <c r="Q249" i="9" s="1"/>
  <c r="P248" i="9"/>
  <c r="Q248" i="9" s="1"/>
  <c r="Q247" i="9"/>
  <c r="P246" i="9"/>
  <c r="Q246" i="9" s="1"/>
  <c r="P245" i="9"/>
  <c r="Q245" i="9" s="1"/>
  <c r="Q244" i="9"/>
  <c r="P243" i="9"/>
  <c r="Q243" i="9" s="1"/>
  <c r="P242" i="9"/>
  <c r="Q242" i="9" s="1"/>
  <c r="P241" i="9"/>
  <c r="Q241" i="9" s="1"/>
  <c r="P240" i="9"/>
  <c r="Q240" i="9" s="1"/>
  <c r="P239" i="9"/>
  <c r="Q239" i="9" s="1"/>
  <c r="P238" i="9"/>
  <c r="Q238" i="9" s="1"/>
  <c r="P237" i="9"/>
  <c r="Q237" i="9" s="1"/>
  <c r="P236" i="9"/>
  <c r="Q236" i="9" s="1"/>
  <c r="P235" i="9"/>
  <c r="Q235" i="9" s="1"/>
  <c r="P234" i="9"/>
  <c r="Q234" i="9" s="1"/>
  <c r="P233" i="9"/>
  <c r="Q233" i="9" s="1"/>
  <c r="P232" i="9"/>
  <c r="Q232" i="9" s="1"/>
  <c r="P231" i="9"/>
  <c r="Q231" i="9" s="1"/>
  <c r="P230" i="9"/>
  <c r="Q230" i="9" s="1"/>
  <c r="P229" i="9"/>
  <c r="Q229" i="9" s="1"/>
  <c r="P228" i="9"/>
  <c r="Q228" i="9" s="1"/>
  <c r="P227" i="9"/>
  <c r="Q227" i="9" s="1"/>
  <c r="P226" i="9"/>
  <c r="Q226" i="9" s="1"/>
  <c r="P225" i="9"/>
  <c r="Q225" i="9" s="1"/>
  <c r="P224" i="9"/>
  <c r="Q224" i="9" s="1"/>
  <c r="Q223" i="9"/>
  <c r="P222" i="9"/>
  <c r="Q222" i="9" s="1"/>
  <c r="P221" i="9"/>
  <c r="Q221" i="9" s="1"/>
  <c r="P220" i="9"/>
  <c r="Q220" i="9" s="1"/>
  <c r="P219" i="9"/>
  <c r="Q219" i="9" s="1"/>
  <c r="P218" i="9"/>
  <c r="Q218" i="9" s="1"/>
  <c r="P217" i="9"/>
  <c r="Q217" i="9" s="1"/>
  <c r="Q216" i="9"/>
  <c r="Q215" i="9"/>
  <c r="Q214" i="9"/>
  <c r="Q213" i="9"/>
  <c r="Q212" i="9"/>
  <c r="Q211" i="9"/>
  <c r="Q210" i="9"/>
  <c r="Q209" i="9"/>
  <c r="Q208" i="9"/>
  <c r="Q207" i="9"/>
  <c r="Q206" i="9"/>
  <c r="P205" i="9"/>
  <c r="Q205" i="9" s="1"/>
  <c r="P204" i="9"/>
  <c r="Q204" i="9" s="1"/>
  <c r="P203" i="9"/>
  <c r="Q203" i="9" s="1"/>
  <c r="P202" i="9"/>
  <c r="Q202" i="9" s="1"/>
  <c r="P201" i="9"/>
  <c r="Q201" i="9" s="1"/>
  <c r="P200" i="9"/>
  <c r="Q200" i="9" s="1"/>
  <c r="P199" i="9"/>
  <c r="Q199" i="9" s="1"/>
  <c r="P198" i="9"/>
  <c r="Q198" i="9" s="1"/>
  <c r="P197" i="9"/>
  <c r="Q197" i="9" s="1"/>
  <c r="P196" i="9"/>
  <c r="Q196" i="9" s="1"/>
  <c r="Q195" i="9"/>
  <c r="Q194" i="9"/>
  <c r="Q193" i="9"/>
  <c r="Q192" i="9"/>
  <c r="Q191" i="9"/>
  <c r="Q190" i="9"/>
  <c r="P189" i="9"/>
  <c r="Q189" i="9" s="1"/>
  <c r="P188" i="9"/>
  <c r="Q188" i="9" s="1"/>
  <c r="P187" i="9"/>
  <c r="Q187" i="9" s="1"/>
  <c r="P186" i="9"/>
  <c r="Q186" i="9" s="1"/>
  <c r="P185" i="9"/>
  <c r="Q185" i="9" s="1"/>
  <c r="P184" i="9"/>
  <c r="Q184" i="9" s="1"/>
  <c r="P183" i="9"/>
  <c r="Q183" i="9" s="1"/>
  <c r="P182" i="9"/>
  <c r="Q182" i="9" s="1"/>
  <c r="P181" i="9"/>
  <c r="Q181" i="9" s="1"/>
  <c r="P180" i="9"/>
  <c r="Q180" i="9" s="1"/>
  <c r="P178" i="9"/>
  <c r="Q178" i="9" s="1"/>
  <c r="P177" i="9"/>
  <c r="Q177" i="9" s="1"/>
  <c r="P176" i="9"/>
  <c r="Q176" i="9" s="1"/>
  <c r="P175" i="9"/>
  <c r="Q175" i="9" s="1"/>
  <c r="P174" i="9"/>
  <c r="Q174" i="9" s="1"/>
  <c r="P173" i="9"/>
  <c r="Q173" i="9" s="1"/>
  <c r="P172" i="9"/>
  <c r="Q172" i="9" s="1"/>
  <c r="P171" i="9"/>
  <c r="Q171" i="9" s="1"/>
  <c r="P170" i="9"/>
  <c r="Q170" i="9" s="1"/>
  <c r="P169" i="9"/>
  <c r="Q169" i="9" s="1"/>
  <c r="P168" i="9"/>
  <c r="Q168" i="9" s="1"/>
  <c r="P167" i="9"/>
  <c r="Q167" i="9" s="1"/>
  <c r="P166" i="9"/>
  <c r="Q166" i="9" s="1"/>
  <c r="P165" i="9"/>
  <c r="Q165" i="9" s="1"/>
  <c r="P164" i="9"/>
  <c r="Q164" i="9" s="1"/>
  <c r="P163" i="9"/>
  <c r="Q163" i="9" s="1"/>
  <c r="P162" i="9"/>
  <c r="Q162" i="9" s="1"/>
  <c r="P161" i="9"/>
  <c r="Q161" i="9" s="1"/>
  <c r="P160" i="9"/>
  <c r="Q160" i="9" s="1"/>
  <c r="P159" i="9"/>
  <c r="Q159" i="9" s="1"/>
  <c r="P158" i="9"/>
  <c r="Q158" i="9" s="1"/>
  <c r="P157" i="9"/>
  <c r="Q157" i="9" s="1"/>
  <c r="P156" i="9"/>
  <c r="Q156" i="9" s="1"/>
  <c r="P155" i="9"/>
  <c r="Q155" i="9" s="1"/>
  <c r="P154" i="9"/>
  <c r="Q154" i="9" s="1"/>
  <c r="P153" i="9"/>
  <c r="Q153" i="9" s="1"/>
  <c r="P152" i="9"/>
  <c r="Q152" i="9" s="1"/>
  <c r="P151" i="9"/>
  <c r="Q151" i="9" s="1"/>
  <c r="P150" i="9"/>
  <c r="Q150" i="9" s="1"/>
  <c r="P149" i="9"/>
  <c r="Q149" i="9" s="1"/>
  <c r="P148" i="9"/>
  <c r="Q148" i="9" s="1"/>
  <c r="P147" i="9"/>
  <c r="Q147" i="9" s="1"/>
  <c r="P146" i="9"/>
  <c r="Q146" i="9" s="1"/>
  <c r="P145" i="9"/>
  <c r="Q145" i="9" s="1"/>
  <c r="P144" i="9"/>
  <c r="Q144" i="9" s="1"/>
  <c r="P143" i="9"/>
  <c r="Q143" i="9" s="1"/>
  <c r="P142" i="9"/>
  <c r="Q142" i="9" s="1"/>
  <c r="P141" i="9"/>
  <c r="Q141" i="9" s="1"/>
  <c r="P140" i="9"/>
  <c r="Q140" i="9" s="1"/>
  <c r="P139" i="9"/>
  <c r="Q139" i="9" s="1"/>
  <c r="P138" i="9"/>
  <c r="Q138" i="9" s="1"/>
  <c r="P137" i="9"/>
  <c r="Q137" i="9" s="1"/>
  <c r="P136" i="9"/>
  <c r="Q136" i="9" s="1"/>
  <c r="P135" i="9"/>
  <c r="Q135" i="9" s="1"/>
  <c r="P134" i="9"/>
  <c r="Q134" i="9" s="1"/>
  <c r="P133" i="9"/>
  <c r="Q133" i="9" s="1"/>
  <c r="P132" i="9"/>
  <c r="Q132" i="9" s="1"/>
  <c r="P131" i="9"/>
  <c r="Q131" i="9" s="1"/>
  <c r="P130" i="9"/>
  <c r="Q130" i="9" s="1"/>
  <c r="P129" i="9"/>
  <c r="Q129" i="9" s="1"/>
  <c r="P128" i="9"/>
  <c r="Q128" i="9" s="1"/>
  <c r="P127" i="9"/>
  <c r="Q127" i="9" s="1"/>
  <c r="P126" i="9"/>
  <c r="Q126" i="9" s="1"/>
  <c r="P125" i="9"/>
  <c r="Q125" i="9" s="1"/>
  <c r="P124" i="9"/>
  <c r="Q124" i="9" s="1"/>
  <c r="P123" i="9"/>
  <c r="Q123" i="9" s="1"/>
  <c r="P122" i="9"/>
  <c r="Q122" i="9" s="1"/>
  <c r="P121" i="9"/>
  <c r="Q121" i="9" s="1"/>
  <c r="P120" i="9"/>
  <c r="Q120" i="9" s="1"/>
  <c r="P119" i="9"/>
  <c r="Q119" i="9" s="1"/>
  <c r="P118" i="9"/>
  <c r="Q118" i="9" s="1"/>
  <c r="Q117" i="9"/>
  <c r="P116" i="9"/>
  <c r="Q116" i="9" s="1"/>
  <c r="P115" i="9"/>
  <c r="Q115" i="9" s="1"/>
  <c r="Q114" i="9"/>
  <c r="Q113" i="9"/>
  <c r="P112" i="9"/>
  <c r="Q112" i="9" s="1"/>
  <c r="P111" i="9"/>
  <c r="Q111" i="9" s="1"/>
  <c r="Q110" i="9"/>
  <c r="Q109" i="9"/>
  <c r="P108" i="9"/>
  <c r="Q108" i="9" s="1"/>
  <c r="P107" i="9"/>
  <c r="Q107" i="9" s="1"/>
  <c r="P106" i="9"/>
  <c r="Q106" i="9" s="1"/>
  <c r="P105" i="9"/>
  <c r="Q105" i="9" s="1"/>
  <c r="P104" i="9"/>
  <c r="Q104" i="9" s="1"/>
  <c r="P103" i="9"/>
  <c r="Q103" i="9" s="1"/>
  <c r="P102" i="9"/>
  <c r="Q102" i="9" s="1"/>
  <c r="P101" i="9"/>
  <c r="Q101" i="9" s="1"/>
  <c r="P100" i="9"/>
  <c r="Q100" i="9" s="1"/>
  <c r="P99" i="9"/>
  <c r="Q99" i="9" s="1"/>
  <c r="P98" i="9"/>
  <c r="Q98" i="9" s="1"/>
  <c r="P97" i="9"/>
  <c r="Q97" i="9" s="1"/>
  <c r="P96" i="9"/>
  <c r="Q96" i="9" s="1"/>
  <c r="P95" i="9"/>
  <c r="Q95" i="9" s="1"/>
  <c r="P94" i="9"/>
  <c r="Q94" i="9" s="1"/>
  <c r="P93" i="9"/>
  <c r="Q93" i="9" s="1"/>
  <c r="P92" i="9"/>
  <c r="Q92" i="9" s="1"/>
  <c r="P91" i="9"/>
  <c r="Q91" i="9" s="1"/>
  <c r="P90" i="9"/>
  <c r="Q90" i="9" s="1"/>
  <c r="P89" i="9"/>
  <c r="Q89" i="9" s="1"/>
  <c r="P88" i="9"/>
  <c r="Q88" i="9" s="1"/>
  <c r="P87" i="9"/>
  <c r="Q87" i="9" s="1"/>
  <c r="P86" i="9"/>
  <c r="Q86" i="9" s="1"/>
  <c r="P85" i="9"/>
  <c r="Q85" i="9" s="1"/>
  <c r="Q84" i="9"/>
  <c r="P83" i="9"/>
  <c r="Q83" i="9" s="1"/>
  <c r="P82" i="9"/>
  <c r="Q82" i="9" s="1"/>
  <c r="P81" i="9"/>
  <c r="Q81" i="9" s="1"/>
  <c r="P80" i="9"/>
  <c r="Q80" i="9" s="1"/>
  <c r="P79" i="9"/>
  <c r="Q79" i="9" s="1"/>
  <c r="P78" i="9"/>
  <c r="Q78" i="9" s="1"/>
  <c r="P77" i="9"/>
  <c r="Q77" i="9" s="1"/>
  <c r="P76" i="9"/>
  <c r="Q76" i="9" s="1"/>
  <c r="P75" i="9"/>
  <c r="Q75" i="9" s="1"/>
  <c r="P74" i="9"/>
  <c r="Q74" i="9" s="1"/>
  <c r="P73" i="9"/>
  <c r="Q73" i="9" s="1"/>
  <c r="P72" i="9"/>
  <c r="Q72" i="9" s="1"/>
  <c r="P71" i="9"/>
  <c r="Q71" i="9" s="1"/>
  <c r="P70" i="9"/>
  <c r="Q70" i="9" s="1"/>
  <c r="P69" i="9"/>
  <c r="Q69" i="9" s="1"/>
  <c r="P68" i="9"/>
  <c r="Q68" i="9" s="1"/>
  <c r="P67" i="9"/>
  <c r="Q67" i="9" s="1"/>
  <c r="P66" i="9"/>
  <c r="Q66" i="9" s="1"/>
  <c r="P65" i="9"/>
  <c r="Q65" i="9" s="1"/>
  <c r="P64" i="9"/>
  <c r="Q64" i="9" s="1"/>
  <c r="P63" i="9"/>
  <c r="Q63" i="9" s="1"/>
  <c r="P62" i="9"/>
  <c r="Q62" i="9" s="1"/>
  <c r="P61" i="9"/>
  <c r="Q61" i="9" s="1"/>
  <c r="P60" i="9"/>
  <c r="Q60" i="9" s="1"/>
  <c r="P59" i="9"/>
  <c r="Q59" i="9" s="1"/>
  <c r="P58" i="9"/>
  <c r="Q58" i="9" s="1"/>
  <c r="P57" i="9"/>
  <c r="Q57" i="9" s="1"/>
  <c r="P56" i="9"/>
  <c r="Q56" i="9" s="1"/>
  <c r="P55" i="9"/>
  <c r="Q55" i="9" s="1"/>
  <c r="P54" i="9"/>
  <c r="Q54" i="9" s="1"/>
  <c r="P53" i="9"/>
  <c r="Q53" i="9" s="1"/>
  <c r="P52" i="9"/>
  <c r="Q52" i="9" s="1"/>
  <c r="P51" i="9"/>
  <c r="Q51" i="9" s="1"/>
  <c r="P50" i="9"/>
  <c r="Q50" i="9" s="1"/>
  <c r="P49" i="9"/>
  <c r="Q49" i="9" s="1"/>
  <c r="P48" i="9"/>
  <c r="Q48" i="9" s="1"/>
  <c r="P47" i="9"/>
  <c r="Q47" i="9" s="1"/>
  <c r="Q46" i="9"/>
  <c r="P45" i="9"/>
  <c r="Q45" i="9" s="1"/>
  <c r="P44" i="9"/>
  <c r="Q44" i="9" s="1"/>
  <c r="P43" i="9"/>
  <c r="Q43" i="9" s="1"/>
  <c r="P42" i="9"/>
  <c r="Q42" i="9" s="1"/>
  <c r="P41" i="9"/>
  <c r="Q41" i="9" s="1"/>
  <c r="P40" i="9"/>
  <c r="Q40" i="9" s="1"/>
  <c r="P39" i="9"/>
  <c r="Q39" i="9" s="1"/>
  <c r="P38" i="9"/>
  <c r="Q38" i="9" s="1"/>
  <c r="P37" i="9"/>
  <c r="Q37" i="9" s="1"/>
  <c r="P36" i="9"/>
  <c r="Q36" i="9" s="1"/>
  <c r="P35" i="9"/>
  <c r="Q35" i="9" s="1"/>
  <c r="P34" i="9"/>
  <c r="Q34" i="9" s="1"/>
  <c r="P33" i="9"/>
  <c r="Q33" i="9" s="1"/>
  <c r="P32" i="9"/>
  <c r="Q32" i="9" s="1"/>
  <c r="P31" i="9"/>
  <c r="Q31" i="9" s="1"/>
  <c r="P30" i="9"/>
  <c r="Q30" i="9" s="1"/>
  <c r="P29" i="9"/>
  <c r="Q29" i="9" s="1"/>
  <c r="P28" i="9"/>
  <c r="Q28" i="9" s="1"/>
  <c r="P27" i="9"/>
  <c r="Q27" i="9" s="1"/>
  <c r="P26" i="9"/>
  <c r="Q26" i="9" s="1"/>
  <c r="P25" i="9"/>
  <c r="Q25" i="9" s="1"/>
  <c r="P24" i="9"/>
  <c r="Q24" i="9" s="1"/>
  <c r="P23" i="9"/>
  <c r="Q23" i="9" s="1"/>
  <c r="P22" i="9"/>
  <c r="Q22" i="9" s="1"/>
  <c r="P21" i="9"/>
  <c r="Q21" i="9" s="1"/>
  <c r="P20" i="9"/>
  <c r="Q20" i="9" s="1"/>
  <c r="P19" i="9"/>
  <c r="Q19" i="9" s="1"/>
  <c r="P18" i="9"/>
  <c r="Q18" i="9" s="1"/>
  <c r="P17" i="9"/>
  <c r="Q17" i="9" s="1"/>
  <c r="P16" i="9"/>
  <c r="Q16" i="9" s="1"/>
  <c r="P15" i="9"/>
  <c r="Q15" i="9" s="1"/>
  <c r="Q14" i="9"/>
  <c r="P13" i="9"/>
  <c r="Q13" i="9" s="1"/>
  <c r="P12" i="9"/>
  <c r="Q12" i="9" s="1"/>
  <c r="P11" i="9"/>
  <c r="Q11" i="9" s="1"/>
  <c r="P10" i="9"/>
  <c r="Q10" i="9" s="1"/>
  <c r="P9" i="9"/>
  <c r="Q9" i="9" s="1"/>
  <c r="P8" i="9"/>
  <c r="Q8" i="9" s="1"/>
  <c r="P7" i="9"/>
  <c r="Q7" i="9" s="1"/>
  <c r="D224" i="5" l="1"/>
  <c r="D223" i="5"/>
  <c r="D222" i="5"/>
  <c r="D221" i="5"/>
  <c r="D220" i="5"/>
  <c r="D219" i="5"/>
  <c r="D218" i="5"/>
  <c r="D217" i="5"/>
  <c r="D216" i="5"/>
  <c r="D215" i="5"/>
  <c r="D214" i="5"/>
  <c r="D213" i="5"/>
  <c r="D21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Santos</author>
  </authors>
  <commentList>
    <comment ref="A69" authorId="0" shapeId="0" xr:uid="{CC7359B8-5972-4EC5-B291-5D5E05E575F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i/>
            <sz val="9"/>
            <color indexed="81"/>
            <rFont val="Segoe UI"/>
            <family val="2"/>
          </rPr>
          <t>NOT FOUND FOR MARCH 03 CALIBRATION</t>
        </r>
      </text>
    </comment>
    <comment ref="A71" authorId="0" shapeId="0" xr:uid="{B5CCF4E1-4BD9-4F38-BA3D-88CC84BEDEE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INCLUSO PARA CALIBRAÇÃO JUNHO</t>
        </r>
      </text>
    </comment>
    <comment ref="A135" authorId="0" shapeId="0" xr:uid="{848956DA-4BE1-4894-8266-2D756D0F34A5}">
      <text>
        <r>
          <rPr>
            <b/>
            <sz val="9"/>
            <color indexed="81"/>
            <rFont val="Segoe UI"/>
            <charset val="1"/>
          </rPr>
          <t>Fernando Santos:
ESTÁ COM PROJETISTA LUIZ NA ENGENHARIA</t>
        </r>
      </text>
    </comment>
    <comment ref="A182" authorId="0" shapeId="0" xr:uid="{B34AC1E1-42B4-4670-8D59-F677BDB8DB84}">
      <text>
        <r>
          <rPr>
            <b/>
            <sz val="9"/>
            <color indexed="81"/>
            <rFont val="Segoe UI"/>
            <charset val="1"/>
          </rPr>
          <t>Fernando Santos:</t>
        </r>
        <r>
          <rPr>
            <sz val="9"/>
            <color indexed="81"/>
            <rFont val="Segoe UI"/>
            <charset val="1"/>
          </rPr>
          <t xml:space="preserve">
MULTIMETRO NÃO ENCONTRADO PARA ENVIO A CALIBRAÇÃO
NOT FOUND</t>
        </r>
      </text>
    </comment>
    <comment ref="A203" authorId="0" shapeId="0" xr:uid="{C5621DF2-3EA3-4206-9C2D-CAAA2AC99DDE}">
      <text>
        <r>
          <rPr>
            <b/>
            <sz val="11"/>
            <color indexed="81"/>
            <rFont val="Calibri"/>
            <family val="2"/>
            <scheme val="minor"/>
          </rPr>
          <t>Fernando Santos:
NOT FOUND IN INSPECTION</t>
        </r>
      </text>
    </comment>
    <comment ref="A218" authorId="0" shapeId="0" xr:uid="{CFF4AD8A-64FD-4483-A422-6C64BB9AF51E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i/>
            <sz val="9"/>
            <color indexed="81"/>
            <rFont val="Segoe UI"/>
            <family val="2"/>
          </rPr>
          <t>NOT FOUND FOR MARCH 03 CALIBRATION</t>
        </r>
      </text>
    </comment>
    <comment ref="A223" authorId="0" shapeId="0" xr:uid="{4ED1607F-E557-4A6E-8BD7-3EF09ED1736C}">
      <text>
        <r>
          <rPr>
            <b/>
            <sz val="11"/>
            <color indexed="81"/>
            <rFont val="Calibri"/>
            <family val="2"/>
            <scheme val="minor"/>
          </rPr>
          <t>Fernando Santos:
NOT FOUND IN INSPECTION</t>
        </r>
      </text>
    </comment>
    <comment ref="A236" authorId="0" shapeId="0" xr:uid="{C0B68920-63AF-4589-8480-F925CDA19CC3}">
      <text>
        <r>
          <rPr>
            <b/>
            <sz val="11"/>
            <color indexed="81"/>
            <rFont val="Calibri"/>
            <family val="2"/>
            <scheme val="minor"/>
          </rPr>
          <t>Fernando Santos:
NOT FOUND IN INSPECTION</t>
        </r>
      </text>
    </comment>
    <comment ref="A265" authorId="0" shapeId="0" xr:uid="{D3F1FE17-4D46-4EDC-AF01-792D7D263BE8}">
      <text>
        <r>
          <rPr>
            <b/>
            <sz val="11"/>
            <color indexed="81"/>
            <rFont val="Calibri"/>
            <family val="2"/>
            <scheme val="minor"/>
          </rPr>
          <t>Fernando Santos:
NOT FOUND IN INSPECTION</t>
        </r>
      </text>
    </comment>
    <comment ref="A266" authorId="0" shapeId="0" xr:uid="{D6F47149-4862-43D6-AD66-F155D82283F8}">
      <text>
        <r>
          <rPr>
            <b/>
            <sz val="11"/>
            <color indexed="81"/>
            <rFont val="Calibri"/>
            <family val="2"/>
            <scheme val="minor"/>
          </rPr>
          <t>Fernando Santos:
Instrumento sem reparo descartado na sala out of service</t>
        </r>
      </text>
    </comment>
    <comment ref="A299" authorId="0" shapeId="0" xr:uid="{9BB9FA81-84D2-4A9F-A8D6-9C0EDA6D27AB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377" authorId="0" shapeId="0" xr:uid="{567B8A89-65BB-4C33-BC07-04E26C5A672D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411" authorId="0" shapeId="0" xr:uid="{B741BBA5-03CE-42FA-8F09-50D37167B8D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i/>
            <sz val="9"/>
            <color indexed="81"/>
            <rFont val="Segoe UI"/>
            <family val="2"/>
          </rPr>
          <t>NOT FOUND FOR MARCH 03 CALIBRATION</t>
        </r>
      </text>
    </comment>
    <comment ref="A427" authorId="0" shapeId="0" xr:uid="{A7E78C19-EB82-48E9-8362-E057B3798DAF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445" authorId="0" shapeId="0" xr:uid="{0BE8894C-E729-4582-97EC-2308C01BD248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459" authorId="0" shapeId="0" xr:uid="{8E372A43-EA3A-48DE-9EA9-6C11F0C079D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i/>
            <sz val="9"/>
            <color indexed="81"/>
            <rFont val="Segoe UI"/>
            <family val="2"/>
          </rPr>
          <t>NOT FOUND FOR MARCH 03 CALIBRATION</t>
        </r>
      </text>
    </comment>
    <comment ref="A475" authorId="0" shapeId="0" xr:uid="{24A0FD0F-15EF-4AAB-A5FA-2FC107273399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497" authorId="0" shapeId="0" xr:uid="{5476805A-3515-4102-A9C3-11DBFBADBF98}">
      <text>
        <r>
          <rPr>
            <b/>
            <sz val="9"/>
            <color indexed="81"/>
            <rFont val="Segoe UI"/>
            <charset val="1"/>
          </rPr>
          <t>Fernando Santos:</t>
        </r>
        <r>
          <rPr>
            <sz val="9"/>
            <color indexed="81"/>
            <rFont val="Segoe UI"/>
            <charset val="1"/>
          </rPr>
          <t xml:space="preserve">
EQUIPAMENTO QUEBRADO, NÃO FOI POSSIVEL REALIZAR CALIBRAÇÃO EM MAIO </t>
        </r>
      </text>
    </comment>
    <comment ref="A624" authorId="0" shapeId="0" xr:uid="{85DB0FC4-16DA-4AED-A9C6-FB5EA620000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INCLUSÃO PARA CALIBRAÇÃO</t>
        </r>
      </text>
    </comment>
    <comment ref="A691" authorId="0" shapeId="0" xr:uid="{E9CD223F-718F-4860-A318-99694DD65EC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NOT CALIBRABLE INSTRUMENT</t>
        </r>
      </text>
    </comment>
    <comment ref="A728" authorId="0" shapeId="0" xr:uid="{F49BDE2F-F8FB-46BC-9E99-9130E4048287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758" authorId="0" shapeId="0" xr:uid="{3283054B-4973-4B52-8C02-91FB32C44AA0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759" authorId="0" shapeId="0" xr:uid="{FA22CB94-9E98-42D9-8082-A63221A4C016}">
      <text>
        <r>
          <rPr>
            <b/>
            <sz val="11"/>
            <color indexed="81"/>
            <rFont val="Calibri"/>
            <family val="2"/>
            <scheme val="minor"/>
          </rPr>
          <t>Fernando Santos:
NOT FOUND EQUIPAMENT INSPECTIONE</t>
        </r>
      </text>
    </comment>
    <comment ref="A800" authorId="0" shapeId="0" xr:uid="{9A039109-5F2C-4997-AF15-FD390B57ED8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SERVICE</t>
        </r>
      </text>
    </comment>
    <comment ref="A834" authorId="0" shapeId="0" xr:uid="{A2BDF6E3-B302-4290-B629-C2403996C6C5}">
      <text>
        <r>
          <rPr>
            <b/>
            <sz val="11"/>
            <color indexed="81"/>
            <rFont val="Calibri"/>
            <family val="2"/>
            <scheme val="minor"/>
          </rPr>
          <t>Fernando Santos:
NOT FOUND IN INSPECTION</t>
        </r>
      </text>
    </comment>
    <comment ref="A919" authorId="0" shapeId="0" xr:uid="{8B0897D1-439B-41CF-981F-43D3FA7199C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920" authorId="0" shapeId="0" xr:uid="{3DD71DFB-23DC-44A9-8107-8A60EB2B8FB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921" authorId="0" shapeId="0" xr:uid="{AB537F0C-38C7-4102-89EC-C26369CD8B9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2" authorId="0" shapeId="0" xr:uid="{01351BEC-AC0A-44D2-9A54-E9D34D3FE238}">
      <text>
        <r>
          <rPr>
            <b/>
            <sz val="9"/>
            <color indexed="81"/>
            <rFont val="Segoe UI"/>
            <family val="2"/>
          </rPr>
          <t>Fernando Santos
OUT OF USE EQUIPMENT</t>
        </r>
      </text>
    </comment>
    <comment ref="A1003" authorId="0" shapeId="0" xr:uid="{F34EE686-F06C-43EB-844C-668D85749F9E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4" authorId="0" shapeId="0" xr:uid="{F2203199-7983-4AF4-8730-3C80726E9BA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5" authorId="0" shapeId="0" xr:uid="{78D296B4-5514-4472-9EBE-820FCEEE21A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6" authorId="0" shapeId="0" xr:uid="{291DE33C-5761-4F75-AC75-3910EE69AD3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7" authorId="0" shapeId="0" xr:uid="{C290CFA0-E196-4AA7-B507-A1095CB483B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8" authorId="0" shapeId="0" xr:uid="{31FDC71C-F586-4F23-A718-3F7AE00F8BA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09" authorId="0" shapeId="0" xr:uid="{75892FEA-C11C-4803-AFEF-1B3030D9379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10" authorId="0" shapeId="0" xr:uid="{E4DCA4CD-2FA0-4505-A576-9143CC6B221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12" authorId="0" shapeId="0" xr:uid="{F5C8A94B-409E-401B-80DA-4CC436E2BDB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13" authorId="0" shapeId="0" xr:uid="{1A8765FF-F62D-4F91-A5A3-151E73DE01C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14" authorId="0" shapeId="0" xr:uid="{1B0664BA-EFC6-48EB-9B19-646B9F08026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015" authorId="0" shapeId="0" xr:uid="{D98E6AA8-68E0-471E-BF24-B2E7830C232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16" authorId="0" shapeId="0" xr:uid="{E587D8D2-8B40-47E9-80EA-BBF2FFABBF6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17" authorId="0" shapeId="0" xr:uid="{1B4409D7-01CF-4D8B-A40A-6A68523600D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18" authorId="0" shapeId="0" xr:uid="{48D3B3E7-C631-45B7-8B62-E69CB83A59F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19" authorId="0" shapeId="0" xr:uid="{EAC78EFE-AE46-47BE-8D12-3DC8281296F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0" authorId="0" shapeId="0" xr:uid="{64BA9AC8-4CAF-4055-9246-0512C3A48B6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1" authorId="0" shapeId="0" xr:uid="{83834721-D294-413E-87D2-530C4234913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2" authorId="0" shapeId="0" xr:uid="{44114055-3605-4BE2-9BF1-E588D098B96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3" authorId="0" shapeId="0" xr:uid="{82AB9ED4-9F9A-4C90-9E47-E904D5BCEAD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4" authorId="0" shapeId="0" xr:uid="{E585499E-CA77-4A71-8DCD-871A44DF447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5" authorId="0" shapeId="0" xr:uid="{78A48189-DA2A-4611-BBA1-615AD0EC937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6" authorId="0" shapeId="0" xr:uid="{5E8516AA-9D02-46D4-8B05-78213C90163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7" authorId="0" shapeId="0" xr:uid="{DE63DAFE-94AC-4C2E-A6E5-D16D24CD3D1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28" authorId="0" shapeId="0" xr:uid="{1C44BCA7-B072-453D-942A-6D75F508A31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029" authorId="0" shapeId="0" xr:uid="{9B00296E-CD50-4920-AF59-DDADD10AC8F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0" authorId="0" shapeId="0" xr:uid="{7C7EFC0E-9282-4957-8414-BFDFF60470E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1" authorId="0" shapeId="0" xr:uid="{CD311628-224E-404E-84A9-8AC8B193B0E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2" authorId="0" shapeId="0" xr:uid="{5C4709E0-5508-4248-A5E8-419DCE7B6DC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3" authorId="0" shapeId="0" xr:uid="{F8E3CE5D-22B7-41A7-AB4B-3DDE172E992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4" authorId="0" shapeId="0" xr:uid="{30DA5B65-C419-4116-97F9-63414DEF005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5" authorId="0" shapeId="0" xr:uid="{BB7317C6-DA5E-46F5-AF2F-B3997B550E8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6" authorId="0" shapeId="0" xr:uid="{DE97E662-0AE1-4FBF-9313-73F837BC215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7" authorId="0" shapeId="0" xr:uid="{EE1EB3B6-3967-46A0-9031-52B33C54763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8" authorId="0" shapeId="0" xr:uid="{B1CE012C-5C86-4DAE-9530-9C572DF31FB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39" authorId="0" shapeId="0" xr:uid="{7CEC00C7-074F-45D5-AF80-C4371A27DCDE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040" authorId="0" shapeId="0" xr:uid="{D12F842C-3A96-4E96-BADF-2C37CE8E30FD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1349" authorId="0" shapeId="0" xr:uid="{2C21960B-78C2-4C77-97EF-27169654146F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350" authorId="0" shapeId="0" xr:uid="{37917DEA-7261-4F7B-816B-8B73F0F1363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549" authorId="0" shapeId="0" xr:uid="{1D001BA5-0F57-4099-A5D6-9848711CF6C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i/>
            <sz val="9"/>
            <color indexed="81"/>
            <rFont val="Segoe UI"/>
            <family val="2"/>
          </rPr>
          <t>NOT FOUND FOR MARCH 03 CALIBRATION</t>
        </r>
      </text>
    </comment>
    <comment ref="A1553" authorId="0" shapeId="0" xr:uid="{5B09CB01-A4F1-47A9-BD57-EDF16E420F0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i/>
            <sz val="9"/>
            <color indexed="81"/>
            <rFont val="Segoe UI"/>
            <family val="2"/>
          </rPr>
          <t>NOT FOUND FOR MARCH 03 CALIBRATION</t>
        </r>
      </text>
    </comment>
    <comment ref="A1570" authorId="0" shapeId="0" xr:uid="{70BC516E-4FFD-477F-BEEC-10F53F68AE88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1580" authorId="0" shapeId="0" xr:uid="{662F1832-44F8-4CEF-AEBF-A704A03F26F7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1591" authorId="0" shapeId="0" xr:uid="{04A316DB-E396-435F-8949-AE2BCEB5F4C7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616" authorId="0" shapeId="0" xr:uid="{9B3C138D-E22C-4E59-884F-23A5BDD5316C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</text>
    </comment>
    <comment ref="A1642" authorId="0" shapeId="0" xr:uid="{5603E968-AA3B-4912-99C0-B322EC652764}">
      <text>
        <r>
          <rPr>
            <b/>
            <sz val="11"/>
            <color indexed="81"/>
            <rFont val="Calibri"/>
            <family val="2"/>
            <scheme val="minor"/>
          </rPr>
          <t xml:space="preserve">Fernando Santos:
NOT FOUND IN INSPECTION
</t>
        </r>
      </text>
    </comment>
    <comment ref="A1664" authorId="0" shapeId="0" xr:uid="{5B4DE999-F17C-43F9-A1D3-231F41FBB2F7}">
      <text>
        <r>
          <rPr>
            <b/>
            <sz val="9"/>
            <color indexed="81"/>
            <rFont val="Segoe UI"/>
            <family val="2"/>
          </rPr>
          <t>Fernando Santos:
NOT FOUND IN INSPECTION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665" authorId="0" shapeId="0" xr:uid="{A1301D3A-67A2-4E66-BEA3-AC45D5C08B25}">
      <text>
        <r>
          <rPr>
            <b/>
            <sz val="11"/>
            <color indexed="81"/>
            <rFont val="Calibri"/>
            <family val="2"/>
            <scheme val="minor"/>
          </rPr>
          <t>Fernando Santos:
NOT FOUND IN INSPECTION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678" authorId="0" shapeId="0" xr:uid="{5538367F-8F49-429F-91AF-D5A835C77B85}">
      <text>
        <r>
          <rPr>
            <b/>
            <sz val="9"/>
            <color indexed="81"/>
            <rFont val="Segoe UI"/>
            <family val="2"/>
          </rPr>
          <t>Fernando Santos:
PAINEL DESABILITADO PARA FORA DE SERVIÇO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679" authorId="0" shapeId="0" xr:uid="{7CD723D8-DDE3-433E-987F-701FBE8AEA6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PAINEL DESABILITADO PARA FORA DE SERVIÇO</t>
        </r>
      </text>
    </comment>
    <comment ref="A1681" authorId="0" shapeId="0" xr:uid="{AEC4C2AF-D2C1-4758-9E83-CEB55E44D04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PAINEL DESABILITADO PARA FORA DE SERVIÇO</t>
        </r>
      </text>
    </comment>
    <comment ref="A1690" authorId="0" shapeId="0" xr:uid="{B78588A2-020B-44F9-AC95-7ED3664A1F6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708" authorId="0" shapeId="0" xr:uid="{770ED26F-F5A9-4FE5-8586-250745A0327F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733" authorId="0" shapeId="0" xr:uid="{2200FD9B-A7DF-45C4-8343-6971B93E8F0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737" authorId="0" shapeId="0" xr:uid="{A9696D6A-4559-4BE0-980D-5FF5A036CC7F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784" authorId="0" shapeId="0" xr:uid="{4CFFCEC8-AE00-4088-9932-AFBEBE5A5EC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795" authorId="0" shapeId="0" xr:uid="{4AAE6209-6304-41CE-B9D0-E44A16D5BE7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EQUIPMANT</t>
        </r>
      </text>
    </comment>
    <comment ref="A1800" authorId="0" shapeId="0" xr:uid="{1CBBECB7-DC81-434F-A90F-E7B337654522}">
      <text>
        <r>
          <rPr>
            <b/>
            <sz val="9"/>
            <color indexed="81"/>
            <rFont val="Segoe UI"/>
            <charset val="1"/>
          </rPr>
          <t>Fernando Santos:</t>
        </r>
        <r>
          <rPr>
            <sz val="9"/>
            <color indexed="81"/>
            <rFont val="Segoe UI"/>
            <charset val="1"/>
          </rPr>
          <t xml:space="preserve">
INSERIDO PARA CALIBRAÇÃO JUNHO</t>
        </r>
      </text>
    </comment>
    <comment ref="A1829" authorId="0" shapeId="0" xr:uid="{4B2BDBF9-4C17-41B0-8962-A2F3827A4B93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843" authorId="0" shapeId="0" xr:uid="{5219A308-14B7-4875-8F35-6D9DE5FFF21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854" authorId="0" shapeId="0" xr:uid="{476284CF-53CE-4ECF-81DE-973EF4FFD0D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855" authorId="0" shapeId="0" xr:uid="{E2492DFA-E102-4C4A-9E93-1FECBB6B76F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INSTRUMENTO SEM REPARO, DESCARTADO NA CAIXA DE FORA DE SERVIÇO</t>
        </r>
      </text>
    </comment>
    <comment ref="A1864" authorId="0" shapeId="0" xr:uid="{699FCF88-C925-4B56-BE24-4CAA4696B64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867" authorId="0" shapeId="0" xr:uid="{D4F74F74-715D-489A-AD59-B759F3FF447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868" authorId="0" shapeId="0" xr:uid="{39A11D34-650B-4F66-8781-F10600305339}">
      <text>
        <r>
          <rPr>
            <b/>
            <sz val="9"/>
            <color indexed="81"/>
            <rFont val="Segoe UI"/>
            <charset val="1"/>
          </rPr>
          <t>Fernando Sanos
INSERIDO PARA CALIBRAÇÃO JUNHO</t>
        </r>
      </text>
    </comment>
    <comment ref="A1894" authorId="0" shapeId="0" xr:uid="{0A3FEEDA-54DA-4DA6-83EF-FB019CFCEE5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INSERIR PARA CALIBRAÇÃO</t>
        </r>
      </text>
    </comment>
    <comment ref="A1906" authorId="0" shapeId="0" xr:uid="{87241439-2C8B-4B81-A4B9-61E686EB224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 FOUND IN INSPECTION</t>
        </r>
      </text>
    </comment>
    <comment ref="A1912" authorId="0" shapeId="0" xr:uid="{C926D7C9-45F6-4F67-BDE0-6694F1D2134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13" authorId="0" shapeId="0" xr:uid="{137E240A-FEA3-42B2-A7ED-22F3490D270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14" authorId="0" shapeId="0" xr:uid="{9153F865-B7F9-4B11-BD55-769648618DE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17" authorId="0" shapeId="0" xr:uid="{88064ADB-245B-4FE0-BD7E-05EF52052FD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30" authorId="0" shapeId="0" xr:uid="{94D40FDE-71C0-4B14-9A81-8573B561DEF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31" authorId="0" shapeId="0" xr:uid="{A2EBA3D8-AF0A-481C-810C-93702AF5D2D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33" authorId="0" shapeId="0" xr:uid="{7BF3FA84-6481-4F76-A982-5EC606FB5AC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40" authorId="0" shapeId="0" xr:uid="{F5C659A0-3CE6-4216-B223-60B43210887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41" authorId="0" shapeId="0" xr:uid="{BE8723B9-801F-4923-9F2E-CEFDE94D920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42" authorId="0" shapeId="0" xr:uid="{ED307149-987F-428D-A973-973BACF5EF3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 / EQUIPAMENTO FORA DE USO</t>
        </r>
      </text>
    </comment>
    <comment ref="A1943" authorId="0" shapeId="0" xr:uid="{D521AA1A-22B9-4E85-BB43-345FB0DA0AE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 / EQUIPAMENTO FORA DE USO</t>
        </r>
      </text>
    </comment>
    <comment ref="A1944" authorId="0" shapeId="0" xr:uid="{32FE02AC-9378-4364-9313-BCB2DD2AA2D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54" authorId="0" shapeId="0" xr:uid="{BA6112D6-C3B0-4031-8099-120A5CFB1BA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55" authorId="0" shapeId="0" xr:uid="{CDB155BF-E261-4E1F-84D1-C30C0311B2D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56" authorId="0" shapeId="0" xr:uid="{CC66F707-234B-445E-BAA0-76B940D126AF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57" authorId="0" shapeId="0" xr:uid="{7E9BD7D3-427D-4907-AEEC-BCC8108A03F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58" authorId="0" shapeId="0" xr:uid="{D353ECAA-C5F3-4F92-A103-CC2C927F20C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59" authorId="0" shapeId="0" xr:uid="{9C6D1015-018D-40F3-875D-6CB4BA0B588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70" authorId="0" shapeId="0" xr:uid="{DD17A317-CE06-4CFF-AD34-683AD900A003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Calibri"/>
            <family val="2"/>
            <scheme val="minor"/>
          </rPr>
          <t>NOT FOUND IN INSPECTION</t>
        </r>
      </text>
    </comment>
    <comment ref="A1994" authorId="0" shapeId="0" xr:uid="{FDC3A588-5513-4602-98E9-6272C65E560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SERVICE</t>
        </r>
      </text>
    </comment>
    <comment ref="A2093" authorId="0" shapeId="0" xr:uid="{4C207AFF-F6D7-416A-93DA-7E4AD191330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INCLUSÃO PARA PROXIMA CALIBRAÇÃO</t>
        </r>
      </text>
    </comment>
    <comment ref="A2094" authorId="0" shapeId="0" xr:uid="{61D861F9-B16E-4C5C-A99D-210BDC0FAD0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INCLUSÃO PARA PROXIMA CALIBRAÇÃO</t>
        </r>
      </text>
    </comment>
    <comment ref="A2098" authorId="0" shapeId="0" xr:uid="{F37DADEA-D0D9-4CC5-8C6F-11D77EED64FF}">
      <text>
        <r>
          <rPr>
            <b/>
            <sz val="9"/>
            <color indexed="81"/>
            <rFont val="Segoe UI"/>
            <charset val="1"/>
          </rPr>
          <t>Fernando Santos:
INSERIR PARA CALIBRAÇÃO JUNHO</t>
        </r>
      </text>
    </comment>
  </commentList>
</comments>
</file>

<file path=xl/sharedStrings.xml><?xml version="1.0" encoding="utf-8"?>
<sst xmlns="http://schemas.openxmlformats.org/spreadsheetml/2006/main" count="28038" uniqueCount="7727">
  <si>
    <t>DIMENSIONAL</t>
  </si>
  <si>
    <t>0.0005IN/0.01MM</t>
  </si>
  <si>
    <t>NA</t>
  </si>
  <si>
    <t>USINAGEM</t>
  </si>
  <si>
    <t>2046S</t>
  </si>
  <si>
    <t>ECE-010DL</t>
  </si>
  <si>
    <t>INSPEÇÃO DIMENSIONAL</t>
  </si>
  <si>
    <t>STARRETT</t>
  </si>
  <si>
    <t>SUPRIMENTOS</t>
  </si>
  <si>
    <t>HVX705</t>
  </si>
  <si>
    <t>NEQ737</t>
  </si>
  <si>
    <t>123-102</t>
  </si>
  <si>
    <t>123-103</t>
  </si>
  <si>
    <t>GVS843</t>
  </si>
  <si>
    <t>HXU782</t>
  </si>
  <si>
    <t>HTC438</t>
  </si>
  <si>
    <t>GTN454</t>
  </si>
  <si>
    <t>PAQUÍMETRO</t>
  </si>
  <si>
    <t>733M</t>
  </si>
  <si>
    <t>STO651120</t>
  </si>
  <si>
    <t>IMPAC</t>
  </si>
  <si>
    <t>IP-90DI</t>
  </si>
  <si>
    <t>GAUSSMETER - MEDIDOR DE CAMPO MAGNÉTICO</t>
  </si>
  <si>
    <t>GLOBALMAG</t>
  </si>
  <si>
    <t>OSCILOSCÓPIO</t>
  </si>
  <si>
    <t>ICEL MANAUS</t>
  </si>
  <si>
    <t>S01200701096</t>
  </si>
  <si>
    <t>OS-11 10MHZ</t>
  </si>
  <si>
    <t>FONTE DE ALIMENTAÇÃO</t>
  </si>
  <si>
    <t>MINIPA</t>
  </si>
  <si>
    <t>0-30VCC; 0-3ACC</t>
  </si>
  <si>
    <t>TORQUIMETRO</t>
  </si>
  <si>
    <t>SNAP-ON</t>
  </si>
  <si>
    <t>CDI TORQUE</t>
  </si>
  <si>
    <t>DOC DIM</t>
  </si>
  <si>
    <t>MANÔMETRO</t>
  </si>
  <si>
    <t>ZURICH</t>
  </si>
  <si>
    <t>EN837</t>
  </si>
  <si>
    <t>INDICADOR DE TEMPERATURA</t>
  </si>
  <si>
    <t>COMTEMP</t>
  </si>
  <si>
    <t>CSC99 21/8</t>
  </si>
  <si>
    <t>MEDIDOR DE ALTURA</t>
  </si>
  <si>
    <t>HDS</t>
  </si>
  <si>
    <t>513-404</t>
  </si>
  <si>
    <t>0.01MM</t>
  </si>
  <si>
    <t>LVQ264</t>
  </si>
  <si>
    <t>DATALOGGER</t>
  </si>
  <si>
    <t>TFA</t>
  </si>
  <si>
    <t>3030.15</t>
  </si>
  <si>
    <t>CDI TORQUE PRODUCTS</t>
  </si>
  <si>
    <t>BALANÇA DIGITAL</t>
  </si>
  <si>
    <t>OHAUS</t>
  </si>
  <si>
    <t>SP 2020</t>
  </si>
  <si>
    <t>DIGIFLOW</t>
  </si>
  <si>
    <t>0296-03</t>
  </si>
  <si>
    <t>K-20-V</t>
  </si>
  <si>
    <t>APPLITECH</t>
  </si>
  <si>
    <t>VOLTIMETRO</t>
  </si>
  <si>
    <t>0 - 40 VDC</t>
  </si>
  <si>
    <t>MESA DE DESEMPENO</t>
  </si>
  <si>
    <t>TRIDIMENSIONAL</t>
  </si>
  <si>
    <t>CRT-PM7106</t>
  </si>
  <si>
    <t>799A-12/300</t>
  </si>
  <si>
    <t>WIKA</t>
  </si>
  <si>
    <t>SOLDAGEM</t>
  </si>
  <si>
    <t>DIGIMEC</t>
  </si>
  <si>
    <t>NOVUS</t>
  </si>
  <si>
    <t>0-100ºC</t>
  </si>
  <si>
    <t>N321</t>
  </si>
  <si>
    <t>N321-PT100-1</t>
  </si>
  <si>
    <t>FAMABRAS</t>
  </si>
  <si>
    <t>NORGREN</t>
  </si>
  <si>
    <t>PRESSURE GAUGE</t>
  </si>
  <si>
    <t>ACETYLENE</t>
  </si>
  <si>
    <t>PARKER</t>
  </si>
  <si>
    <t>RECORD</t>
  </si>
  <si>
    <t>USG</t>
  </si>
  <si>
    <t>DRUCK</t>
  </si>
  <si>
    <t>0-3600PSI</t>
  </si>
  <si>
    <t>0-5000 PSI</t>
  </si>
  <si>
    <t>0-1000PSI</t>
  </si>
  <si>
    <t>WOLER</t>
  </si>
  <si>
    <t>BIMETAL</t>
  </si>
  <si>
    <t>ALICATE AMPERÍMETRO</t>
  </si>
  <si>
    <t>BK</t>
  </si>
  <si>
    <t>400-100A DC/AC</t>
  </si>
  <si>
    <t>369B</t>
  </si>
  <si>
    <t>MULTÍMETRO</t>
  </si>
  <si>
    <t>ET204D009490</t>
  </si>
  <si>
    <t>ET-2042D</t>
  </si>
  <si>
    <t>TESTE ELÉTRICO</t>
  </si>
  <si>
    <t>0-30VCC; 0-6ACC</t>
  </si>
  <si>
    <t>ICEL</t>
  </si>
  <si>
    <t>CDI CHICAGO</t>
  </si>
  <si>
    <t>26104CJ</t>
  </si>
  <si>
    <t>10 PSI</t>
  </si>
  <si>
    <t>0-300PSI</t>
  </si>
  <si>
    <t>0-100PSI</t>
  </si>
  <si>
    <t>Z10.B.DIF 3A14N</t>
  </si>
  <si>
    <t>Z-10-B</t>
  </si>
  <si>
    <t>951/789/06</t>
  </si>
  <si>
    <t>0-125VCA; 0-250VCA</t>
  </si>
  <si>
    <t>INVERSOR DE FREQUÊNCIA</t>
  </si>
  <si>
    <t>CFW08 / 095281</t>
  </si>
  <si>
    <t>FA112</t>
  </si>
  <si>
    <t>N1500</t>
  </si>
  <si>
    <t>0-600A</t>
  </si>
  <si>
    <t>INSTRUMENT</t>
  </si>
  <si>
    <t>0-600V</t>
  </si>
  <si>
    <t>1V</t>
  </si>
  <si>
    <t>FREQUENCIMETRO</t>
  </si>
  <si>
    <t>WEQ</t>
  </si>
  <si>
    <t>CFW09</t>
  </si>
  <si>
    <t>INDICADOR DE FLUXO</t>
  </si>
  <si>
    <t>COX INSTRUMENTS</t>
  </si>
  <si>
    <t>0 - 20 LPM</t>
  </si>
  <si>
    <t>XFC10322</t>
  </si>
  <si>
    <t>XFC10344</t>
  </si>
  <si>
    <t>20 - 445 PPH</t>
  </si>
  <si>
    <t>XFC10324</t>
  </si>
  <si>
    <t>TERMÔMETRO BIMETÁLICO</t>
  </si>
  <si>
    <t>P60000631</t>
  </si>
  <si>
    <t>PS-6000</t>
  </si>
  <si>
    <t>MEDIDOR DE VAZÃO</t>
  </si>
  <si>
    <t>COX 0039-01</t>
  </si>
  <si>
    <t>ANC 8-4</t>
  </si>
  <si>
    <t>ANC 8</t>
  </si>
  <si>
    <t>CFW080073B2024PSZ</t>
  </si>
  <si>
    <t>PSI-420</t>
  </si>
  <si>
    <t>1776827/2003</t>
  </si>
  <si>
    <t>PTX7217-2-A</t>
  </si>
  <si>
    <t>0-200PSI</t>
  </si>
  <si>
    <t>PSI-42</t>
  </si>
  <si>
    <t>GULTON</t>
  </si>
  <si>
    <t>GTP1000</t>
  </si>
  <si>
    <t>1776833/2008</t>
  </si>
  <si>
    <t>MEDIDOR DE FLUXO</t>
  </si>
  <si>
    <t>0-20 LPM</t>
  </si>
  <si>
    <t>X12580</t>
  </si>
  <si>
    <t>X12581</t>
  </si>
  <si>
    <t>ANC-8</t>
  </si>
  <si>
    <t>RAHSOL</t>
  </si>
  <si>
    <t>TORCOFIX-K</t>
  </si>
  <si>
    <t>4550-10</t>
  </si>
  <si>
    <t>CAPACÍMETRO</t>
  </si>
  <si>
    <t>MC153002760</t>
  </si>
  <si>
    <t>MEGOHMETRO</t>
  </si>
  <si>
    <t>250-1000VOLTS</t>
  </si>
  <si>
    <t>0-600PSI</t>
  </si>
  <si>
    <t>261018L</t>
  </si>
  <si>
    <t>FUEL CONTROL DISCHARGE PRESSURE (FCDP) T56</t>
  </si>
  <si>
    <t>261018Q</t>
  </si>
  <si>
    <t>S-10</t>
  </si>
  <si>
    <t>261018P</t>
  </si>
  <si>
    <t>FUEL INLET PRESSURE (FIP) T56 / FUEL PRESSURE - PW127</t>
  </si>
  <si>
    <t>261018M</t>
  </si>
  <si>
    <t>STARTER AIR PRESSURE (SAP) T56</t>
  </si>
  <si>
    <t>0-30PSI</t>
  </si>
  <si>
    <t>261018R</t>
  </si>
  <si>
    <t>261018S</t>
  </si>
  <si>
    <t>REDUCTION GEAR OIL INLET PRESSURE (RGOIP) T56</t>
  </si>
  <si>
    <t>261018T</t>
  </si>
  <si>
    <t>0-15PSI</t>
  </si>
  <si>
    <t>261BO21</t>
  </si>
  <si>
    <t>261B020</t>
  </si>
  <si>
    <t>ECO-1</t>
  </si>
  <si>
    <t>0-60PSI</t>
  </si>
  <si>
    <t>261018X</t>
  </si>
  <si>
    <t>ANTI-ICING (PATI1) T56 / PB 1 PRESSURE TAP PW 127</t>
  </si>
  <si>
    <t>261018Y</t>
  </si>
  <si>
    <t>0-250PSI</t>
  </si>
  <si>
    <t>261B07Q</t>
  </si>
  <si>
    <t>PS3 COMPRESSOR DELEVERY</t>
  </si>
  <si>
    <t>SHUNT 900A (RESISTOR)</t>
  </si>
  <si>
    <t>ENGRO</t>
  </si>
  <si>
    <t>XFC10343</t>
  </si>
  <si>
    <t>SHUNT 20A (RESISTOR)</t>
  </si>
  <si>
    <t>FISHER</t>
  </si>
  <si>
    <t>INTERFACE</t>
  </si>
  <si>
    <t>CCST03I</t>
  </si>
  <si>
    <t>RUCKEN</t>
  </si>
  <si>
    <t>PT100</t>
  </si>
  <si>
    <t>ROMIOOTTO</t>
  </si>
  <si>
    <t>ALUTAL</t>
  </si>
  <si>
    <t>X12955</t>
  </si>
  <si>
    <t>ANC8-6</t>
  </si>
  <si>
    <t>INDICADOR DE CARGA</t>
  </si>
  <si>
    <t>0109A09200988/2009</t>
  </si>
  <si>
    <t>NAKA</t>
  </si>
  <si>
    <t>TACÔMETRO</t>
  </si>
  <si>
    <t>PM1300</t>
  </si>
  <si>
    <t>MD-6600</t>
  </si>
  <si>
    <t>ET204D009482</t>
  </si>
  <si>
    <t>ET222A090189</t>
  </si>
  <si>
    <t>ET-20222A</t>
  </si>
  <si>
    <t>MILIOHMÍMETRO</t>
  </si>
  <si>
    <t>LUTRON</t>
  </si>
  <si>
    <t>MO-2001</t>
  </si>
  <si>
    <t>COMPARADOR DE DESLOCAMENTO DIGITAL</t>
  </si>
  <si>
    <t>PWC56166A</t>
  </si>
  <si>
    <t>0295-03</t>
  </si>
  <si>
    <t>K-10/12-V</t>
  </si>
  <si>
    <t>218-09</t>
  </si>
  <si>
    <t>K-12-V-AP</t>
  </si>
  <si>
    <t>OP-209</t>
  </si>
  <si>
    <t>81-141</t>
  </si>
  <si>
    <t>0 - 500</t>
  </si>
  <si>
    <t>INIKRON</t>
  </si>
  <si>
    <t>0 - 100 A</t>
  </si>
  <si>
    <t>085017-01</t>
  </si>
  <si>
    <t>PWC38008</t>
  </si>
  <si>
    <t>TERMOPAR</t>
  </si>
  <si>
    <t>0 - 300 V</t>
  </si>
  <si>
    <t>016-02</t>
  </si>
  <si>
    <t>ADVANCED TORQUE PRODUCTS</t>
  </si>
  <si>
    <t>ATP1200C</t>
  </si>
  <si>
    <t>PWC56146A</t>
  </si>
  <si>
    <t>PWC38487-5</t>
  </si>
  <si>
    <t>PWC37911</t>
  </si>
  <si>
    <t>PWC54386-16</t>
  </si>
  <si>
    <t>801V</t>
  </si>
  <si>
    <t>B81</t>
  </si>
  <si>
    <t>HKS535</t>
  </si>
  <si>
    <t>SMC</t>
  </si>
  <si>
    <t>SPAN</t>
  </si>
  <si>
    <t>MILLIPORE</t>
  </si>
  <si>
    <t>OMEGA</t>
  </si>
  <si>
    <t>DCI</t>
  </si>
  <si>
    <t>N03006</t>
  </si>
  <si>
    <t>SKAY</t>
  </si>
  <si>
    <t>BALANCEADORA HORIZONTAL</t>
  </si>
  <si>
    <t>SCHENCK</t>
  </si>
  <si>
    <t>1000PSI</t>
  </si>
  <si>
    <t>INDICADOR DE PRESSÃO</t>
  </si>
  <si>
    <t>0-5000PSI</t>
  </si>
  <si>
    <t>0-10000PSI</t>
  </si>
  <si>
    <t>TRANSMISSOR  DE PRESSÃO</t>
  </si>
  <si>
    <t>1776830/2003</t>
  </si>
  <si>
    <t>ERR908</t>
  </si>
  <si>
    <t>TVT-2</t>
  </si>
  <si>
    <t>R0108400236</t>
  </si>
  <si>
    <t>DURAZZO &amp; CIA LTDA</t>
  </si>
  <si>
    <t>0 - 50A</t>
  </si>
  <si>
    <t>8910DG</t>
  </si>
  <si>
    <t>ET-3388002615</t>
  </si>
  <si>
    <t>ET-3388</t>
  </si>
  <si>
    <t>ET-2042C</t>
  </si>
  <si>
    <t>P6000.0636</t>
  </si>
  <si>
    <t>OP-7902.G</t>
  </si>
  <si>
    <t>OP-7902.H</t>
  </si>
  <si>
    <t>OP-7902.C</t>
  </si>
  <si>
    <t>OP-7902.F</t>
  </si>
  <si>
    <t>OP-7902.E</t>
  </si>
  <si>
    <t>OP-7902.D</t>
  </si>
  <si>
    <t>0-600</t>
  </si>
  <si>
    <t>FLUKE</t>
  </si>
  <si>
    <t>ET-2082C</t>
  </si>
  <si>
    <t>TECNOFLUID</t>
  </si>
  <si>
    <t>TVT-L-50</t>
  </si>
  <si>
    <t>COX-0039-01</t>
  </si>
  <si>
    <t>TERMORRESISTÊNCIA</t>
  </si>
  <si>
    <t>7101A2915A119</t>
  </si>
  <si>
    <t>10C1512A</t>
  </si>
  <si>
    <t>MICRÔMETRO</t>
  </si>
  <si>
    <t>SENSIDYNE</t>
  </si>
  <si>
    <t>GILIAN BDX</t>
  </si>
  <si>
    <t>TRANSFERIDOR DE ÂNGULO (GONIOMETRO)</t>
  </si>
  <si>
    <t>170-071</t>
  </si>
  <si>
    <t>FILIZOLA</t>
  </si>
  <si>
    <t>58878/2010</t>
  </si>
  <si>
    <t>PLURIS 6/15</t>
  </si>
  <si>
    <t>58879/2010</t>
  </si>
  <si>
    <t>58880/2010</t>
  </si>
  <si>
    <t>6/15 PLURIS</t>
  </si>
  <si>
    <t>GP-10S</t>
  </si>
  <si>
    <t>REMAN</t>
  </si>
  <si>
    <t>ET204D012914</t>
  </si>
  <si>
    <t>0-4500PSI; 0-315KGF/CM²</t>
  </si>
  <si>
    <t>ASHCROFT</t>
  </si>
  <si>
    <t>NBR14105</t>
  </si>
  <si>
    <t>684/11681</t>
  </si>
  <si>
    <t>WARREN KNIGHT</t>
  </si>
  <si>
    <t>CRONÔMETRO</t>
  </si>
  <si>
    <t>CABINE DE PINTURA</t>
  </si>
  <si>
    <t>HT-600</t>
  </si>
  <si>
    <t>SALA ESCURA</t>
  </si>
  <si>
    <t>OHMIMETRO</t>
  </si>
  <si>
    <t>1800-1</t>
  </si>
  <si>
    <t>GE DRUCK</t>
  </si>
  <si>
    <t>LP M1510-C1SNW-1</t>
  </si>
  <si>
    <t>ENGENHARIA</t>
  </si>
  <si>
    <t>THERMA</t>
  </si>
  <si>
    <t>71936/10</t>
  </si>
  <si>
    <t>VC20-1G</t>
  </si>
  <si>
    <t>SHUNT 5A (RESISTOR)</t>
  </si>
  <si>
    <t>5 PSI</t>
  </si>
  <si>
    <t>Z-10-B-B.DIF</t>
  </si>
  <si>
    <t>3715 010</t>
  </si>
  <si>
    <t>RASAKI</t>
  </si>
  <si>
    <t>CFW08</t>
  </si>
  <si>
    <t>BLEED 1 - T56</t>
  </si>
  <si>
    <t>BLEED 02 - T56</t>
  </si>
  <si>
    <t>LOCAL; TT8.3D</t>
  </si>
  <si>
    <t>TT8.4B</t>
  </si>
  <si>
    <t>TT8.4D</t>
  </si>
  <si>
    <t>TT8.4C</t>
  </si>
  <si>
    <t>0 - 1200</t>
  </si>
  <si>
    <t>TT8.2D</t>
  </si>
  <si>
    <t>TT8.2C</t>
  </si>
  <si>
    <t>TT8.2A</t>
  </si>
  <si>
    <t>TT8.2B</t>
  </si>
  <si>
    <t>TT8.4A</t>
  </si>
  <si>
    <t>MULTIMEDIDOR DE GRANDEZAS</t>
  </si>
  <si>
    <t>THOLZ</t>
  </si>
  <si>
    <t>LD2051</t>
  </si>
  <si>
    <t>SASSI</t>
  </si>
  <si>
    <t>0-30 V</t>
  </si>
  <si>
    <t>0-30 VCC</t>
  </si>
  <si>
    <t>DGI 48X96</t>
  </si>
  <si>
    <t>0-250 VCA</t>
  </si>
  <si>
    <t>TRANSDUTOR DE CORRENTE</t>
  </si>
  <si>
    <t>SECON</t>
  </si>
  <si>
    <t>0-10 A</t>
  </si>
  <si>
    <t>0-50 VCC</t>
  </si>
  <si>
    <t>0-10 VCC</t>
  </si>
  <si>
    <t>DCNS043</t>
  </si>
  <si>
    <t>79401/11</t>
  </si>
  <si>
    <t>VC 20-1G</t>
  </si>
  <si>
    <t>0-50 A</t>
  </si>
  <si>
    <t>DCNC304</t>
  </si>
  <si>
    <t>PN: PWC54367A</t>
  </si>
  <si>
    <t>MDF-40E</t>
  </si>
  <si>
    <t>VEEDER-ROOT</t>
  </si>
  <si>
    <t>9983W</t>
  </si>
  <si>
    <t>BA3072-0360</t>
  </si>
  <si>
    <t>CONEXEL</t>
  </si>
  <si>
    <t>4-20 MA</t>
  </si>
  <si>
    <t>DK6 I/V</t>
  </si>
  <si>
    <t>0-10 V</t>
  </si>
  <si>
    <t>EMA I-U</t>
  </si>
  <si>
    <t>DCNS039</t>
  </si>
  <si>
    <t>TT8.1</t>
  </si>
  <si>
    <t>TT8.2</t>
  </si>
  <si>
    <t>TT8.3</t>
  </si>
  <si>
    <t>TT8.4</t>
  </si>
  <si>
    <t>TT8.5</t>
  </si>
  <si>
    <t>TT8.6</t>
  </si>
  <si>
    <t>BITEC</t>
  </si>
  <si>
    <t>200-950 º F</t>
  </si>
  <si>
    <t>CONECTOR PT100 - 3FIOS</t>
  </si>
  <si>
    <t>CIT 02 - T56</t>
  </si>
  <si>
    <t>LF 245</t>
  </si>
  <si>
    <t>ACELERÔMETRO</t>
  </si>
  <si>
    <t>BRUEL &amp; KJAER</t>
  </si>
  <si>
    <t>4505-A</t>
  </si>
  <si>
    <t>ENDEVCO</t>
  </si>
  <si>
    <t>TURBINE</t>
  </si>
  <si>
    <t>KONNEN</t>
  </si>
  <si>
    <t>G36-10-01</t>
  </si>
  <si>
    <t>ID-C112EXB</t>
  </si>
  <si>
    <t>PWC 56166 / 543-39B</t>
  </si>
  <si>
    <t>0-160 PSI</t>
  </si>
  <si>
    <t>TUROTEST</t>
  </si>
  <si>
    <t>QD1R200</t>
  </si>
  <si>
    <t>FRAMATIG</t>
  </si>
  <si>
    <t>50-1000 V</t>
  </si>
  <si>
    <t>MO2200000024</t>
  </si>
  <si>
    <t>SURYHA</t>
  </si>
  <si>
    <t>BOROSCÓPIO</t>
  </si>
  <si>
    <t>GE INSPECTION TECHNOLOGIES</t>
  </si>
  <si>
    <t>XLG0C3920</t>
  </si>
  <si>
    <t>MEDIDOR DE DIÂMENTO INTERNO</t>
  </si>
  <si>
    <t>M11725</t>
  </si>
  <si>
    <t>N03811</t>
  </si>
  <si>
    <t>0.25%</t>
  </si>
  <si>
    <t>LFC 6-00</t>
  </si>
  <si>
    <t>ROTARY ENCODER (TACOMETRO)</t>
  </si>
  <si>
    <t>AUTONICS</t>
  </si>
  <si>
    <t>INDICADOR DE ROTAÇÃO</t>
  </si>
  <si>
    <t>9676-04</t>
  </si>
  <si>
    <t>COLUNA D'ÁGUA</t>
  </si>
  <si>
    <t>2060NF7U</t>
  </si>
  <si>
    <t>S10</t>
  </si>
  <si>
    <t>REDUCTION GEAR SCAVANGE OIL PRESSURE (PGSOP) T 56 / MOP HI PW 127</t>
  </si>
  <si>
    <t>AGB</t>
  </si>
  <si>
    <t>261018W</t>
  </si>
  <si>
    <t>TRANSDUCER VIBRATION VELOCITY</t>
  </si>
  <si>
    <t>CEC</t>
  </si>
  <si>
    <t>4-170-0010</t>
  </si>
  <si>
    <t>OP-7902.L</t>
  </si>
  <si>
    <t>OP-7902.A</t>
  </si>
  <si>
    <t>109005/07</t>
  </si>
  <si>
    <t>LOGO05/7</t>
  </si>
  <si>
    <t>P-10</t>
  </si>
  <si>
    <t>MDB611000002</t>
  </si>
  <si>
    <t>MDR-611</t>
  </si>
  <si>
    <t>GERADOR DE FUNÇÕES DIGITAL</t>
  </si>
  <si>
    <t>MF4201001236</t>
  </si>
  <si>
    <t>MFG-4201A</t>
  </si>
  <si>
    <t>ET204D014436</t>
  </si>
  <si>
    <t>BANCO DE PROVAS</t>
  </si>
  <si>
    <t>SKN888</t>
  </si>
  <si>
    <t>81-111-630</t>
  </si>
  <si>
    <t>0 - 4</t>
  </si>
  <si>
    <t>224AARLZ</t>
  </si>
  <si>
    <t>ID2100002033</t>
  </si>
  <si>
    <t>MDT-2238A</t>
  </si>
  <si>
    <t>DUROMETRO ROCKWELL - ANALOGICO</t>
  </si>
  <si>
    <t>ALBERT GNEHM</t>
  </si>
  <si>
    <t>G100</t>
  </si>
  <si>
    <t>MICRO</t>
  </si>
  <si>
    <t>C06061473</t>
  </si>
  <si>
    <t>TD-955</t>
  </si>
  <si>
    <t>CSA/ZL-200</t>
  </si>
  <si>
    <t>RUGOSIMETRO PORTATIL SURTRONIC 25</t>
  </si>
  <si>
    <t>TAYLOR HOBSON PRECISION</t>
  </si>
  <si>
    <t>N/C</t>
  </si>
  <si>
    <t>X16382</t>
  </si>
  <si>
    <t>CPT10-NA-C-C01</t>
  </si>
  <si>
    <t>25-281/5</t>
  </si>
  <si>
    <t>G50603-2-005</t>
  </si>
  <si>
    <t>XGG6</t>
  </si>
  <si>
    <t>BARÔMETRO DIGITAL</t>
  </si>
  <si>
    <t>ID/3689/11/14</t>
  </si>
  <si>
    <t>Z.10 BAROMETRO</t>
  </si>
  <si>
    <t>Z.10.B-A5</t>
  </si>
  <si>
    <t>EN837-1</t>
  </si>
  <si>
    <t>MSS</t>
  </si>
  <si>
    <t>2GF14150</t>
  </si>
  <si>
    <t>3GF</t>
  </si>
  <si>
    <t>CABINE DE METALIZAÇÃO</t>
  </si>
  <si>
    <t>ALLISON</t>
  </si>
  <si>
    <t>6899957/C</t>
  </si>
  <si>
    <t>2046-08</t>
  </si>
  <si>
    <t>KHE681</t>
  </si>
  <si>
    <t>513-401</t>
  </si>
  <si>
    <t>103-177</t>
  </si>
  <si>
    <t>MOORE WRIGHT</t>
  </si>
  <si>
    <t>BATY</t>
  </si>
  <si>
    <t>513-224</t>
  </si>
  <si>
    <t>0-175FTLBS</t>
  </si>
  <si>
    <t>175-FU</t>
  </si>
  <si>
    <t>S/M</t>
  </si>
  <si>
    <t>QD1R50</t>
  </si>
  <si>
    <t>505637-50</t>
  </si>
  <si>
    <t>511-307</t>
  </si>
  <si>
    <t>GWE731/645056</t>
  </si>
  <si>
    <t>193-211</t>
  </si>
  <si>
    <t>2416F10</t>
  </si>
  <si>
    <t>2046F</t>
  </si>
  <si>
    <t>505-646-50</t>
  </si>
  <si>
    <t>TE25FUA</t>
  </si>
  <si>
    <t>ETALON</t>
  </si>
  <si>
    <t>N/A</t>
  </si>
  <si>
    <t>J1 60687</t>
  </si>
  <si>
    <t>MICROMASTER</t>
  </si>
  <si>
    <t>8K003801</t>
  </si>
  <si>
    <t>08-1.0</t>
  </si>
  <si>
    <t>550-241-10</t>
  </si>
  <si>
    <t>7G 322378</t>
  </si>
  <si>
    <t>JRC367 / 29719521</t>
  </si>
  <si>
    <t>2923S-10</t>
  </si>
  <si>
    <t>MT360002250</t>
  </si>
  <si>
    <t>MT-360</t>
  </si>
  <si>
    <t>MHH</t>
  </si>
  <si>
    <t>A2983</t>
  </si>
  <si>
    <t>SWISS</t>
  </si>
  <si>
    <t>3V243801</t>
  </si>
  <si>
    <t>PANTEC</t>
  </si>
  <si>
    <t>JOHN BULL</t>
  </si>
  <si>
    <t>GE</t>
  </si>
  <si>
    <t>8H049</t>
  </si>
  <si>
    <t>CSL/ZL-500</t>
  </si>
  <si>
    <t>PTX120/35WL</t>
  </si>
  <si>
    <t>PTX510</t>
  </si>
  <si>
    <t>1042448KF</t>
  </si>
  <si>
    <t>MAIN OIL PRESSURE</t>
  </si>
  <si>
    <t>1040300KE</t>
  </si>
  <si>
    <t>1023623KD</t>
  </si>
  <si>
    <t>PTX 510</t>
  </si>
  <si>
    <t>CIP</t>
  </si>
  <si>
    <t>1111528LA</t>
  </si>
  <si>
    <t>CIT 1</t>
  </si>
  <si>
    <t>ANTI-ICE</t>
  </si>
  <si>
    <t>TP364</t>
  </si>
  <si>
    <t>TP225</t>
  </si>
  <si>
    <t>TP259</t>
  </si>
  <si>
    <t>TP412</t>
  </si>
  <si>
    <t>CIT3</t>
  </si>
  <si>
    <t>TP198</t>
  </si>
  <si>
    <t>WATLOW</t>
  </si>
  <si>
    <t>A05-02691</t>
  </si>
  <si>
    <t>TP361</t>
  </si>
  <si>
    <t>TP359</t>
  </si>
  <si>
    <t>6222S-100A</t>
  </si>
  <si>
    <t>BARRA PADRÃO</t>
  </si>
  <si>
    <t>A2-P3</t>
  </si>
  <si>
    <t>M250 / RR300</t>
  </si>
  <si>
    <t>A3P1</t>
  </si>
  <si>
    <t>PINO PADRÃO (20 PINOS)</t>
  </si>
  <si>
    <t>A2P4</t>
  </si>
  <si>
    <t>BG025523</t>
  </si>
  <si>
    <t>ABSI</t>
  </si>
  <si>
    <t>ITT - BARTON</t>
  </si>
  <si>
    <t>HEISE</t>
  </si>
  <si>
    <t>CMM-4080</t>
  </si>
  <si>
    <t>TD-40</t>
  </si>
  <si>
    <t>0 - 11000 RPM</t>
  </si>
  <si>
    <t>25KHZ</t>
  </si>
  <si>
    <t>LFC 6-1</t>
  </si>
  <si>
    <t>FLOWMETER</t>
  </si>
  <si>
    <t>ANC 8-6</t>
  </si>
  <si>
    <t>01-050</t>
  </si>
  <si>
    <t>01-049</t>
  </si>
  <si>
    <t>PROVETA</t>
  </si>
  <si>
    <t>FOX</t>
  </si>
  <si>
    <t>CONDOR</t>
  </si>
  <si>
    <t>PWZL-40 2F</t>
  </si>
  <si>
    <t>CN141112</t>
  </si>
  <si>
    <t>SMKTC5-20</t>
  </si>
  <si>
    <t>RT125</t>
  </si>
  <si>
    <t>RT124</t>
  </si>
  <si>
    <t>BLH ELECTRONICS INC.</t>
  </si>
  <si>
    <t>C3P1</t>
  </si>
  <si>
    <t>ID/1514/06/16</t>
  </si>
  <si>
    <t>PSI.420. 2A 14NF</t>
  </si>
  <si>
    <t>0 - 150 PSI</t>
  </si>
  <si>
    <t>ID/1521/06/16</t>
  </si>
  <si>
    <t>PSI.010 2A 14NF</t>
  </si>
  <si>
    <t>0 - 15 PSI</t>
  </si>
  <si>
    <t>ID/1581/06/16</t>
  </si>
  <si>
    <t>ID/1580/06/16</t>
  </si>
  <si>
    <t>0 - 10 PSI</t>
  </si>
  <si>
    <t>ID/1512/06/16</t>
  </si>
  <si>
    <t>ID/1515/06/16</t>
  </si>
  <si>
    <t>BOURDON</t>
  </si>
  <si>
    <t>VV2524</t>
  </si>
  <si>
    <t>MID-WET INSTRUMENT DETROIT</t>
  </si>
  <si>
    <t>CMM-106332</t>
  </si>
  <si>
    <t>BARTON</t>
  </si>
  <si>
    <t>M4080710</t>
  </si>
  <si>
    <t>RHM08-3FS1PN</t>
  </si>
  <si>
    <t>MICRO MOTION</t>
  </si>
  <si>
    <t>CHF026H999NU</t>
  </si>
  <si>
    <t>M4060710</t>
  </si>
  <si>
    <t>RHM08</t>
  </si>
  <si>
    <t>UW1200</t>
  </si>
  <si>
    <t>HYDROMETER SPEC</t>
  </si>
  <si>
    <t>JOHN CURRAN LTD.</t>
  </si>
  <si>
    <t>92S0082R0010</t>
  </si>
  <si>
    <t>4010 ANC 16</t>
  </si>
  <si>
    <t>92S0082R0010 94-432</t>
  </si>
  <si>
    <t>S/NCO - 183</t>
  </si>
  <si>
    <t>FLUXOMETRO</t>
  </si>
  <si>
    <t>ANC8-4</t>
  </si>
  <si>
    <t>ANC8</t>
  </si>
  <si>
    <t>ANC16</t>
  </si>
  <si>
    <t>E1500860080</t>
  </si>
  <si>
    <t>MDF-40/E</t>
  </si>
  <si>
    <t>DFX</t>
  </si>
  <si>
    <t>MESA DE TRAÇAGEM</t>
  </si>
  <si>
    <t>0 -A 75 PSI</t>
  </si>
  <si>
    <t>N14348</t>
  </si>
  <si>
    <t>BLEED AIR</t>
  </si>
  <si>
    <t>OIL INLET</t>
  </si>
  <si>
    <t>CIT 2</t>
  </si>
  <si>
    <t>CIT 3</t>
  </si>
  <si>
    <t>CIT 4</t>
  </si>
  <si>
    <t>GPTOT</t>
  </si>
  <si>
    <t>ID-S1012M</t>
  </si>
  <si>
    <t>PTX5072</t>
  </si>
  <si>
    <t>PTX5072-TB-A1-CA-H0-PE</t>
  </si>
  <si>
    <t>1197031LI</t>
  </si>
  <si>
    <t>AIRCRAFT APPLIANCES AND EQUIPMENT LIMITED</t>
  </si>
  <si>
    <t>257621A</t>
  </si>
  <si>
    <t>1220AF-250KN-B</t>
  </si>
  <si>
    <t>BA</t>
  </si>
  <si>
    <t>SIMPSON</t>
  </si>
  <si>
    <t>0 - 20 A / 0 - 2 A</t>
  </si>
  <si>
    <t>SK525-447-3</t>
  </si>
  <si>
    <t>0-30VAC / 0-150 VAC</t>
  </si>
  <si>
    <t>907-80</t>
  </si>
  <si>
    <t>N1040I</t>
  </si>
  <si>
    <t>SCAVENG TEMP.</t>
  </si>
  <si>
    <t>INCONTROL</t>
  </si>
  <si>
    <t>VL108411</t>
  </si>
  <si>
    <t>VTL025A020211RAC11</t>
  </si>
  <si>
    <t>VL106411</t>
  </si>
  <si>
    <t>YOKOGAMA</t>
  </si>
  <si>
    <t>27CA1749</t>
  </si>
  <si>
    <t>DL708E</t>
  </si>
  <si>
    <t>KELL-STROM</t>
  </si>
  <si>
    <t>PWC37068</t>
  </si>
  <si>
    <t>PWC56146</t>
  </si>
  <si>
    <t>209-116</t>
  </si>
  <si>
    <t>MARSH</t>
  </si>
  <si>
    <t>0 -15 PSIA</t>
  </si>
  <si>
    <t>110A1CZS</t>
  </si>
  <si>
    <t>BAROMETRIC - TCRP</t>
  </si>
  <si>
    <t>110A1CZT</t>
  </si>
  <si>
    <t>110A1CZU</t>
  </si>
  <si>
    <t>PCB PIEZOTRONICS</t>
  </si>
  <si>
    <t>DYNAMOMETER</t>
  </si>
  <si>
    <t>482C SERIES</t>
  </si>
  <si>
    <t>260QI3M</t>
  </si>
  <si>
    <t>QDRIVER3P</t>
  </si>
  <si>
    <t>UW-1200</t>
  </si>
  <si>
    <t>KHE677</t>
  </si>
  <si>
    <t>DWYER CONTROLS GAGES</t>
  </si>
  <si>
    <t>193-202</t>
  </si>
  <si>
    <t>512-202</t>
  </si>
  <si>
    <t>NEWPORT ELECTRONICS, INC.</t>
  </si>
  <si>
    <t>2004-4</t>
  </si>
  <si>
    <t>BRASS BELLOWS</t>
  </si>
  <si>
    <t>VISOMES</t>
  </si>
  <si>
    <t>07GZA000 / 07GZA002</t>
  </si>
  <si>
    <t>HS-24</t>
  </si>
  <si>
    <t>BELTON</t>
  </si>
  <si>
    <t>PINTURA</t>
  </si>
  <si>
    <t>CT-60B</t>
  </si>
  <si>
    <t>0 - 900ACC</t>
  </si>
  <si>
    <t>1DC-3ECC</t>
  </si>
  <si>
    <t>ID/6311/06/18</t>
  </si>
  <si>
    <t>Z.10.B DIF 3A 14N</t>
  </si>
  <si>
    <t>TP.4127</t>
  </si>
  <si>
    <t>WTP-4010</t>
  </si>
  <si>
    <t>LIGHT HOUSE / PS 2.5</t>
  </si>
  <si>
    <t>TP.4129</t>
  </si>
  <si>
    <t>TP.4128</t>
  </si>
  <si>
    <t>TT.3563</t>
  </si>
  <si>
    <t>WTUTA-5700</t>
  </si>
  <si>
    <t>TP.4130</t>
  </si>
  <si>
    <t>FIP-FUEL INLWT PRESSURE</t>
  </si>
  <si>
    <t>POCCИЯ</t>
  </si>
  <si>
    <t>IP64</t>
  </si>
  <si>
    <t>IP65</t>
  </si>
  <si>
    <t>CT5X</t>
  </si>
  <si>
    <t>VEGAFLEX 65</t>
  </si>
  <si>
    <t>PALL EUROPE LTD.</t>
  </si>
  <si>
    <t>RC861CZ91ZYR24DD</t>
  </si>
  <si>
    <t>GLOBALTEST</t>
  </si>
  <si>
    <t>GEDORE</t>
  </si>
  <si>
    <t>4550-20 (E07714)</t>
  </si>
  <si>
    <t>JONNESWAY</t>
  </si>
  <si>
    <t>P002900</t>
  </si>
  <si>
    <t>CT24LLIP</t>
  </si>
  <si>
    <t>SALA DE CONTROLE</t>
  </si>
  <si>
    <t>0 - 100 %</t>
  </si>
  <si>
    <t>0 - 100%</t>
  </si>
  <si>
    <t>OBEH</t>
  </si>
  <si>
    <t>YKT38</t>
  </si>
  <si>
    <t>INDICADOR DE NIVEL DE ÓLEO</t>
  </si>
  <si>
    <t>XD052</t>
  </si>
  <si>
    <t>ИM2300 ИPP</t>
  </si>
  <si>
    <t>TDOBM2510</t>
  </si>
  <si>
    <t>XD015</t>
  </si>
  <si>
    <t>TDOBM25004</t>
  </si>
  <si>
    <t>IEK</t>
  </si>
  <si>
    <t>0 - 1200 A</t>
  </si>
  <si>
    <t>V5210</t>
  </si>
  <si>
    <t>TK</t>
  </si>
  <si>
    <t>TKП-60/3M</t>
  </si>
  <si>
    <t>CT</t>
  </si>
  <si>
    <t>KROHNE</t>
  </si>
  <si>
    <t>H250</t>
  </si>
  <si>
    <t>2TPM1</t>
  </si>
  <si>
    <t>MAHOTOMI</t>
  </si>
  <si>
    <t>IP53</t>
  </si>
  <si>
    <t>ДM2010CRY2</t>
  </si>
  <si>
    <t>CR</t>
  </si>
  <si>
    <t>TM2</t>
  </si>
  <si>
    <t>TM3</t>
  </si>
  <si>
    <t>EN837-1 (Nº7)</t>
  </si>
  <si>
    <t>EN837-1 (Nº9)</t>
  </si>
  <si>
    <t>IP40</t>
  </si>
  <si>
    <t>N5</t>
  </si>
  <si>
    <t>MП3-YY2 (ME65)</t>
  </si>
  <si>
    <t>N6</t>
  </si>
  <si>
    <t>POCMA</t>
  </si>
  <si>
    <t>TM5</t>
  </si>
  <si>
    <t>KI.1.6</t>
  </si>
  <si>
    <t>CAMOZZI</t>
  </si>
  <si>
    <t>TEMPORIZADOR DIGITAL</t>
  </si>
  <si>
    <t>TEMP-1M</t>
  </si>
  <si>
    <t>AHYLOAD</t>
  </si>
  <si>
    <t>ПЕТВЕС</t>
  </si>
  <si>
    <t>WI-4</t>
  </si>
  <si>
    <t>TEPMUM</t>
  </si>
  <si>
    <t>TC.100M-3</t>
  </si>
  <si>
    <t>MULTIPLICADOR DE TORQUE</t>
  </si>
  <si>
    <t>STAHLWILLE</t>
  </si>
  <si>
    <t>MP 300-2000</t>
  </si>
  <si>
    <t>NÍVEL DE BOLHA TIPO EIXO</t>
  </si>
  <si>
    <t>SNAFT</t>
  </si>
  <si>
    <t>4549-2</t>
  </si>
  <si>
    <t>Г.T.O</t>
  </si>
  <si>
    <t>Г.T.O57768</t>
  </si>
  <si>
    <t>MANOSKOP 730D/20</t>
  </si>
  <si>
    <t>P610831</t>
  </si>
  <si>
    <t>MC104-C-28-FL</t>
  </si>
  <si>
    <t>Щ02П</t>
  </si>
  <si>
    <t>CONTADOR DE PULSOS</t>
  </si>
  <si>
    <t>СИ8</t>
  </si>
  <si>
    <t>AKTAKOM</t>
  </si>
  <si>
    <t>AG9897</t>
  </si>
  <si>
    <t>ATH-1031</t>
  </si>
  <si>
    <t>AG9586</t>
  </si>
  <si>
    <t>AG9832</t>
  </si>
  <si>
    <t>ATH-1136</t>
  </si>
  <si>
    <t>OMRON</t>
  </si>
  <si>
    <t>OMRON H5CX</t>
  </si>
  <si>
    <t>0 - 50 V</t>
  </si>
  <si>
    <t>MA2609</t>
  </si>
  <si>
    <t>S-LINE CE</t>
  </si>
  <si>
    <t>MEGAOHMÍMETRO</t>
  </si>
  <si>
    <t>ЭС0210/2-Г</t>
  </si>
  <si>
    <t>ATH.1338</t>
  </si>
  <si>
    <t>VA150805287</t>
  </si>
  <si>
    <t>ATH-1338</t>
  </si>
  <si>
    <t>0 - 30V / 0-10A</t>
  </si>
  <si>
    <t>AHT-1131</t>
  </si>
  <si>
    <t>ATH-1237</t>
  </si>
  <si>
    <t>PAMA LS</t>
  </si>
  <si>
    <t>M42300</t>
  </si>
  <si>
    <t>TM6</t>
  </si>
  <si>
    <t>TPM1</t>
  </si>
  <si>
    <t>BEXA</t>
  </si>
  <si>
    <t>2421TM6</t>
  </si>
  <si>
    <t>MK-6.2AB20</t>
  </si>
  <si>
    <t>PCOMA</t>
  </si>
  <si>
    <t>ДTC105-50</t>
  </si>
  <si>
    <t>REGULADOR DE PRESSÃO</t>
  </si>
  <si>
    <t>MPFILTR</t>
  </si>
  <si>
    <t>0 - 10 ACC</t>
  </si>
  <si>
    <t>RARU31309</t>
  </si>
  <si>
    <t>MTИ</t>
  </si>
  <si>
    <t>CИ8</t>
  </si>
  <si>
    <t>TESTE PNEUMÁTICO</t>
  </si>
  <si>
    <t>E5CC</t>
  </si>
  <si>
    <t>SHZP</t>
  </si>
  <si>
    <t>0 - 10 MPA</t>
  </si>
  <si>
    <t>MH13</t>
  </si>
  <si>
    <t>VA160717698</t>
  </si>
  <si>
    <t>HYTPOMEP</t>
  </si>
  <si>
    <t>ГOCT 868-82</t>
  </si>
  <si>
    <t>STAINLESS HARDENED</t>
  </si>
  <si>
    <t>G12098</t>
  </si>
  <si>
    <t>ГOCT 577-82</t>
  </si>
  <si>
    <t>CALIBRE DE MEDIR EXPESSURA</t>
  </si>
  <si>
    <t>N1.10.10</t>
  </si>
  <si>
    <t>606 -1</t>
  </si>
  <si>
    <t>OGJ035466</t>
  </si>
  <si>
    <t>ADS25</t>
  </si>
  <si>
    <t>OHJ040612</t>
  </si>
  <si>
    <t>BDS200</t>
  </si>
  <si>
    <t>A7813-4019 K1</t>
  </si>
  <si>
    <t>A78134913</t>
  </si>
  <si>
    <t>A7834012</t>
  </si>
  <si>
    <t>47813-06025.0</t>
  </si>
  <si>
    <t>A78134012.1</t>
  </si>
  <si>
    <t>A78134018</t>
  </si>
  <si>
    <t>110,200 "</t>
  </si>
  <si>
    <t>VIII.11</t>
  </si>
  <si>
    <t>XII 10</t>
  </si>
  <si>
    <t>5.8474-9004</t>
  </si>
  <si>
    <t>XI.2010</t>
  </si>
  <si>
    <t>XI-2010</t>
  </si>
  <si>
    <t>5.8474-9001</t>
  </si>
  <si>
    <t>X-2010</t>
  </si>
  <si>
    <t>5.8474-9002</t>
  </si>
  <si>
    <t>X.2010</t>
  </si>
  <si>
    <t>5.8474-9005</t>
  </si>
  <si>
    <t>5.84-90003</t>
  </si>
  <si>
    <t>IP54</t>
  </si>
  <si>
    <t>PCT MAHOTOMI</t>
  </si>
  <si>
    <t>IP63</t>
  </si>
  <si>
    <t>ULTRASONIC</t>
  </si>
  <si>
    <t>ELECTRONIX</t>
  </si>
  <si>
    <t>US800</t>
  </si>
  <si>
    <t>PC9750959</t>
  </si>
  <si>
    <t>11M4</t>
  </si>
  <si>
    <t>PC9Z50457</t>
  </si>
  <si>
    <t>ДTC105-50M</t>
  </si>
  <si>
    <t>I65</t>
  </si>
  <si>
    <t>KПI</t>
  </si>
  <si>
    <t>SET FOR BLADDER FUEL CELL LEAKAGE TEST - CTO643-0425 ИCN076</t>
  </si>
  <si>
    <t>AQLN6980</t>
  </si>
  <si>
    <t>ГOCT 577-68</t>
  </si>
  <si>
    <t>ГOCT 9696-82</t>
  </si>
  <si>
    <t>BP - VK</t>
  </si>
  <si>
    <t>BBTG</t>
  </si>
  <si>
    <t>1 KN</t>
  </si>
  <si>
    <t>GGP</t>
  </si>
  <si>
    <t>BP-VK</t>
  </si>
  <si>
    <t>CE</t>
  </si>
  <si>
    <t>CB</t>
  </si>
  <si>
    <t>MEDIDOR DE CONSUMO</t>
  </si>
  <si>
    <t>TПP8-1-1</t>
  </si>
  <si>
    <t>TПP5-1-1</t>
  </si>
  <si>
    <t>STAWFF</t>
  </si>
  <si>
    <t>A4003917</t>
  </si>
  <si>
    <t>APANSDHS1X6B</t>
  </si>
  <si>
    <t>A4003916</t>
  </si>
  <si>
    <t>13C5800</t>
  </si>
  <si>
    <t>C3007191</t>
  </si>
  <si>
    <t>APAN41H00MHS1100</t>
  </si>
  <si>
    <t>10 KN</t>
  </si>
  <si>
    <t>482495A</t>
  </si>
  <si>
    <t>1210AF- 10KN-B</t>
  </si>
  <si>
    <t>ZHOP</t>
  </si>
  <si>
    <t>C2A-0.10-C1</t>
  </si>
  <si>
    <t>TENSO-M</t>
  </si>
  <si>
    <t>TN-003/05</t>
  </si>
  <si>
    <t>ИBA-65</t>
  </si>
  <si>
    <t>БPC-1П-1</t>
  </si>
  <si>
    <t>ИCT-2</t>
  </si>
  <si>
    <t>BK-VK</t>
  </si>
  <si>
    <t>PK 2</t>
  </si>
  <si>
    <t>PCO3 CB</t>
  </si>
  <si>
    <t>PK1</t>
  </si>
  <si>
    <t>P10</t>
  </si>
  <si>
    <t>P15</t>
  </si>
  <si>
    <t>4 - 20 MA</t>
  </si>
  <si>
    <t>20-1024867</t>
  </si>
  <si>
    <t>PЭЖ</t>
  </si>
  <si>
    <t>CX4TП-9201</t>
  </si>
  <si>
    <t>П*</t>
  </si>
  <si>
    <t>ПCT BФ -</t>
  </si>
  <si>
    <t>PT2</t>
  </si>
  <si>
    <t>PTIП3</t>
  </si>
  <si>
    <t>PT1</t>
  </si>
  <si>
    <t>P22</t>
  </si>
  <si>
    <t>P14</t>
  </si>
  <si>
    <t>PTBX</t>
  </si>
  <si>
    <t>PKП</t>
  </si>
  <si>
    <t>P18</t>
  </si>
  <si>
    <t>PMBX</t>
  </si>
  <si>
    <t>AK0030</t>
  </si>
  <si>
    <t>TN5</t>
  </si>
  <si>
    <t>TA3</t>
  </si>
  <si>
    <t>METPAH-910</t>
  </si>
  <si>
    <t>TSP-04</t>
  </si>
  <si>
    <t>0 - 999999</t>
  </si>
  <si>
    <t>J39395</t>
  </si>
  <si>
    <t>577-68</t>
  </si>
  <si>
    <t>0 - 250V</t>
  </si>
  <si>
    <t>0 - 15V</t>
  </si>
  <si>
    <t>M42301</t>
  </si>
  <si>
    <t>0 - 500V</t>
  </si>
  <si>
    <t>0 - 200V</t>
  </si>
  <si>
    <t>A050525</t>
  </si>
  <si>
    <t>103TAПOB</t>
  </si>
  <si>
    <t>BENCH 2C.04.00 /CTO-643-0649 ИCП.076</t>
  </si>
  <si>
    <t>106 600V CATIII</t>
  </si>
  <si>
    <t>16236K</t>
  </si>
  <si>
    <t>MA - 250</t>
  </si>
  <si>
    <t>16809K</t>
  </si>
  <si>
    <t>MA - 10</t>
  </si>
  <si>
    <t>MДM 400</t>
  </si>
  <si>
    <t>MДM 160</t>
  </si>
  <si>
    <t>AGAT</t>
  </si>
  <si>
    <t>BD</t>
  </si>
  <si>
    <t>TMT53</t>
  </si>
  <si>
    <t>MNT</t>
  </si>
  <si>
    <t>TMJ/IP65</t>
  </si>
  <si>
    <t>IP65/TMS</t>
  </si>
  <si>
    <t>TM5 / IP65</t>
  </si>
  <si>
    <t>TM1</t>
  </si>
  <si>
    <t>IP65/ TM5</t>
  </si>
  <si>
    <t>ATH-1063</t>
  </si>
  <si>
    <t>ROTARY TABLE SIO-1</t>
  </si>
  <si>
    <t>ДИГ.764000.001</t>
  </si>
  <si>
    <t>20A / 5A (400HZ)</t>
  </si>
  <si>
    <t>0 - 150V</t>
  </si>
  <si>
    <t>0 - 5,000A</t>
  </si>
  <si>
    <t>GWIMSTEK</t>
  </si>
  <si>
    <t>GCQ884110</t>
  </si>
  <si>
    <t>GFC813-H</t>
  </si>
  <si>
    <t>MC</t>
  </si>
  <si>
    <t>SK-688</t>
  </si>
  <si>
    <t>UNIGRAM</t>
  </si>
  <si>
    <t>WI-19S</t>
  </si>
  <si>
    <t>101AH</t>
  </si>
  <si>
    <t>C-01</t>
  </si>
  <si>
    <t>MA-10</t>
  </si>
  <si>
    <t>MIBSE</t>
  </si>
  <si>
    <t>BH-T-30-10</t>
  </si>
  <si>
    <t>NORGAM</t>
  </si>
  <si>
    <t>NTM37-450-168</t>
  </si>
  <si>
    <t>ГOCT-577-65</t>
  </si>
  <si>
    <t>11AHG</t>
  </si>
  <si>
    <t>SKYRC</t>
  </si>
  <si>
    <t>IMAX B6ACVS</t>
  </si>
  <si>
    <t>0 - 1 KN</t>
  </si>
  <si>
    <t>ГOCT13837-79 Nº65</t>
  </si>
  <si>
    <t>MДM-100</t>
  </si>
  <si>
    <t>0 - 3 V</t>
  </si>
  <si>
    <t>N1</t>
  </si>
  <si>
    <t>N2</t>
  </si>
  <si>
    <t>0 - 30 V</t>
  </si>
  <si>
    <t>0 - 1 A</t>
  </si>
  <si>
    <t>M42609</t>
  </si>
  <si>
    <t>TMB5 / IP65</t>
  </si>
  <si>
    <t>4549-05</t>
  </si>
  <si>
    <t>TM5 / IP54</t>
  </si>
  <si>
    <t>N28</t>
  </si>
  <si>
    <t>ГOCT13837-79</t>
  </si>
  <si>
    <t>0 - 10 MM</t>
  </si>
  <si>
    <t>ГOCT57768</t>
  </si>
  <si>
    <t>TC-100П-3</t>
  </si>
  <si>
    <t>9912130332 (0784870</t>
  </si>
  <si>
    <t>101-AH</t>
  </si>
  <si>
    <t>APS-3030</t>
  </si>
  <si>
    <t>AMPERIMETRO</t>
  </si>
  <si>
    <t>400-111-3688</t>
  </si>
  <si>
    <t>SC-1 (90V 5A)</t>
  </si>
  <si>
    <t>0 - 30ACC / 0 - 30 VCC /</t>
  </si>
  <si>
    <t>APS-3310</t>
  </si>
  <si>
    <t>IP65 / TM5</t>
  </si>
  <si>
    <t>CELULA DE CARGA</t>
  </si>
  <si>
    <t>ANYLOAD</t>
  </si>
  <si>
    <t>101BH-200KG 1414004215</t>
  </si>
  <si>
    <t>IP65/TM5</t>
  </si>
  <si>
    <t>SALA ELÉTRICA</t>
  </si>
  <si>
    <t>PESO PADRÃO</t>
  </si>
  <si>
    <t>25LB</t>
  </si>
  <si>
    <t>PG</t>
  </si>
  <si>
    <t>GRIFF</t>
  </si>
  <si>
    <t>D71469</t>
  </si>
  <si>
    <t>DACELL</t>
  </si>
  <si>
    <t>MBEX</t>
  </si>
  <si>
    <t>13837-79</t>
  </si>
  <si>
    <t>BOMBA DE VACUO</t>
  </si>
  <si>
    <t>M4122</t>
  </si>
  <si>
    <t>A4097</t>
  </si>
  <si>
    <t>MARTEM ELECTRONICS</t>
  </si>
  <si>
    <t>BETAGAUGE 330</t>
  </si>
  <si>
    <t>WAHS</t>
  </si>
  <si>
    <t>REDUCTION</t>
  </si>
  <si>
    <t>MAGNETÔMETRO</t>
  </si>
  <si>
    <t>ИMП-6</t>
  </si>
  <si>
    <t>11 - 16 PSIA</t>
  </si>
  <si>
    <t>WTP-4-10</t>
  </si>
  <si>
    <t>PS8</t>
  </si>
  <si>
    <t>FIT</t>
  </si>
  <si>
    <t>1MM</t>
  </si>
  <si>
    <t>6507-90</t>
  </si>
  <si>
    <t>HOLEX</t>
  </si>
  <si>
    <t>A6012-0470</t>
  </si>
  <si>
    <t>PCT</t>
  </si>
  <si>
    <t>0 - 6 KGF/CM²</t>
  </si>
  <si>
    <t>ANEL PADRÃO</t>
  </si>
  <si>
    <t>5.8474-90006</t>
  </si>
  <si>
    <t>A6084-42478</t>
  </si>
  <si>
    <t>21463 / 10-85A511-201</t>
  </si>
  <si>
    <t>A6084-42484</t>
  </si>
  <si>
    <t>A6084-18439</t>
  </si>
  <si>
    <t>A6084-20906</t>
  </si>
  <si>
    <t>A6084-11235</t>
  </si>
  <si>
    <t>A6084-31387</t>
  </si>
  <si>
    <t>A6085-7112</t>
  </si>
  <si>
    <t>A6084-37065</t>
  </si>
  <si>
    <t>5.8433-90095</t>
  </si>
  <si>
    <t>A6053-0315</t>
  </si>
  <si>
    <t>A6053-0699</t>
  </si>
  <si>
    <t>A6065-10811</t>
  </si>
  <si>
    <t>A6084-43291</t>
  </si>
  <si>
    <t>A6084-25368</t>
  </si>
  <si>
    <t>A6084-30378</t>
  </si>
  <si>
    <t>A6084-42394</t>
  </si>
  <si>
    <t>L-10</t>
  </si>
  <si>
    <t>2414S</t>
  </si>
  <si>
    <t>NBD570</t>
  </si>
  <si>
    <t>MEDIDOR DE CONDUTIVIDADE E PH</t>
  </si>
  <si>
    <t>PHH-7011</t>
  </si>
  <si>
    <t>AL V 10 (1115019817)</t>
  </si>
  <si>
    <t>ANILHA CINZA CONTRAPESO</t>
  </si>
  <si>
    <t>ESPINHA AMARELA DE APOIO</t>
  </si>
  <si>
    <t>KHE-677</t>
  </si>
  <si>
    <t>CME510</t>
  </si>
  <si>
    <t>2 PSI</t>
  </si>
  <si>
    <t>PROSKIT</t>
  </si>
  <si>
    <t>MT-1210</t>
  </si>
  <si>
    <t>X12549</t>
  </si>
  <si>
    <t>0-10 SCFM</t>
  </si>
  <si>
    <t>0-100 PSI / 0-700 KPA</t>
  </si>
  <si>
    <t>WIREBUS TECHNOLOGY &amp; INNOVATION</t>
  </si>
  <si>
    <t>NP -ID5</t>
  </si>
  <si>
    <t>EG1595</t>
  </si>
  <si>
    <t>CONDUTIVÍMETRO AT 215</t>
  </si>
  <si>
    <t>ALFAKIT</t>
  </si>
  <si>
    <t>E016074</t>
  </si>
  <si>
    <t>AT215</t>
  </si>
  <si>
    <t>MTI INSTRUMENTS</t>
  </si>
  <si>
    <t>1510A</t>
  </si>
  <si>
    <t>PLANET SENSOR</t>
  </si>
  <si>
    <t>0 - 5 BAR</t>
  </si>
  <si>
    <t>CPC-9800</t>
  </si>
  <si>
    <t>TER250FU</t>
  </si>
  <si>
    <t>IMICRO</t>
  </si>
  <si>
    <t>REGISTRADOR DE TEMPERATURA</t>
  </si>
  <si>
    <t>ONSET</t>
  </si>
  <si>
    <t>UX100-014M</t>
  </si>
  <si>
    <t>ITT BARTON</t>
  </si>
  <si>
    <t>CR03-TQ01</t>
  </si>
  <si>
    <t>CR04-TQ03</t>
  </si>
  <si>
    <t>CR05-TQ05</t>
  </si>
  <si>
    <t>CR06-TQ07</t>
  </si>
  <si>
    <t>CR07-TQ09</t>
  </si>
  <si>
    <t>CR08-TQ11</t>
  </si>
  <si>
    <t>CR09-TQ18</t>
  </si>
  <si>
    <t>CR10-TQ19</t>
  </si>
  <si>
    <t>CR11-TQ21</t>
  </si>
  <si>
    <t>CR12-TQ23</t>
  </si>
  <si>
    <t>CR13-TQ25</t>
  </si>
  <si>
    <t>CR14-TQ27</t>
  </si>
  <si>
    <t>CR15-TQ28</t>
  </si>
  <si>
    <t>CR16-TQ29</t>
  </si>
  <si>
    <t>CR17-TQ36</t>
  </si>
  <si>
    <t>CR18-TQ26</t>
  </si>
  <si>
    <t>CR19-TQ22</t>
  </si>
  <si>
    <t>CR20-TQ32</t>
  </si>
  <si>
    <t>CR21-TQ12</t>
  </si>
  <si>
    <t>CR22-TQ14</t>
  </si>
  <si>
    <t>TT34</t>
  </si>
  <si>
    <t>HUMATEC</t>
  </si>
  <si>
    <t>0 - 160 PSI</t>
  </si>
  <si>
    <t>TSCHORN</t>
  </si>
  <si>
    <t>0 - 11 BAR</t>
  </si>
  <si>
    <t>1 - 150 PSI</t>
  </si>
  <si>
    <t>0 - 16 BAR</t>
  </si>
  <si>
    <t>356 759 H6</t>
  </si>
  <si>
    <t>BELAIR</t>
  </si>
  <si>
    <t>5PSI</t>
  </si>
  <si>
    <t>FRNI2400</t>
  </si>
  <si>
    <t>N/S</t>
  </si>
  <si>
    <t>LIMPEZA ABRASIVA</t>
  </si>
  <si>
    <t>0-150 PSI</t>
  </si>
  <si>
    <t>INDICADOR DE SEQUENCIA DE FASE</t>
  </si>
  <si>
    <t>CORPO DE PROVA</t>
  </si>
  <si>
    <t>CMF050</t>
  </si>
  <si>
    <t>ID/6597/06/2020</t>
  </si>
  <si>
    <t>ID/6596/06/2020</t>
  </si>
  <si>
    <t>PSI.420 3A 12N</t>
  </si>
  <si>
    <t>ID/6594/06/2020</t>
  </si>
  <si>
    <t>ID/6595/06/2020</t>
  </si>
  <si>
    <t>ID/6613/06/2020</t>
  </si>
  <si>
    <t>PSI.420.BAROMETRO 3A</t>
  </si>
  <si>
    <t>ID/6618/06/2020</t>
  </si>
  <si>
    <t>ID/6619/06/2020</t>
  </si>
  <si>
    <t>ID/6616/06/2020</t>
  </si>
  <si>
    <t>ID/6617/06/2020</t>
  </si>
  <si>
    <t>ID/6622/06/2020</t>
  </si>
  <si>
    <t>ID/6620/06/2020</t>
  </si>
  <si>
    <t>ID/6621/06/2020</t>
  </si>
  <si>
    <t>RHT-XS TRANSMITTER</t>
  </si>
  <si>
    <t>MONITOR DE UMIDADE E TEMPERATURA</t>
  </si>
  <si>
    <t>ALMEN GAGE</t>
  </si>
  <si>
    <t>TSP-3B</t>
  </si>
  <si>
    <t>DS012S100SU</t>
  </si>
  <si>
    <t>G071963</t>
  </si>
  <si>
    <t>MILIOMÍMETRO DIGITAL</t>
  </si>
  <si>
    <t>P024545</t>
  </si>
  <si>
    <t>184054-20-00111</t>
  </si>
  <si>
    <t>100/017</t>
  </si>
  <si>
    <t>HANGAR PAMA LS</t>
  </si>
  <si>
    <t>MI-35M</t>
  </si>
  <si>
    <t>IDC-36CC</t>
  </si>
  <si>
    <t>IDT-36CC</t>
  </si>
  <si>
    <t>IDT-43CA</t>
  </si>
  <si>
    <t>ROTAFLOW</t>
  </si>
  <si>
    <t>TURL-40-A-P-TV6000</t>
  </si>
  <si>
    <t>0 - 100 PSI</t>
  </si>
  <si>
    <t>ID/8595/03/2021</t>
  </si>
  <si>
    <t>Z.10.B.DIF 3A 14N (FXF)</t>
  </si>
  <si>
    <t>DGP8001-30V300</t>
  </si>
  <si>
    <t>DGP8001-30V30</t>
  </si>
  <si>
    <t>500-197-30B</t>
  </si>
  <si>
    <t>JPA</t>
  </si>
  <si>
    <t>20/450106</t>
  </si>
  <si>
    <t>EC799A-12/300</t>
  </si>
  <si>
    <t>4505-4</t>
  </si>
  <si>
    <t>D.MARCHIORI</t>
  </si>
  <si>
    <t>MMG001C1W4D6T1A1CE</t>
  </si>
  <si>
    <t>NÍVEL OPTICO</t>
  </si>
  <si>
    <t>N 05601012</t>
  </si>
  <si>
    <t>KO-60</t>
  </si>
  <si>
    <t>ANC 16</t>
  </si>
  <si>
    <t>SHIMADZU</t>
  </si>
  <si>
    <t>D615701266</t>
  </si>
  <si>
    <t>ATY224</t>
  </si>
  <si>
    <t>PONTE DE WHEARSTONE</t>
  </si>
  <si>
    <t>PW-1000</t>
  </si>
  <si>
    <t>MICRO-OHMIMETRO E PONTE KELVIN DIGITAL</t>
  </si>
  <si>
    <t>IN124072-28115</t>
  </si>
  <si>
    <t>CONVERSOR UNIVERSAL</t>
  </si>
  <si>
    <t>DRIVER DE ROTAÇÃO</t>
  </si>
  <si>
    <t>LCCD-2K</t>
  </si>
  <si>
    <t>CSA-5</t>
  </si>
  <si>
    <t>SPECTRIS</t>
  </si>
  <si>
    <t>MMDWU2.5C1P4D6T1A3CE</t>
  </si>
  <si>
    <t>NCC001900</t>
  </si>
  <si>
    <t>NCC001897</t>
  </si>
  <si>
    <t>NCC001898</t>
  </si>
  <si>
    <t>NCC001899</t>
  </si>
  <si>
    <t>NCC001901</t>
  </si>
  <si>
    <t>NCC001902</t>
  </si>
  <si>
    <t>NCC001903</t>
  </si>
  <si>
    <t>NCC001904</t>
  </si>
  <si>
    <t>CONTROLADOR DE TEMPERATURA DIGITAL</t>
  </si>
  <si>
    <t>NCC001905</t>
  </si>
  <si>
    <t>NCC001906</t>
  </si>
  <si>
    <t>SOFT START PLUS SSW-05</t>
  </si>
  <si>
    <t>RS 232</t>
  </si>
  <si>
    <t>TOOK BOX</t>
  </si>
  <si>
    <t>NCC001910</t>
  </si>
  <si>
    <t>0-4</t>
  </si>
  <si>
    <t>ST0117</t>
  </si>
  <si>
    <t>NCC001909</t>
  </si>
  <si>
    <t>NCC001889</t>
  </si>
  <si>
    <t>NOVAPRESS</t>
  </si>
  <si>
    <t>NCC001893</t>
  </si>
  <si>
    <t>NCC001891</t>
  </si>
  <si>
    <t>NCC001886</t>
  </si>
  <si>
    <t>NCC001912</t>
  </si>
  <si>
    <t>0-250PSIG</t>
  </si>
  <si>
    <t>NCC001913</t>
  </si>
  <si>
    <t>CENTRALIZADOR TRIDIMENSIONAL COM RELÓGIO</t>
  </si>
  <si>
    <t>NCC001914</t>
  </si>
  <si>
    <t>0-30</t>
  </si>
  <si>
    <t>NCC</t>
  </si>
  <si>
    <t>INSTRUMENTO DE MEDIÇÃO HORIZONTAL</t>
  </si>
  <si>
    <t>PROCAL</t>
  </si>
  <si>
    <t>MEDIÇÃO</t>
  </si>
  <si>
    <t>NCC001915</t>
  </si>
  <si>
    <t>356759ES</t>
  </si>
  <si>
    <t>NCC001916</t>
  </si>
  <si>
    <t>NCC001917</t>
  </si>
  <si>
    <t>NCC001918</t>
  </si>
  <si>
    <t>NCC001919</t>
  </si>
  <si>
    <t>MK-5030</t>
  </si>
  <si>
    <t>16 JEWELS</t>
  </si>
  <si>
    <t>UNI-T UT50D</t>
  </si>
  <si>
    <t>NCC001921</t>
  </si>
  <si>
    <t>BP T56/PW100</t>
  </si>
  <si>
    <t>0-5 PSI</t>
  </si>
  <si>
    <t>CL.A1 NBR14105-1</t>
  </si>
  <si>
    <t>TWV-300</t>
  </si>
  <si>
    <t>NCC001922</t>
  </si>
  <si>
    <t>AQW-4200</t>
  </si>
  <si>
    <t>RR15775 FA141</t>
  </si>
  <si>
    <t>INCHES WATER</t>
  </si>
  <si>
    <t>NCC001923</t>
  </si>
  <si>
    <t>ID/9131/11/2021</t>
  </si>
  <si>
    <t>PSI 420. DIF 3A</t>
  </si>
  <si>
    <t>NCC001924</t>
  </si>
  <si>
    <t>ID/9136/11/2021</t>
  </si>
  <si>
    <t>NCC000001</t>
  </si>
  <si>
    <t>NOVUS N1030</t>
  </si>
  <si>
    <t>NCC001925</t>
  </si>
  <si>
    <t>NCC001926</t>
  </si>
  <si>
    <t>NCC001927</t>
  </si>
  <si>
    <t>NCC000993-1</t>
  </si>
  <si>
    <t>NCC000669-1</t>
  </si>
  <si>
    <t>S&amp;E 4000</t>
  </si>
  <si>
    <t>NCC001928</t>
  </si>
  <si>
    <t>INSPEÇÃO DE ROLAMENTOS</t>
  </si>
  <si>
    <t>SALA DE ELETRÔNICA</t>
  </si>
  <si>
    <t>ÁREA SUPRIMENTOS (ESTOQUE 7)</t>
  </si>
  <si>
    <t>NCC001929</t>
  </si>
  <si>
    <t>STI-10 PWC38201 VSN 177691-1</t>
  </si>
  <si>
    <t>A DEFINIR</t>
  </si>
  <si>
    <t>NCC001930</t>
  </si>
  <si>
    <t>STI-10 PWC38201 VSN 177691-2</t>
  </si>
  <si>
    <t>NCC001931</t>
  </si>
  <si>
    <t>STI-10 PWC38201 VSN 177691-3</t>
  </si>
  <si>
    <t>NCC001932</t>
  </si>
  <si>
    <t>T847447-MOD-KC VSN 177691-1</t>
  </si>
  <si>
    <t>NCC001933</t>
  </si>
  <si>
    <t>T847447-MOD-KC VSN 177691-2</t>
  </si>
  <si>
    <t>PWC37708-100-B2 VSN 177691-1</t>
  </si>
  <si>
    <t>PWC37708-100-B2 VSN 177691-2</t>
  </si>
  <si>
    <t>PWC37708-100-B2 VSN 177691-3</t>
  </si>
  <si>
    <t>PROCESSOS QUÍMICOS</t>
  </si>
  <si>
    <t>NCC001937</t>
  </si>
  <si>
    <t>CA-0001/22</t>
  </si>
  <si>
    <t>NCC001938</t>
  </si>
  <si>
    <t>CA-0002/22</t>
  </si>
  <si>
    <t>NCC001939</t>
  </si>
  <si>
    <t>NCC001940</t>
  </si>
  <si>
    <t>NCC001941</t>
  </si>
  <si>
    <t>NCC001942</t>
  </si>
  <si>
    <t>NCC001861</t>
  </si>
  <si>
    <t>NCC001943</t>
  </si>
  <si>
    <t>47783992MV</t>
  </si>
  <si>
    <t>NCC001944</t>
  </si>
  <si>
    <t>MPOWER</t>
  </si>
  <si>
    <t>MP100</t>
  </si>
  <si>
    <t>QUALIDADE, SEGURANÇA, MEIO AMBIENTE E SAÚDE</t>
  </si>
  <si>
    <t>NCC001945</t>
  </si>
  <si>
    <t>E30306700106</t>
  </si>
  <si>
    <t>DG500</t>
  </si>
  <si>
    <t xml:space="preserve"> </t>
  </si>
  <si>
    <t>PROJETO PW100</t>
  </si>
  <si>
    <t>CALIBRAVEL\NCC000006.JPG</t>
  </si>
  <si>
    <t>CALIBRAVEL\NCC000012.JPG</t>
  </si>
  <si>
    <t>CALIBRAVEL\NCC000019.JPG</t>
  </si>
  <si>
    <t>CALIBRAVEL\NCC000021.JPG</t>
  </si>
  <si>
    <t>CALIBRAVEL\NCC000023.JPG</t>
  </si>
  <si>
    <t>CALIBRAVEL\NCC000031.JPG</t>
  </si>
  <si>
    <t>CALIBRAVEL\NCC000038.JPG</t>
  </si>
  <si>
    <t>CALIBRAVEL\NCC000042.JPG</t>
  </si>
  <si>
    <t>CALIBRAVEL\NCC000060.JPG</t>
  </si>
  <si>
    <t>CALIBRAVEL\NCC000089.JPG</t>
  </si>
  <si>
    <t>CALIBRAVEL\NCC000097.JPG</t>
  </si>
  <si>
    <t>CALIBRAVEL\NCC000107.JPG</t>
  </si>
  <si>
    <t>CALIBRAVEL\NCC000134.JPG</t>
  </si>
  <si>
    <t>CALIBRAVEL\NCC000143.JPG</t>
  </si>
  <si>
    <t>CALIBRAVEL\NCC000147.JPG</t>
  </si>
  <si>
    <t>CALIBRAVEL\NCC000024.JPG</t>
  </si>
  <si>
    <t>CALIBRAVEL\NCC000149.JPG</t>
  </si>
  <si>
    <t>CALIBRAVEL\NCC000153.JPG</t>
  </si>
  <si>
    <t>CALIBRAVEL\NCC000155.JPG</t>
  </si>
  <si>
    <t>CALIBRAVEL\NCC000168.JPG</t>
  </si>
  <si>
    <t>CALIBRAVEL\NCC000179.JPG</t>
  </si>
  <si>
    <t>CALIBRAVEL\NCC000182.JPG</t>
  </si>
  <si>
    <t>CALIBRAVEL\NCC000187.JPG</t>
  </si>
  <si>
    <t>CALIBRAVEL\NCC000188.JPG</t>
  </si>
  <si>
    <t>CALIBRAVEL\NCC000219.JPG</t>
  </si>
  <si>
    <t>CALIBRAVEL\NCC000229.JPG</t>
  </si>
  <si>
    <t>CALIBRAVEL\NCC000621 NCP001071.JPG</t>
  </si>
  <si>
    <t>CALIBRAVEL\NCC000259.JPG</t>
  </si>
  <si>
    <t>CALIBRAVEL\NCC000306.JPG</t>
  </si>
  <si>
    <t>CALIBRAVEL\NCC000307.JPG</t>
  </si>
  <si>
    <t>CALIBRAVEL\NCC000308.JPG</t>
  </si>
  <si>
    <t>CALIBRAVEL\NCC000321.JPG</t>
  </si>
  <si>
    <t>CALIBRAVEL\NCC000328.JPG</t>
  </si>
  <si>
    <t>CALIBRAVEL\NCC000347.JPG</t>
  </si>
  <si>
    <t>CALIBRAVEL\NCC000348.JPG</t>
  </si>
  <si>
    <t>CALIBRAVEL\NCC000349 350.JPG</t>
  </si>
  <si>
    <t>CALIBRAVEL\NCC000353 1.JPG</t>
  </si>
  <si>
    <t>CALIBRAVEL\NCC000372.JPG</t>
  </si>
  <si>
    <t>CALIBRAVEL\NCC000373.JPG</t>
  </si>
  <si>
    <t>CALIBRAVEL\NCC000375.JPG</t>
  </si>
  <si>
    <t>CALIBRAVEL\NCC000412.JPG</t>
  </si>
  <si>
    <t>CALIBRAVEL\NCC000546.JPG</t>
  </si>
  <si>
    <t>CALIBRAVEL\NCC000547.JPG</t>
  </si>
  <si>
    <t>CALIBRAVEL\NCC000553.JPG</t>
  </si>
  <si>
    <t>CALIBRAVEL\NCC000554.JPG</t>
  </si>
  <si>
    <t>CALIBRAVEL\NCC000555.JPG</t>
  </si>
  <si>
    <t>CALIBRAVEL\NCC000556.JPG</t>
  </si>
  <si>
    <t>CALIBRAVEL\NCC000557.JPG</t>
  </si>
  <si>
    <t>CALIBRAVEL\NCC000568.JPG</t>
  </si>
  <si>
    <t>CALIBRAVEL\NCC000573.JPG</t>
  </si>
  <si>
    <t>CALIBRAVEL\NCC000575.JPG</t>
  </si>
  <si>
    <t>CALIBRAVEL\NCC000580.JPG</t>
  </si>
  <si>
    <t>CALIBRAVEL\NCC000583.JPG</t>
  </si>
  <si>
    <t>CALIBRAVEL\NCC000597.JPG</t>
  </si>
  <si>
    <t>CALIBRAVEL\NCC000598 TACOMETRO DIGITAL.JPG</t>
  </si>
  <si>
    <t>CALIBRAVEL\NCC000599.JPG</t>
  </si>
  <si>
    <t>CALIBRAVEL\NCC000619.JPG</t>
  </si>
  <si>
    <t>CALIBRAVEL\NCC000636.JPG</t>
  </si>
  <si>
    <t>CALIBRAVEL\NCC000640.JPG</t>
  </si>
  <si>
    <t>CALIBRAVEL\NCC000645.JPG</t>
  </si>
  <si>
    <t>CALIBRAVEL\NCC000660.JPG</t>
  </si>
  <si>
    <t>CALIBRAVEL\NCC000661.JPG</t>
  </si>
  <si>
    <t>CALIBRAVEL\NCC000662.JPG</t>
  </si>
  <si>
    <t>CALIBRAVEL\NCC000663.JPG</t>
  </si>
  <si>
    <t>CALIBRAVEL\NCC000669.JPG</t>
  </si>
  <si>
    <t>CALIBRAVEL\NCC000669 1.JPG</t>
  </si>
  <si>
    <t>CALIBRAVEL\NCC000675.JPG</t>
  </si>
  <si>
    <t>CALIBRAVEL\NCC000678.JPG</t>
  </si>
  <si>
    <t>CALIBRAVEL\NCC000683.JPG</t>
  </si>
  <si>
    <t>CALIBRAVEL\NCC000684.JPG</t>
  </si>
  <si>
    <t>CALIBRAVEL\NCC000689.JPG</t>
  </si>
  <si>
    <t>CALIBRAVEL\NCC000705.JPG</t>
  </si>
  <si>
    <t>CALIBRAVEL\NCC000719.JPG</t>
  </si>
  <si>
    <t>CALIBRAVEL\NCC000721.JPG</t>
  </si>
  <si>
    <t>CALIBRAVEL\NCC000723.JPG</t>
  </si>
  <si>
    <t>CALIBRAVEL\NCC000726.JPG</t>
  </si>
  <si>
    <t>CALIBRAVEL\NCC000727.JPG</t>
  </si>
  <si>
    <t>CALIBRAVEL\NCC000729.JPG</t>
  </si>
  <si>
    <t>CALIBRAVEL\NCC000730.JPG</t>
  </si>
  <si>
    <t>CALIBRAVEL\NCC000735.JPG</t>
  </si>
  <si>
    <t>CALIBRAVEL\NCC000736.JPG</t>
  </si>
  <si>
    <t>CALIBRAVEL\NCC000738.JPG</t>
  </si>
  <si>
    <t>CALIBRAVEL\NCC000741.JPG</t>
  </si>
  <si>
    <t>CALIBRAVEL\NCC000755.JPG</t>
  </si>
  <si>
    <t>CALIBRAVEL\NCC000756.JPG</t>
  </si>
  <si>
    <t>CALIBRAVEL\NCC000793.JPG</t>
  </si>
  <si>
    <t>CALIBRAVEL\NCC000794.JPG</t>
  </si>
  <si>
    <t>CALIBRAVEL\NCC000795.JPG</t>
  </si>
  <si>
    <t>CALIBRAVEL\NCC000799.JPG</t>
  </si>
  <si>
    <t>CALIBRAVEL\NCC000820.JPG</t>
  </si>
  <si>
    <t>CALIBRAVEL\NCC000821.JPG</t>
  </si>
  <si>
    <t>CALIBRAVEL\NCC000822.JPG</t>
  </si>
  <si>
    <t>CALIBRAVEL\NCC000823.JPG</t>
  </si>
  <si>
    <t>CALIBRAVEL\NCC000825.JPG</t>
  </si>
  <si>
    <t>CALIBRAVEL\NCC000832.JPG</t>
  </si>
  <si>
    <t>CALIBRAVEL\NCC000836.JPG</t>
  </si>
  <si>
    <t>CALIBRAVEL\NCC000840.JPG</t>
  </si>
  <si>
    <t>CALIBRAVEL\NCC000841.JPG</t>
  </si>
  <si>
    <t>CALIBRAVEL\NCC000843.JPG</t>
  </si>
  <si>
    <t>CALIBRAVEL\NCC000844.JPG</t>
  </si>
  <si>
    <t>CALIBRAVEL\NCC000846.JPG</t>
  </si>
  <si>
    <t>CALIBRAVEL\NCC000845.JPG</t>
  </si>
  <si>
    <t>CALIBRAVEL\NCC000904.JPG</t>
  </si>
  <si>
    <t>CALIBRAVEL\NCC000926.JPG</t>
  </si>
  <si>
    <t>CALIBRAVEL\NCC000933 NCC000993 1.JPG</t>
  </si>
  <si>
    <t>CALIBRAVEL\NCC000941.JPG</t>
  </si>
  <si>
    <t>CALIBRAVEL\NCC000942.JPG</t>
  </si>
  <si>
    <t>CALIBRAVEL\NCC000957.JPG</t>
  </si>
  <si>
    <t>CALIBRAVEL\NCC000970.JPG</t>
  </si>
  <si>
    <t>CALIBRAVEL\NCC000992.JPG</t>
  </si>
  <si>
    <t>CALIBRAVEL\NCC000994.JPG</t>
  </si>
  <si>
    <t>CALIBRAVEL\NCC000998.JPG</t>
  </si>
  <si>
    <t>CALIBRAVEL\NCC000999.JPG</t>
  </si>
  <si>
    <t>CALIBRAVEL\NCC001127.JPG</t>
  </si>
  <si>
    <t>CALIBRAVEL\NCC001185.JPG</t>
  </si>
  <si>
    <t>CALIBRAVEL\NCC001188.JPG</t>
  </si>
  <si>
    <t>CALIBRAVEL\NCC001503 1.JPG</t>
  </si>
  <si>
    <t>CALIBRAVEL\NCC001523.JPG</t>
  </si>
  <si>
    <t>CALIBRAVEL\NCC001524.JPG</t>
  </si>
  <si>
    <t>CALIBRAVEL\NCC001525.JPG</t>
  </si>
  <si>
    <t>CALIBRAVEL\NCC001526.JPG</t>
  </si>
  <si>
    <t>CALIBRAVEL\NCC001527.JPG</t>
  </si>
  <si>
    <t>CALIBRAVEL\NCC001528.JPG</t>
  </si>
  <si>
    <t>CALIBRAVEL\NCC001529.JPG</t>
  </si>
  <si>
    <t>CALIBRAVEL\NCC001530.JPG</t>
  </si>
  <si>
    <t>CALIBRAVEL\NCC001531.JPG</t>
  </si>
  <si>
    <t>CALIBRAVEL\NCC001532.JPG</t>
  </si>
  <si>
    <t>CALIBRAVEL\NCC001533.JPG</t>
  </si>
  <si>
    <t>CALIBRAVEL\NCC001534.JPG</t>
  </si>
  <si>
    <t>CALIBRAVEL\NCC001535.JPG</t>
  </si>
  <si>
    <t>CALIBRAVEL\NCC001572.JPG</t>
  </si>
  <si>
    <t>CALIBRAVEL\NCC001574.JPG</t>
  </si>
  <si>
    <t>CALIBRAVEL\NCC001584.JPG</t>
  </si>
  <si>
    <t>CALIBRAVEL\NCC001590.JPG</t>
  </si>
  <si>
    <t>CALIBRAVEL\NCC001610.JPG</t>
  </si>
  <si>
    <t>CALIBRAVEL\NCC001611.JPG</t>
  </si>
  <si>
    <t>CALIBRAVEL\NCC001613.JPG</t>
  </si>
  <si>
    <t>CALIBRAVEL\NCC001614.JPG</t>
  </si>
  <si>
    <t>CALIBRAVEL\NCC001694.JPG</t>
  </si>
  <si>
    <t>CALIBRAVEL\NCC001707.JPG</t>
  </si>
  <si>
    <t>CALIBRAVEL\NCC001712.JPG</t>
  </si>
  <si>
    <t>CALIBRAVEL\NCC001799.JPG</t>
  </si>
  <si>
    <t>CALIBRAVEL\NCC001805.JPG</t>
  </si>
  <si>
    <t>CALIBRAVEL\NCC001836.JPG</t>
  </si>
  <si>
    <t>CALIBRAVEL\NCC001841.JPG</t>
  </si>
  <si>
    <t>CALIBRAVEL\NCC001862.JPG</t>
  </si>
  <si>
    <t>CALIBRAVEL\NCC001887.JPG</t>
  </si>
  <si>
    <t>CALIBRAVEL\NCC001888.JPG</t>
  </si>
  <si>
    <t>CALIBRAVEL\NCC001892.JPG</t>
  </si>
  <si>
    <t>CALIBRAVEL\NCC001900.JPG</t>
  </si>
  <si>
    <t>CALIBRAVEL\NCC001901.JPG</t>
  </si>
  <si>
    <t>CALIBRAVEL\NCC001902.JPG</t>
  </si>
  <si>
    <t>CALIBRAVEL\NCC001903.JPG</t>
  </si>
  <si>
    <t>CALIBRAVEL\NCC001904.JPG</t>
  </si>
  <si>
    <t>CALIBRAVEL\NCC001905.JPG</t>
  </si>
  <si>
    <t>CALIBRAVEL\NCC001907.JPG</t>
  </si>
  <si>
    <t>CALIBRAVEL\NCC001910.JPG</t>
  </si>
  <si>
    <t>CALIBRAVEL\NCC001909.JPG</t>
  </si>
  <si>
    <t>CALIBRAVEL\NCC001912.JPG</t>
  </si>
  <si>
    <t>CALIBRAVEL\NCC001914 NCP003296.JPG</t>
  </si>
  <si>
    <t>CALIBRAVEL\NCC001915.JPG</t>
  </si>
  <si>
    <t>CALIBRAVEL\NCC001916.JPG</t>
  </si>
  <si>
    <t>CALIBRAVEL\NCC001917.JPG</t>
  </si>
  <si>
    <t>CALIBRAVEL\NCC001918.JPG</t>
  </si>
  <si>
    <t>CALIBRAVEL\NCC001919.JPG</t>
  </si>
  <si>
    <t>CALIBRAVEL\NCC001922.JPG</t>
  </si>
  <si>
    <t>CALIBRAVEL\NCC001923 NCP003310.JPG</t>
  </si>
  <si>
    <t>CALIBRAVEL\NCC001924 NCP003311.JPG</t>
  </si>
  <si>
    <t>CALIBRAVEL\NCC001928.JPG</t>
  </si>
  <si>
    <t>CALIBRAVEL\NCC001929.JPG</t>
  </si>
  <si>
    <t>CALIBRAVEL\NCC001930.JPG</t>
  </si>
  <si>
    <t>CALIBRAVEL\NCC001931.JPG</t>
  </si>
  <si>
    <t>CALIBRAVEL\NCC001932 C.JPG</t>
  </si>
  <si>
    <t>CALIBRAVEL\NCC001933 C.JPG</t>
  </si>
  <si>
    <t>CALIBRAVEL\NCC001934 NCP003319.JPG</t>
  </si>
  <si>
    <t>CALIBRAVEL\NCC001935 NCP003320.JPG</t>
  </si>
  <si>
    <t>CALIBRAVEL\NCC001936 NCP003321.JPG</t>
  </si>
  <si>
    <t>CALIBRAVEL\NCC001937.JPG</t>
  </si>
  <si>
    <t>CALIBRAVEL\NCC001938.JPG</t>
  </si>
  <si>
    <t>CALIBRAVEL\NCC001940.JPG</t>
  </si>
  <si>
    <t>CALIBRAVEL\NCC001941.JPG</t>
  </si>
  <si>
    <t>CALIBRAVEL\NCC001942 NCP002994.jpg</t>
  </si>
  <si>
    <t>CALIBRAVEL\NCC001943.JPG</t>
  </si>
  <si>
    <t>CALIBRAVEL\NCC001944.JPG</t>
  </si>
  <si>
    <t>CALIBRAVEL\NCC001945.JPG</t>
  </si>
  <si>
    <t>CALIBRAVEL\NCC001691.JPG</t>
  </si>
  <si>
    <t>CALIBRAVEL\NCC001789 1790 1782 1791 1784 1783.JPG</t>
  </si>
  <si>
    <t>CALIBRAVEL\NCC001797.JPG</t>
  </si>
  <si>
    <t>CALIBRAVEL\NCC001860.JPG</t>
  </si>
  <si>
    <t>CALIBRAVEL\NCC001858.JPG</t>
  </si>
  <si>
    <t>CALIBRAVEL\NCC001857.JPG</t>
  </si>
  <si>
    <t>CALIBRAVEL\NCC000478.JPG</t>
  </si>
  <si>
    <t>NCC001946</t>
  </si>
  <si>
    <t>REPAROS MANUAIS</t>
  </si>
  <si>
    <t>CALIBRAVEL\NCC001946.JPG</t>
  </si>
  <si>
    <t>CALIBRAVEL\NCC000651.JPG</t>
  </si>
  <si>
    <t>CALIBRAVEL\NCC000132.JPG</t>
  </si>
  <si>
    <t>CALIBRAVEL\NCC000026.JPG</t>
  </si>
  <si>
    <t>CALIBRAVEL\NCC000399.JPG</t>
  </si>
  <si>
    <t>CALIBRAVEL\NCC000367.JPG</t>
  </si>
  <si>
    <t>CALIBRAVEL\NCC001833.JPG</t>
  </si>
  <si>
    <t>CALIBRAVEL\NCC000646.JPG</t>
  </si>
  <si>
    <t>PROJETO M250 &amp; RR300</t>
  </si>
  <si>
    <t>CALIBRAVEL\NCC000653.JPG</t>
  </si>
  <si>
    <t>CALIBRAVEL\NCC000228.JPG</t>
  </si>
  <si>
    <t>CALIBRAVEL\NCC000169.JPG</t>
  </si>
  <si>
    <t>CALIBRAVEL\NCC000109.JPG</t>
  </si>
  <si>
    <t>CALIBRAVEL\NCC001740.JPG</t>
  </si>
  <si>
    <t>CALIBRAVEL\NCC000630.JPG</t>
  </si>
  <si>
    <t>CALIBRAVEL\NCC000866.JPG</t>
  </si>
  <si>
    <t>CALIBRAVEL\NCC000157.JPG</t>
  </si>
  <si>
    <t>CALIBRAVEL\NCC000156.JPG</t>
  </si>
  <si>
    <t>CALIBRAVEL\NCC000158.JPG</t>
  </si>
  <si>
    <t>CALIBRAVEL\NCC000160.JPG</t>
  </si>
  <si>
    <t>CALIBRAVEL\NCC000111.JPG</t>
  </si>
  <si>
    <t>CALIBRAVEL\NCC000407.JPG</t>
  </si>
  <si>
    <t>CALIBRAVEL\NCC000402.JPG</t>
  </si>
  <si>
    <t>CALIBRAVEL\NCC000405.JPG</t>
  </si>
  <si>
    <t>CALIBRAVEL\NCC001947.JPG</t>
  </si>
  <si>
    <t>CALIBRAVEL\NCC000105.JPG</t>
  </si>
  <si>
    <t>CALIBRAVEL\NCC001699.JPG</t>
  </si>
  <si>
    <t>CALIBRAVEL\NCC001700.JPG</t>
  </si>
  <si>
    <t>CALIBRAVEL\NCC000122.JPG</t>
  </si>
  <si>
    <t>CALIBRAVEL\NCC000135.JPG</t>
  </si>
  <si>
    <t>CALIBRAVEL\NCC000138.JPG</t>
  </si>
  <si>
    <t>CALIBRAVEL\NCC000076.JPG</t>
  </si>
  <si>
    <t>CALIBRAVEL\NCC000077.JPG</t>
  </si>
  <si>
    <t>CALIBRAVEL\NCC000588.JPG</t>
  </si>
  <si>
    <t>TESTE HIDRÁULICO</t>
  </si>
  <si>
    <t>TESTE DE COMBUSTÍVEL</t>
  </si>
  <si>
    <t>LIMPEZA INDUSTRIAL</t>
  </si>
  <si>
    <t>CALIBRAVEL\NCC000087.JPG</t>
  </si>
  <si>
    <t>CALIBRAVEL\NCC000106.JPG</t>
  </si>
  <si>
    <t>CALIBRAVEL\NCC000123.JPG</t>
  </si>
  <si>
    <t>CALIBRAVEL\NCC000159 (2).JPG</t>
  </si>
  <si>
    <t>CALIBRAVEL\NCC000280.JPG</t>
  </si>
  <si>
    <t>CALIBRAVEL\NCC000295.JPG</t>
  </si>
  <si>
    <t>CALIBRAVEL\NCC000296.JPG</t>
  </si>
  <si>
    <t>CALIBRAVEL\NCC000297 (2).JPG</t>
  </si>
  <si>
    <t>CALIBRAVEL\NCC000534.JPG</t>
  </si>
  <si>
    <t>CALIBRAVEL\NCC000780.JPG</t>
  </si>
  <si>
    <t>CALIBRAVEL\NCC000787.JPG</t>
  </si>
  <si>
    <t>CALIBRAVEL\NCC000839.JPG</t>
  </si>
  <si>
    <t>CALIBRAVEL\NCC000285.JPG</t>
  </si>
  <si>
    <t>CALIBRAVEL\NCC000977.JPG</t>
  </si>
  <si>
    <t>CALIBRAVEL\NCC000680.JPG</t>
  </si>
  <si>
    <t>CALIBRAVEL\NCC001623.JPG</t>
  </si>
  <si>
    <t>CALIBRAVEL\NCC000682.JPG</t>
  </si>
  <si>
    <t>CA-0535/22</t>
  </si>
  <si>
    <t>MCR1</t>
  </si>
  <si>
    <t>CALIBRAVEL\NCC001849.jpg</t>
  </si>
  <si>
    <t>CALIBRAVEL\NCC000018.JPG</t>
  </si>
  <si>
    <t>CALIBRAVEL\NCC001709.JPG</t>
  </si>
  <si>
    <t>CALIBRAVEL\NCC000781.JPG</t>
  </si>
  <si>
    <t>CALIBRAVEL\NCC000356 BAIXADO.JPG</t>
  </si>
  <si>
    <t>CALIBRAVEL\NCC000592.JPG</t>
  </si>
  <si>
    <t>CALIBRAVEL\NCC001630.JPG</t>
  </si>
  <si>
    <t>BANCO DE PROVAS - T56 &amp; PW100</t>
  </si>
  <si>
    <t>NOME</t>
  </si>
  <si>
    <t xml:space="preserve">SETOR </t>
  </si>
  <si>
    <t>PROJETO T56</t>
  </si>
  <si>
    <t>BANCO DE PROVAS - M250 &amp; RR300</t>
  </si>
  <si>
    <t>CALIBRAVEL\NCC000717.JPG</t>
  </si>
  <si>
    <t>CALIBRAVEL\NCC000167.JPG</t>
  </si>
  <si>
    <t>CALIBRAVEL\NCC001086.JPG</t>
  </si>
  <si>
    <t>CALIBRAVEL\NCC000404.JPG</t>
  </si>
  <si>
    <t>CALIBRAVEL\NCC001088.JPG</t>
  </si>
  <si>
    <t>CALIBRAVEL\NCC001087.JPG</t>
  </si>
  <si>
    <t>CALIBRAVEL\NCC001091.JPG</t>
  </si>
  <si>
    <t>CALIBRAVEL\NCC001169.JPG</t>
  </si>
  <si>
    <t>CALIBRAVEL\NCC001170.JPG</t>
  </si>
  <si>
    <t>CALIBRAVEL\NCC001171.JPG</t>
  </si>
  <si>
    <t>CALIBRAVEL\NCC001172.JPG</t>
  </si>
  <si>
    <t>CALIBRAVEL\NCC001173.JPG</t>
  </si>
  <si>
    <t>CALIBRAVEL\NCC001174.JPG</t>
  </si>
  <si>
    <t>CALIBRAVEL\NCC001175.JPG</t>
  </si>
  <si>
    <t>CALIBRAVEL\NCC001176.JPG</t>
  </si>
  <si>
    <t>CALIBRAVEL\NCC001177.JPG</t>
  </si>
  <si>
    <t>CALIBRAVEL\NCC001178.JPG</t>
  </si>
  <si>
    <t>CALIBRAVEL\NCC001182.JPG</t>
  </si>
  <si>
    <t>CALIBRAVEL\NCC001184.JPG</t>
  </si>
  <si>
    <t>CALIBRAVEL\NCC001196.JPG</t>
  </si>
  <si>
    <t>CALIBRAVEL\NCC001197.JPG</t>
  </si>
  <si>
    <t>CALIBRAVEL\NCC001202.JPG</t>
  </si>
  <si>
    <t>CALIBRAVEL\NCC001203.JPG</t>
  </si>
  <si>
    <t>CALIBRAVEL\NCC001206.JPG</t>
  </si>
  <si>
    <t>CALIBRAVEL\NCC000009 NCP001005.JPG</t>
  </si>
  <si>
    <t>CALIBRAVEL\NCC001855 NCP002834.JPG</t>
  </si>
  <si>
    <t>CALIBRAVEL\NCC001848 NCP002825.JPG</t>
  </si>
  <si>
    <t>CALIBRAVEL\NCC001444.JPG</t>
  </si>
  <si>
    <t>CALIBRAVEL\NCC001850 NCP002826.JPG</t>
  </si>
  <si>
    <t>CALIBRAVEL\NCC001708.JPG</t>
  </si>
  <si>
    <t>NCC001949</t>
  </si>
  <si>
    <t>ET-1002</t>
  </si>
  <si>
    <t>CALIBRAVEL\NCC001949.JPG</t>
  </si>
  <si>
    <t>CALIBRAVEL\NCC001876.JPG</t>
  </si>
  <si>
    <t>CALIBRAVEL\NCC001521.JPG</t>
  </si>
  <si>
    <t>CALIBRAVEL\NCC000286.JPG</t>
  </si>
  <si>
    <t>CALIBRAVEL\NCC000600 NCP001070.JPG</t>
  </si>
  <si>
    <t>CALIBRAVEL\NCC000549.JPG</t>
  </si>
  <si>
    <t>CALIBRAVEL\NCC000996.JPG</t>
  </si>
  <si>
    <t>CALIBRAVEL\NCC001516.JPG</t>
  </si>
  <si>
    <t>CALIBRAVEL\NCC001713.JPG</t>
  </si>
  <si>
    <t>NCC001950</t>
  </si>
  <si>
    <t>CALIBRAVEL\NCC001950.JPG</t>
  </si>
  <si>
    <t>CALIBRAVEL\NCC000548 NCP000965.JPG</t>
  </si>
  <si>
    <t>NCC001951</t>
  </si>
  <si>
    <t>SHME-112</t>
  </si>
  <si>
    <t>CALIBRAVEL\NCC001951.JPG</t>
  </si>
  <si>
    <t>NCC001952</t>
  </si>
  <si>
    <t>NCC001953</t>
  </si>
  <si>
    <t>CALIBRAVEL\NCC001952.JPG</t>
  </si>
  <si>
    <t>CALIBRAVEL\NCC001953.JPG</t>
  </si>
  <si>
    <t>K48E</t>
  </si>
  <si>
    <t>CALIBRAVEL\NCC000173.JPG</t>
  </si>
  <si>
    <t>CALIBRAVEL\NCC000541 NCP001014.JPG</t>
  </si>
  <si>
    <t>CALIBRAVEL\NCC000561.JPG</t>
  </si>
  <si>
    <t>NCC001954</t>
  </si>
  <si>
    <t>CALIBRAVEL\NCC001954.JPG</t>
  </si>
  <si>
    <t>43160641WS</t>
  </si>
  <si>
    <t>600 V CAT III 15B+DIGITAL MULTIMETER</t>
  </si>
  <si>
    <t>CALIBRAVEL\NCC000351.JPG</t>
  </si>
  <si>
    <t>CALIBRAVEL\NCC000171.JPG</t>
  </si>
  <si>
    <t>CALIBRAVEL\NCC000767.JPG</t>
  </si>
  <si>
    <t>CALIBRAVEL\NCC001786.JPG</t>
  </si>
  <si>
    <t>CALIBRAVEL\NCC001796.JPG</t>
  </si>
  <si>
    <t>CALIBRAVEL\NCC001878.JPG</t>
  </si>
  <si>
    <t>CALIBRAVEL\NCC001253.JPG</t>
  </si>
  <si>
    <t>CALIBRAVEL\NCC001780.JPG</t>
  </si>
  <si>
    <t>CALIBRAVEL\NCC001762.JPG</t>
  </si>
  <si>
    <t>IAS Q083 / CR23-TQ16</t>
  </si>
  <si>
    <t>NCC001955</t>
  </si>
  <si>
    <t>GASALERTMICROCLIP XL</t>
  </si>
  <si>
    <t>KA4216024070</t>
  </si>
  <si>
    <t>GASALERT MICROCLIPXL</t>
  </si>
  <si>
    <t>NCC001956</t>
  </si>
  <si>
    <t>CALIBRAVEL\NCC001955 NCP003373.JPG</t>
  </si>
  <si>
    <t>CALIBRAVEL\NCC001956 NCP003374.JPG</t>
  </si>
  <si>
    <t>NCC001957</t>
  </si>
  <si>
    <t>CALIBRAVEL\NCC001957 NCP003375.JPG</t>
  </si>
  <si>
    <t>SCAVENGE OIL IAS Q-132</t>
  </si>
  <si>
    <t>J8R531-180</t>
  </si>
  <si>
    <t>23068555 A07-01288</t>
  </si>
  <si>
    <t>CIT4</t>
  </si>
  <si>
    <t>IAS Q132</t>
  </si>
  <si>
    <t>NCC001958</t>
  </si>
  <si>
    <t>0-10 KGF/CM</t>
  </si>
  <si>
    <t>CALIBRAVEL\NCC000413.JPG</t>
  </si>
  <si>
    <t>CALIBRAVEL\NCC000045 NCP001245.JPG</t>
  </si>
  <si>
    <t>CALIBRAVEL\NCC000709.JPG</t>
  </si>
  <si>
    <t>104-135</t>
  </si>
  <si>
    <t>CALIBRAVEL\NCC001714.JPG</t>
  </si>
  <si>
    <t>CALIBRAVEL\NCC000008.JPG</t>
  </si>
  <si>
    <t>CALIBRAVEL\NCC000659.JPG</t>
  </si>
  <si>
    <t>CALIBRAVEL\NCC000017.JPG</t>
  </si>
  <si>
    <t>INGEL</t>
  </si>
  <si>
    <t>CALIBRAVEL\NCC001911.JPG</t>
  </si>
  <si>
    <t>CALIBRAVEL\NCC001807.JPG</t>
  </si>
  <si>
    <t>CALIBRAVEL\NCC000837.JPG</t>
  </si>
  <si>
    <t>CALIBRAVEL\NCC000838.JPG</t>
  </si>
  <si>
    <t>NCC001947</t>
  </si>
  <si>
    <t>NCC001959</t>
  </si>
  <si>
    <t>CALIBRAVEL\NCC001958.JPG</t>
  </si>
  <si>
    <t>CALIBRAVEL\NCC001959.JPG</t>
  </si>
  <si>
    <t>HIKARI</t>
  </si>
  <si>
    <t>50 ~+550 C</t>
  </si>
  <si>
    <t>21N25503053</t>
  </si>
  <si>
    <t>HT-550</t>
  </si>
  <si>
    <t>CALIBRAVEL\NCC001838.JPG</t>
  </si>
  <si>
    <t>CALIBRAVEL\NCC000622.JPG</t>
  </si>
  <si>
    <t>CALIBRAVEL\NCC000623.JPG</t>
  </si>
  <si>
    <t>CALIBRAVEL\NCC000126.JPG</t>
  </si>
  <si>
    <t>CALIBRAVEL\NCC000196.JPG</t>
  </si>
  <si>
    <t>CALIBRAVEL\NCC001864.JPG</t>
  </si>
  <si>
    <t>CALIBRAVEL\NCC000626.JPG</t>
  </si>
  <si>
    <t>CALIBRAVEL\NCC000798.JPG</t>
  </si>
  <si>
    <t>CALIBRAVEL\NCC001877.JPG</t>
  </si>
  <si>
    <t>CALIBRAVEL\NCC000847.JPG</t>
  </si>
  <si>
    <t>CALIBRAVEL\NCC001265.JPG</t>
  </si>
  <si>
    <t>CALIBRAVEL\NCC000563.JPG</t>
  </si>
  <si>
    <t>CALIBRAVEL\NCC000562.JPG</t>
  </si>
  <si>
    <t>CALIBRAVEL\NCC000284.JPG</t>
  </si>
  <si>
    <t>CALIBRAVEL\NCC001724.JPG</t>
  </si>
  <si>
    <t>CALIBRAVEL\NCC001728.JPG</t>
  </si>
  <si>
    <t>CALIBRAVEL\NCC000391.JPG</t>
  </si>
  <si>
    <t>CALIBRAVEL\NCC001869.JPG</t>
  </si>
  <si>
    <t>CALIBRAVEL\NCC001867.JPG</t>
  </si>
  <si>
    <t>CALIBRAVEL\NCC001870.JPG</t>
  </si>
  <si>
    <t>CALIBRAVEL\NCC000615.JPG</t>
  </si>
  <si>
    <t>CALIBRAVEL\NCC000537.JPG</t>
  </si>
  <si>
    <t>CALIBRAVEL\NCC001866.JPG</t>
  </si>
  <si>
    <t>NCC001960</t>
  </si>
  <si>
    <t>MYPIN</t>
  </si>
  <si>
    <t>DA8-RRB</t>
  </si>
  <si>
    <t>CALIBRAVEL\NCC001960.JPG</t>
  </si>
  <si>
    <t>NCC001961</t>
  </si>
  <si>
    <t>NCC001962</t>
  </si>
  <si>
    <t>0 - 60 IB/IN2</t>
  </si>
  <si>
    <t>0 - 60 PSI A</t>
  </si>
  <si>
    <t>CALIBRAVEL\NCC001961.JPG</t>
  </si>
  <si>
    <t>NCC001963</t>
  </si>
  <si>
    <t>NCC001964</t>
  </si>
  <si>
    <t>NCC001965</t>
  </si>
  <si>
    <t>NCC001966</t>
  </si>
  <si>
    <t>NCC001967</t>
  </si>
  <si>
    <t>33-4610</t>
  </si>
  <si>
    <t>BANCO DE PROVA - RGB MI-35</t>
  </si>
  <si>
    <t>36-3156</t>
  </si>
  <si>
    <t>36-3161</t>
  </si>
  <si>
    <t>33-3123</t>
  </si>
  <si>
    <t>33-4689</t>
  </si>
  <si>
    <t>CALIBRAVEL\NCC001963.JPG</t>
  </si>
  <si>
    <t>CALIBRAVEL\NCC001964.JPG</t>
  </si>
  <si>
    <t>CALIBRAVEL\NCC001965.JPG</t>
  </si>
  <si>
    <t>CALIBRAVEL\NCC001966.JPG</t>
  </si>
  <si>
    <t>CALIBRAVEL\NCC001967.JPG</t>
  </si>
  <si>
    <t>NCC001968</t>
  </si>
  <si>
    <t>CALIBRAVEL\NCC001968.JPG</t>
  </si>
  <si>
    <t>SUPERVISÃO DE PRODUÇÃO</t>
  </si>
  <si>
    <t xml:space="preserve">SALA LIMPA </t>
  </si>
  <si>
    <t>ENTRADA PRINCIPAL DE OFICINA DE MOTORES</t>
  </si>
  <si>
    <t>CONTROLE TÉCNICO DE MANUTENÇÃO</t>
  </si>
  <si>
    <t>SISTEMA DE TRANSMISSÃO</t>
  </si>
  <si>
    <t>PLANEJAMENTO E CONTROLE DE PRODUÇÃO</t>
  </si>
  <si>
    <t>MATERIAL AERONÁUTICO</t>
  </si>
  <si>
    <t>ÁREA SUPRIMENTOS (ESTOQUE 4)</t>
  </si>
  <si>
    <t>ÁREA SUPRIMENTOS (ESTOQUE 5)</t>
  </si>
  <si>
    <t>ÁREA SUPRIMENTOS (ESTOQUE 6)</t>
  </si>
  <si>
    <t>ÁREA SUPRIMENTOS (ESTOQUE 8)</t>
  </si>
  <si>
    <t>SALA DE TESTE DE ARTIGOS AVULSOS MI-35</t>
  </si>
  <si>
    <t>SALA DE MÁQUINAS</t>
  </si>
  <si>
    <t>EMBRAEND</t>
  </si>
  <si>
    <t>BANHEIRO MASCULINO</t>
  </si>
  <si>
    <t>BANHEIRO FEMININO</t>
  </si>
  <si>
    <t>DEPÓSITO DE MATERIAL DE LIMPEZA</t>
  </si>
  <si>
    <t>SUPERVISÃO DE REPAROS</t>
  </si>
  <si>
    <t>INSPEÇÃO DE REPAROS</t>
  </si>
  <si>
    <t>TAIL ROTOR E MAIN ROTOR MI-35</t>
  </si>
  <si>
    <t>TRATAMENTOS MECÂNICOS SUPERFICIAIS</t>
  </si>
  <si>
    <t>FORNO A VÁCUO</t>
  </si>
  <si>
    <t>PESO E BALANCEAMENTO</t>
  </si>
  <si>
    <t>EQUIPAMENTOS DE METALIZAÇÃO E PLASMA</t>
  </si>
  <si>
    <t>CABINE DE PLASMA</t>
  </si>
  <si>
    <t>MANUTENÇÃO DE MGB STRUDS MI-35</t>
  </si>
  <si>
    <t>SALA ABAIXO DA ESCADA</t>
  </si>
  <si>
    <t>SALA ELÉTRICA - RGB MI-35</t>
  </si>
  <si>
    <t>GERADOR DE ENERGIA</t>
  </si>
  <si>
    <t>REFEITÓRIO</t>
  </si>
  <si>
    <t>COZINHA</t>
  </si>
  <si>
    <t>DESPNSA DA COZINHA</t>
  </si>
  <si>
    <t>SALA COMERCIAL</t>
  </si>
  <si>
    <t>VESTIÁRIO FEMININO</t>
  </si>
  <si>
    <t>VESTIÁRIO MASCULINO</t>
  </si>
  <si>
    <t>CONTABILIDADE E FINANCEIRO</t>
  </si>
  <si>
    <t>DEPARTAMENTO PESSOAL</t>
  </si>
  <si>
    <t>COMPRAS</t>
  </si>
  <si>
    <t>ARQUIVO</t>
  </si>
  <si>
    <t>COPA</t>
  </si>
  <si>
    <t>BANHEIRO SOCIAL</t>
  </si>
  <si>
    <t>RECEPÇÃO</t>
  </si>
  <si>
    <t>DIRETOR COMERCIAL</t>
  </si>
  <si>
    <t>DIRETOR PRESIDENTE</t>
  </si>
  <si>
    <t>SALA DE REUNIÕES</t>
  </si>
  <si>
    <t>CENTRO DE PROCESSAMENTOS DE DADOS</t>
  </si>
  <si>
    <t>SALA ELÉTRICA - M250 &amp; RR300</t>
  </si>
  <si>
    <t>SALA DE TESTE TAIL ROTOR MI-35</t>
  </si>
  <si>
    <t>BANCO DE PROVAS - VK-2500</t>
  </si>
  <si>
    <t>SALA ELÉTRICA - VK-2500</t>
  </si>
  <si>
    <t>ÁREA DE TESTES ACESSÓRIOS HIDRÁULICOS</t>
  </si>
  <si>
    <t>CENTRO DE PROCESSAMENTOS DE DADOS - M250 &amp; RR300</t>
  </si>
  <si>
    <t>SALA DE CONTROLE - M250 &amp; RR300</t>
  </si>
  <si>
    <t>SUPERVISÃO DE BANCO DE PROVA</t>
  </si>
  <si>
    <t>SALA DE CONTROLE - VK2500</t>
  </si>
  <si>
    <t>MEZANINO MI-35</t>
  </si>
  <si>
    <t>SALA DE CONTROLE - T56 &amp; PW100</t>
  </si>
  <si>
    <t>TANQUE DE COMBUSTÍVEL - IAS</t>
  </si>
  <si>
    <t>TESTES DE TANQUE DE COMBUSTÍVEL MI-35</t>
  </si>
  <si>
    <t>TANQUE DE COMBUSTÍVEL - PWC</t>
  </si>
  <si>
    <t>ÁREA DE LAVAGEM</t>
  </si>
  <si>
    <t>DEPÓSITO DE GASES</t>
  </si>
  <si>
    <t>COMPRESSOR DE AR COMPRIMIDO</t>
  </si>
  <si>
    <t>RESERVATÓRIO DE RESÍDUOS QUÍMICOS</t>
  </si>
  <si>
    <t>CASA DE BOMBA DE INCÊNDIO SPRINKLER</t>
  </si>
  <si>
    <t>CASA DE BOMBA DE INCÊNDIO HIDRANTES</t>
  </si>
  <si>
    <t>TORRE DE TELECOMUNICAÇÕES</t>
  </si>
  <si>
    <t>SUBESTAÇÃO DE ENERGIA</t>
  </si>
  <si>
    <t>PORTARIA E SEGURANÇA</t>
  </si>
  <si>
    <t>HANGAR - PAMA LS</t>
  </si>
  <si>
    <t>NCC001969</t>
  </si>
  <si>
    <t>NCC001970</t>
  </si>
  <si>
    <t>NCC001971</t>
  </si>
  <si>
    <t>222409-01</t>
  </si>
  <si>
    <t>NCC001972</t>
  </si>
  <si>
    <t>NCC001973</t>
  </si>
  <si>
    <t>CALIBRAVEL\NCC000085.JPG</t>
  </si>
  <si>
    <t>CALIBRAVEL\NCC000888.JPG</t>
  </si>
  <si>
    <t>CALIBRAVEL\NCC000102.JPG</t>
  </si>
  <si>
    <t>CALIBRAVEL\NCC000359.JPG</t>
  </si>
  <si>
    <t>CALIBRAVEL\NCC000585.JPG</t>
  </si>
  <si>
    <t>CALIBRAVEL\NCC000631.JPG</t>
  </si>
  <si>
    <t>CALIBRAVEL\NCC000857.JPG</t>
  </si>
  <si>
    <t>CALIBRAVEL\NCC000865.JPG</t>
  </si>
  <si>
    <t>CALIBRAVEL\NCC001089.JPG</t>
  </si>
  <si>
    <t>CALIBRAVEL\NCC001090.JPG</t>
  </si>
  <si>
    <t>CALIBRAVEL\NCC001118.JPG</t>
  </si>
  <si>
    <t>CALIBRAVEL\NCC001146.JPG</t>
  </si>
  <si>
    <t>CALIBRAVEL\NCC001147.JPG</t>
  </si>
  <si>
    <t>CALIBRAVEL\NCC001148.JPG</t>
  </si>
  <si>
    <t>CALIBRAVEL\NCC001149.JPG</t>
  </si>
  <si>
    <t>CALIBRAVEL\NCC001150.JPG</t>
  </si>
  <si>
    <t>CALIBRAVEL\NCC001151.JPG</t>
  </si>
  <si>
    <t>CALIBRAVEL\NCC001152.JPG</t>
  </si>
  <si>
    <t>CALIBRAVEL\NCC001153.JPG</t>
  </si>
  <si>
    <t>CALIBRAVEL\NCC001154.JPG</t>
  </si>
  <si>
    <t>CALIBRAVEL\NCC001155.JPG</t>
  </si>
  <si>
    <t>CALIBRAVEL\NCC001156.JPG</t>
  </si>
  <si>
    <t>CALIBRAVEL\NCC001160.JPG</t>
  </si>
  <si>
    <t>CALIBRAVEL\NCC001161.JPG</t>
  </si>
  <si>
    <t>CALIBRAVEL\NCC001162.JPG</t>
  </si>
  <si>
    <t>CALIBRAVEL\NCC001163.JPG</t>
  </si>
  <si>
    <t>CALIBRAVEL\NCC001164.JPG</t>
  </si>
  <si>
    <t>CALIBRAVEL\NCC001165.JPG</t>
  </si>
  <si>
    <t>CALIBRAVEL\NCC001166.JPG</t>
  </si>
  <si>
    <t>CALIBRAVEL\NCC001167.JPG</t>
  </si>
  <si>
    <t>CALIBRAVEL\NCC001168.JPG</t>
  </si>
  <si>
    <t>CALIBRAVEL\NCC001183.JPG</t>
  </si>
  <si>
    <t>CALIBRAVEL\NCC001186.JPG</t>
  </si>
  <si>
    <t>CALIBRAVEL\NCC001187.JPG</t>
  </si>
  <si>
    <t>CALIBRAVEL\NCC001189.JPG</t>
  </si>
  <si>
    <t>CALIBRAVEL\NCC001190.JPG</t>
  </si>
  <si>
    <t>CALIBRAVEL\NCC001191.JPG</t>
  </si>
  <si>
    <t>CALIBRAVEL\NCC001192.JPG</t>
  </si>
  <si>
    <t>CALIBRAVEL\NCC001193.JPG</t>
  </si>
  <si>
    <t>CALIBRAVEL\NCC001194.JPG</t>
  </si>
  <si>
    <t>CALIBRAVEL\NCC001195.JPG</t>
  </si>
  <si>
    <t>CALIBRAVEL\NCC001198.JPG</t>
  </si>
  <si>
    <t>CALIBRAVEL\NCC001199.JPG</t>
  </si>
  <si>
    <t>CALIBRAVEL\NCC001200.JPG</t>
  </si>
  <si>
    <t>CALIBRAVEL\NCC001201.JPG</t>
  </si>
  <si>
    <t>CALIBRAVEL\NCC001204.JPG</t>
  </si>
  <si>
    <t>CALIBRAVEL\NCC001205.JPG</t>
  </si>
  <si>
    <t>CALIBRAVEL\NCC001208.JPG</t>
  </si>
  <si>
    <t>CALIBRAVEL\NCC001209.JPG</t>
  </si>
  <si>
    <t>CALIBRAVEL\NCC001210.JPG</t>
  </si>
  <si>
    <t>CALIBRAVEL\NCC001211.JPG</t>
  </si>
  <si>
    <t>CALIBRAVEL\NCC001387.JPG</t>
  </si>
  <si>
    <t>CALIBRAVEL\NCC001388.JPG</t>
  </si>
  <si>
    <t>CALIBRAVEL\NCC001389.JPG</t>
  </si>
  <si>
    <t>CALIBRAVEL\NCC001390.JPG</t>
  </si>
  <si>
    <t>CALIBRAVEL\NCC001392.JPG</t>
  </si>
  <si>
    <t>CALIBRAVEL\NCC001519.JPG</t>
  </si>
  <si>
    <t>CALIBRAVEL\NCC001520.JPG</t>
  </si>
  <si>
    <t>CALIBRAVEL\NCC001734.JPG</t>
  </si>
  <si>
    <t>CALIBRAVEL\NCC001735.JPG</t>
  </si>
  <si>
    <t>CALIBRAVEL\NCC001852.JPG</t>
  </si>
  <si>
    <t>CALIBRAVEL\NCC001853.JPG</t>
  </si>
  <si>
    <t>CALIBRAVEL\NCC001969.JPG</t>
  </si>
  <si>
    <t>CALIBRAVEL\NCC001970.JPG</t>
  </si>
  <si>
    <t>CALIBRAVEL\NCC001971.JPG</t>
  </si>
  <si>
    <t>CALIBRAVEL\NCC001972.JPG</t>
  </si>
  <si>
    <t>CALIBRAVEL\NCC001973.JPG</t>
  </si>
  <si>
    <t>CALIBRAVEL\NCC001179.JPG</t>
  </si>
  <si>
    <t>CALIBRAVEL\NCC001180.JPG</t>
  </si>
  <si>
    <t>CALIBRAVEL\NCC001181.JPG</t>
  </si>
  <si>
    <t>CALIBRAVEL\NCC001863 NCP002880.JPG</t>
  </si>
  <si>
    <t>CALIBRAVEL\NCC000401.JPG</t>
  </si>
  <si>
    <t>NCC001974</t>
  </si>
  <si>
    <t>CALIBRAVEL\NCC001974.JPG</t>
  </si>
  <si>
    <t>CALIBRAVEL\NCC001517.JPG</t>
  </si>
  <si>
    <t>CALIBRAVEL\NCC001518.JPG</t>
  </si>
  <si>
    <t>CALIBRAVEL\NCC001975 NCP003299.JPG</t>
  </si>
  <si>
    <t>HR 430MS</t>
  </si>
  <si>
    <t>CALIBRAVEL\NCC001687.JPG</t>
  </si>
  <si>
    <t>CALIBRAVEL\NCC000637.JPG</t>
  </si>
  <si>
    <t>CALIBRAVEL\NCC000681.JPG</t>
  </si>
  <si>
    <t>CALIBRAVEL\NCC000685.JPG</t>
  </si>
  <si>
    <t>CALIBRAVEL\NCC000967.JPG</t>
  </si>
  <si>
    <t>CALIBRAVEL\NCC000039.JPG</t>
  </si>
  <si>
    <t>CALIBRAVEL\NCC000648.JPG</t>
  </si>
  <si>
    <t>CALIBRAVEL\NCC000649.JPG</t>
  </si>
  <si>
    <t>CALIBRAVEL\NCC000666.JPG</t>
  </si>
  <si>
    <t>CALIBRAVEL\NCC000687.JPG</t>
  </si>
  <si>
    <t>CALIBRAVEL\NCC000690.JPG</t>
  </si>
  <si>
    <t>CALIBRAVEL\NCC000692.JPG</t>
  </si>
  <si>
    <t>CALIBRAVEL\NCC000693.JPG</t>
  </si>
  <si>
    <t>CALIBRAVEL\NCC000704.JPG</t>
  </si>
  <si>
    <t>CALIBRAVEL\NCC000710.JPG</t>
  </si>
  <si>
    <t>CALIBRAVEL\NCC000713.JPG</t>
  </si>
  <si>
    <t>CALIBRAVEL\NCC001619.JPG</t>
  </si>
  <si>
    <t>CALIBRAVEL\NCC001620.JPG</t>
  </si>
  <si>
    <t>CALIBRAVEL\NCC001621.JPG</t>
  </si>
  <si>
    <t>CALIBRAVEL\NCC001622.JPG</t>
  </si>
  <si>
    <t>CALIBRAVEL\NCC001626.JPG</t>
  </si>
  <si>
    <t>CALIBRAVEL\NCC001627.JPG</t>
  </si>
  <si>
    <t>CALIBRAVEL\NCC001629.JPG</t>
  </si>
  <si>
    <t>CALIBRAVEL\NCC001722.JPG</t>
  </si>
  <si>
    <t>CALIBRAVEL\NCC001723.JPG</t>
  </si>
  <si>
    <t>CALIBRAVEL\NCC001726.JPG</t>
  </si>
  <si>
    <t>CALIBRAVEL\NCC001727.JPG</t>
  </si>
  <si>
    <t>CALIBRAVEL\NCC001729.JPG</t>
  </si>
  <si>
    <t>CALIBRAVEL\NCC001731.JPG</t>
  </si>
  <si>
    <t>CALIBRAVEL\NCC001739.JPG</t>
  </si>
  <si>
    <t>CALIBRAVEL\NCC001808.JPG</t>
  </si>
  <si>
    <t>CALIBRAVEL\NCC001809.JPG</t>
  </si>
  <si>
    <t>CALIBRAVEL\NCC001810.JPG</t>
  </si>
  <si>
    <t>CALIBRAVEL\NCC001811.JPG</t>
  </si>
  <si>
    <t>CALIBRAVEL\NCC001812.JPG</t>
  </si>
  <si>
    <t>CALIBRAVEL\NCC001813.JPG</t>
  </si>
  <si>
    <t>CALIBRAVEL\NCC001814.JPG</t>
  </si>
  <si>
    <t>CALIBRAVEL\NCC001815.JPG</t>
  </si>
  <si>
    <t>CALIBRAVEL\NCC001816.JPG</t>
  </si>
  <si>
    <t>CALIBRAVEL\NCC001817.JPG</t>
  </si>
  <si>
    <t>CALIBRAVEL\NCC001818.JPG</t>
  </si>
  <si>
    <t>CALIBRAVEL\NCC001819.JPG</t>
  </si>
  <si>
    <t>CALIBRAVEL\NCC000699.JPG</t>
  </si>
  <si>
    <t>CALIBRAVEL\NCC000764.JPG</t>
  </si>
  <si>
    <t>CALIBRAVEL\NCC000236.JPG</t>
  </si>
  <si>
    <t>CALIBRAVEL\NCC000261.JPG</t>
  </si>
  <si>
    <t>CALIBRAVEL\NCC000536.JPG</t>
  </si>
  <si>
    <t>CALIBRAVEL\NCC000647.JPG</t>
  </si>
  <si>
    <t>CALIBRAVEL\NCC000343.JPG</t>
  </si>
  <si>
    <t>CALIBRAVEL\NCC000667.JPG</t>
  </si>
  <si>
    <t>CALIBRAVEL\NCC000976.JPG</t>
  </si>
  <si>
    <t>CALIBRAVEL\NCC000732.JPG</t>
  </si>
  <si>
    <t>CALIBRAVEL\NCC000890.JPG</t>
  </si>
  <si>
    <t>CALIBRAVEL\NCC000891.JPG</t>
  </si>
  <si>
    <t>CALIBRAVEL\NCC000900.JPG</t>
  </si>
  <si>
    <t>CALIBRAVEL\NCC000901.JPG</t>
  </si>
  <si>
    <t>CALIBRAVEL\NCC001002.JPG</t>
  </si>
  <si>
    <t>CALIBRAVEL\NCC001710 NCP002624.JPG</t>
  </si>
  <si>
    <t>NCC001976</t>
  </si>
  <si>
    <t>CALIBRAVEL\NCC001976.JPG</t>
  </si>
  <si>
    <t>NCC001977</t>
  </si>
  <si>
    <t>CALIBRAVEL\NCC001977.JPG</t>
  </si>
  <si>
    <t>0-20 PSIA</t>
  </si>
  <si>
    <t>CALIBRAVEL\NCC000046 NCP001001.JPG</t>
  </si>
  <si>
    <t>CALIBRAVEL\NCC000320 NCP002094.JPG</t>
  </si>
  <si>
    <t>CALIBRAVEL\NCC001110.JPG</t>
  </si>
  <si>
    <t>CALIBRAVEL\NCC000627 NCP001020.JPG</t>
  </si>
  <si>
    <t>CALIBRAVEL\NCC000565.JPG</t>
  </si>
  <si>
    <t>CALIBRAVEL\NCC000560.JPG</t>
  </si>
  <si>
    <t>CALIBRAVEL\NCC000564.JPG</t>
  </si>
  <si>
    <t>0.1</t>
  </si>
  <si>
    <t>CALIBRAVEL\NCC000633.JPG</t>
  </si>
  <si>
    <t>CALIBRAVEL\NCC000707.JPG</t>
  </si>
  <si>
    <t>CALIBRAVEL\NCC000020.JPG</t>
  </si>
  <si>
    <t>CALIBRAVEL\NCC001868.JPG</t>
  </si>
  <si>
    <t>CALIBRAVEL\NCC000708.JPG</t>
  </si>
  <si>
    <t>CALIBRAVEL\NCC000014.JPG</t>
  </si>
  <si>
    <t>CALIBRAVEL\NCC000013.JPG</t>
  </si>
  <si>
    <t>CALIBRAVEL\NCC000016.JPG</t>
  </si>
  <si>
    <t>CALIBRAVEL\NCC000015.JPG</t>
  </si>
  <si>
    <t>CALIBRAVEL\NCC000002.JPG</t>
  </si>
  <si>
    <t>CALIBRAVEL\NCC000034.JPG</t>
  </si>
  <si>
    <t>CALIBRAVEL\NCC000264.JPG</t>
  </si>
  <si>
    <t>CALIBRAVEL\NCC000346.JPG</t>
  </si>
  <si>
    <t>CALIBRAVEL\NCC000944.JPG</t>
  </si>
  <si>
    <t>CALIBRAVEL\NCC000282.JPG</t>
  </si>
  <si>
    <t>CALIBRAVEL\NCC000342.JPG</t>
  </si>
  <si>
    <t>NCC001978</t>
  </si>
  <si>
    <t>0-1 MPA</t>
  </si>
  <si>
    <t>NCC001979</t>
  </si>
  <si>
    <t>CALIBRAVEL\NCC001978.JPG</t>
  </si>
  <si>
    <t>CALIBRAVEL\NCC001979.JPG</t>
  </si>
  <si>
    <t>CALIBRAVEL\NCC001129.JPG</t>
  </si>
  <si>
    <t>CALIBRAVEL\NCC001130.JPG</t>
  </si>
  <si>
    <t>CALIBRAVEL\NCC001131.JPG</t>
  </si>
  <si>
    <t>CALIBRAVEL\NCC001132.JPG</t>
  </si>
  <si>
    <t>CALIBRAVEL\NCC000655.JPG</t>
  </si>
  <si>
    <t>NCC001980</t>
  </si>
  <si>
    <t>NCC001710</t>
  </si>
  <si>
    <t>MITIINSTRUMENTS</t>
  </si>
  <si>
    <t>CALIBRAVEL\NCC001980.JPG</t>
  </si>
  <si>
    <t>NCC001981</t>
  </si>
  <si>
    <t>CALIBRAVEL\NCC001981.JPG</t>
  </si>
  <si>
    <t>INV CC1 01</t>
  </si>
  <si>
    <t>CALIBRAVEL\NCC000867.JPG</t>
  </si>
  <si>
    <t>CALIBRAVEL\NCC000868.JPG</t>
  </si>
  <si>
    <t>CALIBRAVEL\NCC000569.JPG</t>
  </si>
  <si>
    <t>NCC001982</t>
  </si>
  <si>
    <t>NCC001983</t>
  </si>
  <si>
    <t>CALIBRAVEL\NCC001982.JPG</t>
  </si>
  <si>
    <t>CALIBRAVEL\NCC001983.JPG</t>
  </si>
  <si>
    <t>CALIBRAVEL\NCC000628.JPG</t>
  </si>
  <si>
    <t>CALIBRAVEL\NCC000277.JPG</t>
  </si>
  <si>
    <t>CALIBRAVEL\NCC001738.JPG</t>
  </si>
  <si>
    <t>CALIBRAVEL\NCC000784.JPG</t>
  </si>
  <si>
    <t>CALIBRAVEL\NCC000778.JPG</t>
  </si>
  <si>
    <t>CALIBRAVEL\NCC001737.JPG</t>
  </si>
  <si>
    <t>CALIBRAVEL\NCC000835.JPG</t>
  </si>
  <si>
    <t>CALIBRAVEL\NCC000786.JPG</t>
  </si>
  <si>
    <t>CALIBRAVEL\NCC000779.JPG</t>
  </si>
  <si>
    <t>CALIBRAVEL\NCC000788.JPG</t>
  </si>
  <si>
    <t>NCC001984</t>
  </si>
  <si>
    <t>NCC001985</t>
  </si>
  <si>
    <t>NCC001986</t>
  </si>
  <si>
    <t>NCC001987</t>
  </si>
  <si>
    <t>TUBULAR</t>
  </si>
  <si>
    <t>NCC001988</t>
  </si>
  <si>
    <t>NCC001989</t>
  </si>
  <si>
    <t>NCC001990</t>
  </si>
  <si>
    <t>METCO</t>
  </si>
  <si>
    <t>0-300 UNID</t>
  </si>
  <si>
    <t>NCC001991</t>
  </si>
  <si>
    <t>NCC001992</t>
  </si>
  <si>
    <t>0-200 PSI</t>
  </si>
  <si>
    <t>NCC001993</t>
  </si>
  <si>
    <t>CALIBRAVEL\NCC001984.JPG</t>
  </si>
  <si>
    <t>CALIBRAVEL\NCC001985.JPG</t>
  </si>
  <si>
    <t>CALIBRAVEL\NCC001986.JPG</t>
  </si>
  <si>
    <t>CALIBRAVEL\NCC001988.JPG</t>
  </si>
  <si>
    <t>CALIBRAVEL\NCC001987.JPG</t>
  </si>
  <si>
    <t>CALIBRAVEL\NCC001823.JPG</t>
  </si>
  <si>
    <t>CALIBRAVEL\NCC001824.JPG</t>
  </si>
  <si>
    <t>CALIBRAVEL\NCC001825.JPG</t>
  </si>
  <si>
    <t>CALIBRAVEL\NCC001989.JPG</t>
  </si>
  <si>
    <t>CALIBRAVEL\NCC001990.JPG</t>
  </si>
  <si>
    <t>CALIBRAVEL\NCC001991.JPG</t>
  </si>
  <si>
    <t>CALIBRAVEL\NCC001992.JPG</t>
  </si>
  <si>
    <t>CALIBRAVEL\NCC001993.JPG</t>
  </si>
  <si>
    <t>CALIBRAVEL\NCC001834.JPG</t>
  </si>
  <si>
    <t>CALIBRAVEL\NCC001835.JPG</t>
  </si>
  <si>
    <t>CALIBRAVEL\NCC000632.JPG</t>
  </si>
  <si>
    <t>NCC001994</t>
  </si>
  <si>
    <t>NCC001995</t>
  </si>
  <si>
    <t>0-4000 PSI</t>
  </si>
  <si>
    <t>NCC001996</t>
  </si>
  <si>
    <t>0-40 PSI</t>
  </si>
  <si>
    <t>NCC001997</t>
  </si>
  <si>
    <t>0-500 PSI</t>
  </si>
  <si>
    <t>NCC001998</t>
  </si>
  <si>
    <t>0-230 PSI</t>
  </si>
  <si>
    <t>0-6000 PSI</t>
  </si>
  <si>
    <t>NCC001999</t>
  </si>
  <si>
    <t>NCC002000</t>
  </si>
  <si>
    <t>NCC002001</t>
  </si>
  <si>
    <t>NCC002002</t>
  </si>
  <si>
    <t>0-140 PSI</t>
  </si>
  <si>
    <t>NCC002003</t>
  </si>
  <si>
    <t>CALIBRAVEL\NCC002003.JPG</t>
  </si>
  <si>
    <t>CALIBRAVEL\NCC001830.JPG</t>
  </si>
  <si>
    <t>CALIBRAVEL\NCC001831.JPG</t>
  </si>
  <si>
    <t>CALIBRAVEL\NCC001994.JPG</t>
  </si>
  <si>
    <t>CALIBRAVEL\NCC001995.JPG</t>
  </si>
  <si>
    <t>CALIBRAVEL\NCC001996.JPG</t>
  </si>
  <si>
    <t>CALIBRAVEL\NCC001997.JPG</t>
  </si>
  <si>
    <t>CALIBRAVEL\NCC001998.JPG</t>
  </si>
  <si>
    <t>CALIBRAVEL\NCC001999.JPG</t>
  </si>
  <si>
    <t>CALIBRAVEL\NCC002000.JPG</t>
  </si>
  <si>
    <t>CALIBRAVEL\NCC002001.JPG</t>
  </si>
  <si>
    <t>CALIBRAVEL\NCC002002.JPG</t>
  </si>
  <si>
    <t>CALIBRAVEL\NCC001094.JPG</t>
  </si>
  <si>
    <t>CALIBRAVEL\NCC001545.JPG</t>
  </si>
  <si>
    <t>CALIBRAVEL\NCC001787.JPG</t>
  </si>
  <si>
    <t>CALIBRAVEL\NCC001821.JPG</t>
  </si>
  <si>
    <t>CALIBRAVEL\NCC001822.JPG</t>
  </si>
  <si>
    <t>CFW300</t>
  </si>
  <si>
    <t>CALIBRAVEL\NCC002004.JPG</t>
  </si>
  <si>
    <t>CALIBRAVEL\NCC000262.JPG</t>
  </si>
  <si>
    <t>CALIBRAVEL\NCC000535.JPG</t>
  </si>
  <si>
    <t>CALIBRAVEL\NCC000176.JPG</t>
  </si>
  <si>
    <t>CALIBRAVEL\NCC000995.JPG</t>
  </si>
  <si>
    <t>CALIBRAVEL\NCC000210.JPG</t>
  </si>
  <si>
    <t>NCC002004</t>
  </si>
  <si>
    <t>NCC002005</t>
  </si>
  <si>
    <t>CALIBRAVEL\NCC002005 NCP003410.JPG</t>
  </si>
  <si>
    <t>CORIOLIS DN 1/4</t>
  </si>
  <si>
    <t>CALIBRAVEL\NCC001565.JPG</t>
  </si>
  <si>
    <t>CALIBRAVEL\NCC001290.JPG</t>
  </si>
  <si>
    <t>CALIBRAVEL\NCC001367.JPG</t>
  </si>
  <si>
    <t>CALIBRAVEL\NCC001368.JPG</t>
  </si>
  <si>
    <t>CALIBRAVEL\NCC001369.JPG</t>
  </si>
  <si>
    <t>CALIBRAVEL\NCC001370.JPG</t>
  </si>
  <si>
    <t>CALIBRAVEL\NCC001371.JPG</t>
  </si>
  <si>
    <t>CALIBRAVEL\NCC001372.JPG</t>
  </si>
  <si>
    <t>CALIBRAVEL\NCC001373.JPG</t>
  </si>
  <si>
    <t>CALIBRAVEL\NCC001286.JPG</t>
  </si>
  <si>
    <t>CALIBRAVEL\NCC001287.JPG</t>
  </si>
  <si>
    <t>CALIBRAVEL\NCC001288.JPG</t>
  </si>
  <si>
    <t>CALIBRAVEL\NCC001289.JPG</t>
  </si>
  <si>
    <t>CALIBRAVEL\NCC001514.JPG</t>
  </si>
  <si>
    <t>CALIBRAVEL\NCC001513.JPG</t>
  </si>
  <si>
    <t>CALIBRAVEL\NCC001563.JPG</t>
  </si>
  <si>
    <t>CALIBRAVEL\NCC001562.JPG</t>
  </si>
  <si>
    <t>CALIBRAVEL\NCC001285.JPG</t>
  </si>
  <si>
    <t>CALIBRAVEL\NCC001280.JPG</t>
  </si>
  <si>
    <t>CALIBRAVEL\NCC001281.JPG</t>
  </si>
  <si>
    <t>CALIBRAVEL\NCC001283.JPG</t>
  </si>
  <si>
    <t>CALIBRAVEL\NCC001282.JPG</t>
  </si>
  <si>
    <t>CALIBRAVEL\NCC001284.JPG</t>
  </si>
  <si>
    <t>CALIBRAVEL\NCC001270.JPG</t>
  </si>
  <si>
    <t>CALIBRAVEL\NCC001271.JPG</t>
  </si>
  <si>
    <t>CALIBRAVEL\NCC001272.JPG</t>
  </si>
  <si>
    <t>CALIBRAVEL\NCC001273.JPG</t>
  </si>
  <si>
    <t>CALIBRAVEL\NCC001274.JPG</t>
  </si>
  <si>
    <t>CALIBRAVEL\NCC001275.JPG</t>
  </si>
  <si>
    <t>CALIBRAVEL\NCC001276.JPG</t>
  </si>
  <si>
    <t>CALIBRAVEL\NCC001564.JPG</t>
  </si>
  <si>
    <t>CALIBRAVEL\NCC001277.JPG</t>
  </si>
  <si>
    <t>CALIBRAVEL\NCC001278.JPG</t>
  </si>
  <si>
    <t>CALIBRAVEL\NCC001279.JPG</t>
  </si>
  <si>
    <t>CALIBRAVEL\NCC001566.JPG</t>
  </si>
  <si>
    <t>CALIBRAVEL\NCC001112.JPG</t>
  </si>
  <si>
    <t>CALIBRAVEL\NCC001113.JPG</t>
  </si>
  <si>
    <t>CALIBRAVEL\NCC001114.JPG</t>
  </si>
  <si>
    <t>CALIBRAVEL\NCC001115.JPG</t>
  </si>
  <si>
    <t>CALIBRAVEL\NCC001116.JPG</t>
  </si>
  <si>
    <t>CALIBRAVEL\NCC001121.JPG</t>
  </si>
  <si>
    <t>CALIBRAVEL\NCC001122.JPG</t>
  </si>
  <si>
    <t>CALIBRAVEL\NCC001123.JPG</t>
  </si>
  <si>
    <t>CALIBRAVEL\NCC001391.JPG</t>
  </si>
  <si>
    <t>CALIBRAVEL\NCC001128.JPG</t>
  </si>
  <si>
    <t>CALIBRAVEL\NCC001144.JPG</t>
  </si>
  <si>
    <t>CALIBRAVEL\NCC001143.JPG</t>
  </si>
  <si>
    <t>CALIBRAVEL\NCC001560.JPG</t>
  </si>
  <si>
    <t>CALIBRAVEL\NCC001133.JPG</t>
  </si>
  <si>
    <t>CALIBRAVEL\NCC001702.JPG</t>
  </si>
  <si>
    <t>CALIBRAVEL\NCC001703.JPG</t>
  </si>
  <si>
    <t>CALIBRAVEL\NCC001704.JPG</t>
  </si>
  <si>
    <t>CALIBRAVEL\NCC000003.JPG</t>
  </si>
  <si>
    <t>CALIBRAVEL\NCC000005.JPG</t>
  </si>
  <si>
    <t>CALIBRAVEL\NCC000007.JPG</t>
  </si>
  <si>
    <t>CALIBRAVEL\NCC000010.JPG</t>
  </si>
  <si>
    <t>CALIBRAVEL\NCC000091.JPG</t>
  </si>
  <si>
    <t>CALIBRAVEL\NCC000095.JPG</t>
  </si>
  <si>
    <t>CALIBRAVEL\NCC000096.JPG</t>
  </si>
  <si>
    <t>CALIBRAVEL\NCC000121.JPG</t>
  </si>
  <si>
    <t>CALIBRAVEL\NCC000170.JPG</t>
  </si>
  <si>
    <t>CALIBRAVEL\NCC000336.JPG</t>
  </si>
  <si>
    <t>CALIBRAVEL\NCC000593.JPG</t>
  </si>
  <si>
    <t>CALIBRAVEL\NCC000665.JPG</t>
  </si>
  <si>
    <t>CALIBRAVEL\NCC000698.JPG</t>
  </si>
  <si>
    <t>CALIBRAVEL\NCC000700.JPG</t>
  </si>
  <si>
    <t>CALIBRAVEL\NCC000701.JPG</t>
  </si>
  <si>
    <t>CALIBRAVEL\NCC000702.JPG</t>
  </si>
  <si>
    <t>CALIBRAVEL\NCC000722.JPG</t>
  </si>
  <si>
    <t>CALIBRAVEL\NCC000728.JPG</t>
  </si>
  <si>
    <t>CALIBRAVEL\NCC000765.JPG</t>
  </si>
  <si>
    <t>CALIBRAVEL\NCC000766.JPG</t>
  </si>
  <si>
    <t>CALIBRAVEL\NCC000802.JPG</t>
  </si>
  <si>
    <t>CALIBRAVEL\NCC001117.JPG</t>
  </si>
  <si>
    <t>CALIBRAVEL\NCC001119.JPG</t>
  </si>
  <si>
    <t>CALIBRAVEL\NCC001120.JPG</t>
  </si>
  <si>
    <t>CALIBRAVEL\NCC001124.JPG</t>
  </si>
  <si>
    <t>CALIBRAVEL\NCC001125.JPG</t>
  </si>
  <si>
    <t>CALIBRAVEL\NCC001126.JPG</t>
  </si>
  <si>
    <t>CALIBRAVEL\NCC001134.JPG</t>
  </si>
  <si>
    <t>CALIBRAVEL\NCC001135.JPG</t>
  </si>
  <si>
    <t>CALIBRAVEL\NCC001136.JPG</t>
  </si>
  <si>
    <t>CALIBRAVEL\NCC001137.JPG</t>
  </si>
  <si>
    <t>CALIBRAVEL\NCC001138.JPG</t>
  </si>
  <si>
    <t>CALIBRAVEL\NCC001212.JPG</t>
  </si>
  <si>
    <t>CALIBRAVEL\NCC001685.JPG</t>
  </si>
  <si>
    <t>CALIBRAVEL\NCC001686.JPG</t>
  </si>
  <si>
    <t>CALIBRAVEL\NCC001561.JPG</t>
  </si>
  <si>
    <t>CALIBRAVEL\NCC001522.JPG</t>
  </si>
  <si>
    <t>CALIBRAVEL\NCC001879.JPG</t>
  </si>
  <si>
    <t>CALIBRAVEL\NCC001102.JPG</t>
  </si>
  <si>
    <t>CALIBRAVEL\NCC001297.JPG</t>
  </si>
  <si>
    <t>CALIBRAVEL\NCC001101.JPG</t>
  </si>
  <si>
    <t>CALIBRAVEL\NCC001509.JPG</t>
  </si>
  <si>
    <t>CALIBRAVEL\NCC001233.JPG</t>
  </si>
  <si>
    <t>CALIBRAVEL\NCC000466.JPG</t>
  </si>
  <si>
    <t>CALIBRAVEL\NCC000396.JPG</t>
  </si>
  <si>
    <t>NCC002006</t>
  </si>
  <si>
    <t>CALIBRAVEL\NCC002006.JPG</t>
  </si>
  <si>
    <t>CALIBRAVEL\NCC001111.JPG</t>
  </si>
  <si>
    <t>CALIBRAVEL\NCC001543.JPG</t>
  </si>
  <si>
    <t>CALIBRAVEL\NCC001544.JPG</t>
  </si>
  <si>
    <t>CALIBRAVEL\NCC001506.JPG</t>
  </si>
  <si>
    <t>CALIBRAVEL\NCC001382.JPG</t>
  </si>
  <si>
    <t>CALIBRAVEL\NCC001383.JPG</t>
  </si>
  <si>
    <t>CALIBRAVEL\NCC001384.JPG</t>
  </si>
  <si>
    <t>NCC002007</t>
  </si>
  <si>
    <t>CALIBRAVEL\NCC002007.JPG</t>
  </si>
  <si>
    <t>CFW700</t>
  </si>
  <si>
    <t>NCC002008</t>
  </si>
  <si>
    <t>0-600 MM</t>
  </si>
  <si>
    <t>TYPE 302</t>
  </si>
  <si>
    <t>AHK109</t>
  </si>
  <si>
    <t>CALIBRAVEL\NCC002009.JPG</t>
  </si>
  <si>
    <t>NCC002009</t>
  </si>
  <si>
    <t>CALIBRAVEL\NCC001100.JPG</t>
  </si>
  <si>
    <t>CALIBRAVEL\NCC001106.JPG</t>
  </si>
  <si>
    <t>CALIBRAVEL\NCC001099.JPG</t>
  </si>
  <si>
    <t>CALIBRAVEL\NCC001098.jpg</t>
  </si>
  <si>
    <t>CALIBRAVEL\NCC001096.jpg</t>
  </si>
  <si>
    <t>CALIBRAVEL\NCC001095.jpg</t>
  </si>
  <si>
    <t>CALIBRAVEL\NCC001104.jpg</t>
  </si>
  <si>
    <t>356759A6</t>
  </si>
  <si>
    <t>NCC002010</t>
  </si>
  <si>
    <t>NCC002011</t>
  </si>
  <si>
    <t>ID/10581/05/2022</t>
  </si>
  <si>
    <t>ID/10567/05/2022</t>
  </si>
  <si>
    <t>PSI.420 A3 200 PSI.ABS 12N</t>
  </si>
  <si>
    <t>CALIBRAVEL\NCC002010.JPG</t>
  </si>
  <si>
    <t>CALIBRAVEL\NCC002011.JPG</t>
  </si>
  <si>
    <t>CALIBRAVEL\NCC001697.JPG</t>
  </si>
  <si>
    <t>CALIBRAVEL\NCC002008.JPG</t>
  </si>
  <si>
    <t>CALIBRAVEL\NCC000030.JPG</t>
  </si>
  <si>
    <t>CALIBRAVEL\NCC000063.JPG</t>
  </si>
  <si>
    <t>CALIBRAVEL\NCC000064.JPG</t>
  </si>
  <si>
    <t>CALIBRAVEL\NCC000073.JPG</t>
  </si>
  <si>
    <t>CALIBRAVEL\NCC000088.JPG</t>
  </si>
  <si>
    <t>CALIBRAVEL\NCC000199.JPG</t>
  </si>
  <si>
    <t>CALIBRAVEL\NCC000207.JPG</t>
  </si>
  <si>
    <t>CALIBRAVEL\NCC000213.JPG</t>
  </si>
  <si>
    <t>CALIBRAVEL\NCC000215.JPG</t>
  </si>
  <si>
    <t>CALIBRAVEL\NCC000298.JPG</t>
  </si>
  <si>
    <t>CALIBRAVEL\NCC000364.JPG</t>
  </si>
  <si>
    <t>CALIBRAVEL\NCC000456.JPG</t>
  </si>
  <si>
    <t>CALIBRAVEL\NCC000625.JPG</t>
  </si>
  <si>
    <t>CALIBRAVEL\NCC000644.JPG</t>
  </si>
  <si>
    <t>CALIBRAVEL\NCC000650.JPG</t>
  </si>
  <si>
    <t>CALIBRAVEL\NCC000664.JPG</t>
  </si>
  <si>
    <t>CALIBRAVEL\NCC000724.JPG</t>
  </si>
  <si>
    <t>CALIBRAVEL\NCC000783.JPG</t>
  </si>
  <si>
    <t>CALIBRAVEL\NCC000808.JPG</t>
  </si>
  <si>
    <t>CALIBRAVEL\NCC000828.JPG</t>
  </si>
  <si>
    <t>CALIBRAVEL\NCC000831.JPG</t>
  </si>
  <si>
    <t>CALIBRAVEL\NCC000851.JPG</t>
  </si>
  <si>
    <t>CALIBRAVEL\NCC000853.JPG</t>
  </si>
  <si>
    <t>CALIBRAVEL\NCC000855.JPG</t>
  </si>
  <si>
    <t>CALIBRAVEL\NCC000869.JPG</t>
  </si>
  <si>
    <t>CALIBRAVEL\NCC000943.JPG</t>
  </si>
  <si>
    <t>CALIBRAVEL\NCC000964.JPG</t>
  </si>
  <si>
    <t>CALIBRAVEL\NCC000966.JPG</t>
  </si>
  <si>
    <t>CALIBRAVEL\NCC000990.JPG</t>
  </si>
  <si>
    <t>CALIBRAVEL\NCC000991.JPG</t>
  </si>
  <si>
    <t>CALIBRAVEL\NCC001092.JPG</t>
  </si>
  <si>
    <t>CALIBRAVEL\NCC001578.JPG</t>
  </si>
  <si>
    <t>CALIBRAVEL\NCC001586.JPG</t>
  </si>
  <si>
    <t>CALIBRAVEL\NCC001587.JPG</t>
  </si>
  <si>
    <t>CALIBRAVEL\NCC001588.JPG</t>
  </si>
  <si>
    <t>CALIBRAVEL\NCC001591.JPG</t>
  </si>
  <si>
    <t>CALIBRAVEL\NCC001618.JPG</t>
  </si>
  <si>
    <t>CALIBRAVEL\NCC001693.JPG</t>
  </si>
  <si>
    <t>CALIBRAVEL\NCC001925.JPG</t>
  </si>
  <si>
    <t>CALIBRAVEL\NCC001926.JPG</t>
  </si>
  <si>
    <t>CALIBRAVEL\NCC001927.JPG</t>
  </si>
  <si>
    <t>CALIBRAVEL\NCC000605.JPG</t>
  </si>
  <si>
    <t>CALIBRAVEL\NCC000775.JPG</t>
  </si>
  <si>
    <t>CALIBRAVEL\NCC000776.JPG</t>
  </si>
  <si>
    <t>CALIBRAVEL\NCC000594.JPG</t>
  </si>
  <si>
    <t>CALIBRAVEL\NCC000770.JPG</t>
  </si>
  <si>
    <t>CALIBRAVEL\NCC000777.JPG</t>
  </si>
  <si>
    <t>CALIBRAVEL\NCC001733.JPG</t>
  </si>
  <si>
    <t>CALIBRAVEL\NCC000175.JPG</t>
  </si>
  <si>
    <t>CALIBRAVEL\NCC001890.JPG</t>
  </si>
  <si>
    <t>CALIBRAVEL\NCC000830.JPG</t>
  </si>
  <si>
    <t>CALIBRAVEL\NCC000829.JPG</t>
  </si>
  <si>
    <t>CALIBRAVEL\NCC000774.JPG</t>
  </si>
  <si>
    <t>CALIBRAVEL\NCC000785.JPG</t>
  </si>
  <si>
    <t>CALIBRAVEL\NCC000859.JPG</t>
  </si>
  <si>
    <t>CALIBRAVEL\NCC000965.JPG</t>
  </si>
  <si>
    <t>CALIBRAVEL\NCC000099.JPG</t>
  </si>
  <si>
    <t>CALIBRAVEL\NCC000540.JPG</t>
  </si>
  <si>
    <t>CALIBRAVEL\NCC000797.JPG</t>
  </si>
  <si>
    <t>CALIBRAVEL\NCC000324.JPG</t>
  </si>
  <si>
    <t>CALIBRAVEL\NCC000464.JPG</t>
  </si>
  <si>
    <t>CALIBRAVEL\NCC000791.JPG</t>
  </si>
  <si>
    <t>CALIBRAVEL\NCC000760.JPG</t>
  </si>
  <si>
    <t>CALIBRAVEL\NCC000761.JPG</t>
  </si>
  <si>
    <t>CALIBRAVEL\NCC000762.JPG</t>
  </si>
  <si>
    <t>CALIBRAVEL\NCC000763.JPG</t>
  </si>
  <si>
    <t>CALIBRAVEL\NCC000620.JPG</t>
  </si>
  <si>
    <t>CALIBRAVEL\NCC001615.JPG</t>
  </si>
  <si>
    <t>CALIBRAVEL\NCC000591.JPG</t>
  </si>
  <si>
    <t>CALIBRAVEL\NCC000376.JPG</t>
  </si>
  <si>
    <t>CALIBRAVEL\NCC000691.JPG</t>
  </si>
  <si>
    <t>CALIBRAVEL\NCC001218.JPG</t>
  </si>
  <si>
    <t>CALIBRAVEL\NCC000011.JPG</t>
  </si>
  <si>
    <t>CALIBRAVEL\NCC000641.JPG</t>
  </si>
  <si>
    <t>CALIBRAVEL\NCC000688.JPG</t>
  </si>
  <si>
    <t>CALIBRAVEL\NCC000696.JPG</t>
  </si>
  <si>
    <t>CALIBRAVEL\NCC000706.JPG</t>
  </si>
  <si>
    <t>CALIBRAVEL\NCC000715.JPG</t>
  </si>
  <si>
    <t>CALIBRAVEL\NCC000718.JPG</t>
  </si>
  <si>
    <t>CALIBRAVEL\NCC001706.JPG</t>
  </si>
  <si>
    <t>CALIBRAVEL\NCC001715.JPG</t>
  </si>
  <si>
    <t>CALIBRAVEL\NCC000309.JPG</t>
  </si>
  <si>
    <t>CALIBRAVEL\NCC000310.JPG</t>
  </si>
  <si>
    <t>CALIBRAVEL\NCC000311.JPG</t>
  </si>
  <si>
    <t>CALIBRAVEL\NCC000312.JPG</t>
  </si>
  <si>
    <t>CALIBRAVEL\NCC000313.JPG</t>
  </si>
  <si>
    <t>CALIBRAVEL\NCC000315.JPG</t>
  </si>
  <si>
    <t>CALIBRAVEL\NCC000172.JPG</t>
  </si>
  <si>
    <t>CALIBRAVEL\NCC000204.JPG</t>
  </si>
  <si>
    <t>CALIBRAVEL\NCC000542.JPG</t>
  </si>
  <si>
    <t>CALIBRAVEL\NCC000596.JPG</t>
  </si>
  <si>
    <t>CALIBRAVEL\NCC000654.JPG</t>
  </si>
  <si>
    <t>CALIBRAVEL\NCC001684.JPG</t>
  </si>
  <si>
    <t>CALIBRAVEL\NCC001856.JPG</t>
  </si>
  <si>
    <t>NCC002012</t>
  </si>
  <si>
    <t>NCC002013</t>
  </si>
  <si>
    <t>CALIBRAVEL\NCC002012.JPG</t>
  </si>
  <si>
    <t>AHK113</t>
  </si>
  <si>
    <t>CALIBRAVEL\NCC002013.JPG</t>
  </si>
  <si>
    <t>AHK088</t>
  </si>
  <si>
    <t>CALIBRAVEL\NCC000725.JPG</t>
  </si>
  <si>
    <t>CALIBRAVEL\NCC000854.JPG</t>
  </si>
  <si>
    <t>CALIBRAVEL\NCC000477.JPG</t>
  </si>
  <si>
    <t>CALIBRAVEL\NCC000476.JPG</t>
  </si>
  <si>
    <t>CALIBRAVEL\NCC001240.jpg</t>
  </si>
  <si>
    <t>CALIBRAVEL\NCC001238.jpg</t>
  </si>
  <si>
    <t>CALIBRAVEL\NCC001239.jpg</t>
  </si>
  <si>
    <t>CALIBRAVEL\NCC001241.jpg</t>
  </si>
  <si>
    <t>CALIBRAVEL\NCC001242.jpg</t>
  </si>
  <si>
    <t>CALIBRAVEL\NCC001237.jpg</t>
  </si>
  <si>
    <t>CALIBRAVEL\NCC001054.JPG</t>
  </si>
  <si>
    <t>CALIBRAVEL\NCC001055.JPG</t>
  </si>
  <si>
    <t>CALIBRAVEL\NCC001220.JPG</t>
  </si>
  <si>
    <t>CALIBRAVEL\NCC001221.JPG</t>
  </si>
  <si>
    <t>CALIBRAVEL\NCC001225.JPG</t>
  </si>
  <si>
    <t>CALIBRAVEL\NCC001219.JPG</t>
  </si>
  <si>
    <t>CALIBRAVEL\NCC001224.JPG</t>
  </si>
  <si>
    <t>CALIBRAVEL\NCC001222.JPG</t>
  </si>
  <si>
    <t>CALIBRAVEL\NCC001216.JPG</t>
  </si>
  <si>
    <t>CALIBRAVEL\NCC001103.JPG</t>
  </si>
  <si>
    <t>CALIBRAVEL\NCC001107.JPG</t>
  </si>
  <si>
    <t>CALIBRAVEL\NCC001507.JPG</t>
  </si>
  <si>
    <t>CALIBRAVEL\NCC001232.JPG</t>
  </si>
  <si>
    <t>CALIBRAVEL\NCC001227.JPG</t>
  </si>
  <si>
    <t>CALIBRAVEL\NCC001217.JPG</t>
  </si>
  <si>
    <t>CALIBRAVEL\NCC001214.JPG</t>
  </si>
  <si>
    <t>CALIBRAVEL\NCC001213.JPG</t>
  </si>
  <si>
    <t>CALIBRAVEL\NCC001226.JPG</t>
  </si>
  <si>
    <t>CALIBRAVEL\NCC001215.JPG</t>
  </si>
  <si>
    <t>CALIBRAVEL\NCC001228.JPG</t>
  </si>
  <si>
    <t>CALIBRAVEL\NCC001580.JPG</t>
  </si>
  <si>
    <t>CALIBRAVEL\NCC001581.JPG</t>
  </si>
  <si>
    <t>CALIBRAVEL\NCC001231.JPG</t>
  </si>
  <si>
    <t>NCC002014</t>
  </si>
  <si>
    <t>CALIBRAVEL\NCC002014.JPG</t>
  </si>
  <si>
    <t>CALIBRAVEL\NCC001598.JPG</t>
  </si>
  <si>
    <t>SETRO 59</t>
  </si>
  <si>
    <t>CALIBRAVEL\NCC001248.JPG</t>
  </si>
  <si>
    <t>CALIBRAVEL\NCC001246.JPG</t>
  </si>
  <si>
    <t>CALIBRAVEL\NCC001252.JPG</t>
  </si>
  <si>
    <t>CALIBRAVEL\NCC001602.JPG</t>
  </si>
  <si>
    <t>CALIBRAVEL\NCC001249.JPG</t>
  </si>
  <si>
    <t>CALIBRAVEL\NCC001596.JPG</t>
  </si>
  <si>
    <t>CALIBRAVEL\NCC001600.JPG</t>
  </si>
  <si>
    <t>CALIBRAVEL\NCC001609.JPG</t>
  </si>
  <si>
    <t>CALIBRAVEL\NCC001606.JPG</t>
  </si>
  <si>
    <t>CALIBRAVEL\NCC001597.JPG</t>
  </si>
  <si>
    <t>CALIBRAVEL\NCC001594.JPG</t>
  </si>
  <si>
    <t>CALIBRAVEL\NCC001603.JPG</t>
  </si>
  <si>
    <t>CALIBRAVEL\NCC001604.JPG</t>
  </si>
  <si>
    <t>CALIBRAVEL\NCC001250.JPG</t>
  </si>
  <si>
    <t>CALIBRAVEL\NCC001607.JPG</t>
  </si>
  <si>
    <t>CALIBRAVEL\NCC001245.JPG</t>
  </si>
  <si>
    <t>CALIBRAVEL\NCC001247.JPG</t>
  </si>
  <si>
    <t>CALIBRAVEL\NCC001244.JPG</t>
  </si>
  <si>
    <t>CALIBRAVEL\NCC001608.JPG</t>
  </si>
  <si>
    <t>CALIBRAVEL\NCC001595.JPG</t>
  </si>
  <si>
    <t>CALIBRAVEL\NCC001583.JPG</t>
  </si>
  <si>
    <t>CALIBRAVEL\NCC001582.JPG</t>
  </si>
  <si>
    <t>CALIBRAVEL\NCC001599.JPG</t>
  </si>
  <si>
    <t>CALIBRAVEL\NCC002015.JPG</t>
  </si>
  <si>
    <t>CALIBRAVEL\NCC000319.JPG</t>
  </si>
  <si>
    <t>NCC002016</t>
  </si>
  <si>
    <t>SURICH</t>
  </si>
  <si>
    <t>ID/10613/05/2022</t>
  </si>
  <si>
    <t>CALIBRAVEL\NCC002016.JPG</t>
  </si>
  <si>
    <t>PN 23002243</t>
  </si>
  <si>
    <t>NCC002017</t>
  </si>
  <si>
    <t>NCC002018</t>
  </si>
  <si>
    <t>NCC002019</t>
  </si>
  <si>
    <t>250 - 0.02 MM/M</t>
  </si>
  <si>
    <t>NCC002020</t>
  </si>
  <si>
    <t>NCC002021</t>
  </si>
  <si>
    <t>STRICH AUSSCHLAG</t>
  </si>
  <si>
    <t>47783986MV</t>
  </si>
  <si>
    <t>FLUKE 302+</t>
  </si>
  <si>
    <t>NCC002022</t>
  </si>
  <si>
    <t>NCC002023</t>
  </si>
  <si>
    <t>NCC002024</t>
  </si>
  <si>
    <t>NOVE54-3545150006</t>
  </si>
  <si>
    <t>WESTERN</t>
  </si>
  <si>
    <t>NCC002025</t>
  </si>
  <si>
    <t>CALIBRAVEL\NCC001882.jpg</t>
  </si>
  <si>
    <t>CALIBRAVEL\NCC001883.jpg</t>
  </si>
  <si>
    <t>CALIBRAVEL\NCC001884.jpg</t>
  </si>
  <si>
    <t>CALIBRAVEL\NCC001885.jpg</t>
  </si>
  <si>
    <t>CALIBRAVEL\NCC002025.jpg</t>
  </si>
  <si>
    <t>CALIBRAVEL\NCC000414.JPG</t>
  </si>
  <si>
    <t>CALIBRAVEL\NCC000558.JPG</t>
  </si>
  <si>
    <t>CALIBRAVEL\NCC001051.JPG</t>
  </si>
  <si>
    <t>CALIBRAVEL\NCC001052.JPG</t>
  </si>
  <si>
    <t>CALIBRAVEL\NCC001053.JPG</t>
  </si>
  <si>
    <t>CALIBRAVEL\NCC001097.JPG</t>
  </si>
  <si>
    <t>CALIBRAVEL\NCC001108.JPG</t>
  </si>
  <si>
    <t>CALIBRAVEL\NCC001229.JPG</t>
  </si>
  <si>
    <t>CALIBRAVEL\NCC001293.JPG</t>
  </si>
  <si>
    <t>CALIBRAVEL\NCC001294.JPG</t>
  </si>
  <si>
    <t>CALIBRAVEL\NCC001295.JPG</t>
  </si>
  <si>
    <t>CALIBRAVEL\NCC001296.JPG</t>
  </si>
  <si>
    <t>CALIBRAVEL\NCC001393.JPG</t>
  </si>
  <si>
    <t>SEM FOTO</t>
  </si>
  <si>
    <t>CALIBRAVEL\NCC001462.JPG</t>
  </si>
  <si>
    <t>CALIBRAVEL\NCC001469.JPG</t>
  </si>
  <si>
    <t>CALIBRAVEL\NCC001471.JPG</t>
  </si>
  <si>
    <t>CALIBRAVEL\NCC001472.JPG</t>
  </si>
  <si>
    <t>CALIBRAVEL\NCC001473.JPG</t>
  </si>
  <si>
    <t>CALIBRAVEL\NCC001478.JPG</t>
  </si>
  <si>
    <t>CALIBRAVEL\NCC001479.JPG</t>
  </si>
  <si>
    <t>CALIBRAVEL\NCC001501.JPG</t>
  </si>
  <si>
    <t>CALIBRAVEL\NCC001504.JPG</t>
  </si>
  <si>
    <t>CALIBRAVEL\NCC001508.JPG</t>
  </si>
  <si>
    <t>CALIBRAVEL\NCC001548.JPG</t>
  </si>
  <si>
    <t>CALIBRAVEL\NCC001550.JPG</t>
  </si>
  <si>
    <t>CALIBRAVEL\NCC001551.JPG</t>
  </si>
  <si>
    <t>CALIBRAVEL\NCC001554.JPG</t>
  </si>
  <si>
    <t>CALIBRAVEL\NCC001575.JPG</t>
  </si>
  <si>
    <t>CALIBRAVEL\NCC001577.JPG</t>
  </si>
  <si>
    <t>CALIBRAVEL\NCC001616.JPG</t>
  </si>
  <si>
    <t>CALIBRAVEL\NCC001617.JPG</t>
  </si>
  <si>
    <t>CALIBRAVEL\NCC001865.JPG</t>
  </si>
  <si>
    <t>CALIBRAVEL\NCC002017.JPG</t>
  </si>
  <si>
    <t>CALIBRAVEL\NCC002018.JPG</t>
  </si>
  <si>
    <t>CALIBRAVEL\NCC002020.JPG</t>
  </si>
  <si>
    <t>CALIBRAVEL\NCC002021.JPG</t>
  </si>
  <si>
    <t>CALIBRAVEL\NCC002022.JPG</t>
  </si>
  <si>
    <t>CALIBRAVEL\NCC002024.JPG</t>
  </si>
  <si>
    <t>CALIBRAVEL\NCC002023.jpg</t>
  </si>
  <si>
    <t>NCC002026</t>
  </si>
  <si>
    <t>CALIBRAVEL\NCC002026.JPG</t>
  </si>
  <si>
    <t>POLUS</t>
  </si>
  <si>
    <t>PL-M2</t>
  </si>
  <si>
    <t>CALIBRAVEL\NCC000092.JPG</t>
  </si>
  <si>
    <t>CALIBRAVEL\NCC000638.JPG</t>
  </si>
  <si>
    <t>CALIBRAVEL\NCC000975.JPG</t>
  </si>
  <si>
    <t>CALIBRAVEL\NCC000982.JPG</t>
  </si>
  <si>
    <t>CALIBRAVEL\NCC000983.JPG</t>
  </si>
  <si>
    <t>CALIBRAVEL\NCC000987.JPG</t>
  </si>
  <si>
    <t>CALIBRAVEL\NCC001502.JPG</t>
  </si>
  <si>
    <t>CALIBRAVEL\NCC001837.JPG</t>
  </si>
  <si>
    <t>CALIBRAVEL\NCC001851.JPG</t>
  </si>
  <si>
    <t>CALIBRAVEL\NCC000004.JPG</t>
  </si>
  <si>
    <t>CALIBRAVEL\NCC000227.JPG</t>
  </si>
  <si>
    <t>CALIBRAVEL\NCC000377.JPG</t>
  </si>
  <si>
    <t>CALIBRAVEL\NCC000603.JPG</t>
  </si>
  <si>
    <t>CALIBRAVEL\NCC000711.JPG</t>
  </si>
  <si>
    <t>CALIBRAVEL\NCC000712.JPG</t>
  </si>
  <si>
    <t>CALIBRAVEL\NCC000848.JPG</t>
  </si>
  <si>
    <t>CALIBRAVEL\NCC000850.JPG</t>
  </si>
  <si>
    <t>CALIBRAVEL\NCC000856.JPG</t>
  </si>
  <si>
    <t>CALIBRAVEL\NCC000928.JPG</t>
  </si>
  <si>
    <t>CALIBRAVEL\NCC000929.JPG</t>
  </si>
  <si>
    <t>CALIBRAVEL\NCC001292.JPG</t>
  </si>
  <si>
    <t>CALIBRAVEL\NCC001741.JPG</t>
  </si>
  <si>
    <t>CALIBRAVEL\NCC001792.JPG</t>
  </si>
  <si>
    <t>CALIBRAVEL\NCC001886.JPG</t>
  </si>
  <si>
    <t>CALIBRAVEL\NCC001889.JPG</t>
  </si>
  <si>
    <t>CALIBRAVEL\NCC001891.JPG</t>
  </si>
  <si>
    <t>CALIBRAVEL\NCC001893.JPG</t>
  </si>
  <si>
    <t>PW100</t>
  </si>
  <si>
    <t>CALIBRAVEL\NCC000340.JPG</t>
  </si>
  <si>
    <t>CALIBRAVEL\NCC000813.JPG</t>
  </si>
  <si>
    <t>NCC002027</t>
  </si>
  <si>
    <t>NCC002028</t>
  </si>
  <si>
    <t>CALIBRAVEL\NCC001736.JPG</t>
  </si>
  <si>
    <t>CALIBRAVEL\NCC002027.JPG</t>
  </si>
  <si>
    <t>CALIBRAVEL\NCC002028.JPG</t>
  </si>
  <si>
    <t>NCC002029</t>
  </si>
  <si>
    <t>CALIBRAVEL\NCC002029.JPG</t>
  </si>
  <si>
    <t>NCC002030</t>
  </si>
  <si>
    <t>CALIBRAVEL\NCC000624.JPG</t>
  </si>
  <si>
    <t>CALIBRAVEL\NCC001765.JPG</t>
  </si>
  <si>
    <t>NCC002032</t>
  </si>
  <si>
    <t>CALIBRAVEL\NCC002032.JPG</t>
  </si>
  <si>
    <t>CALIBRAVEL\NCC000643.JPG</t>
  </si>
  <si>
    <t>CALIBRAVEL\NCC000639.JPG</t>
  </si>
  <si>
    <t>FOTO</t>
  </si>
  <si>
    <t>NCC002034</t>
  </si>
  <si>
    <t>NCC002035</t>
  </si>
  <si>
    <t>CALIBRAVEL\NCC002034.JPG</t>
  </si>
  <si>
    <t>CALIBRAVEL\NCC002035.JPG</t>
  </si>
  <si>
    <t>N321-PT100</t>
  </si>
  <si>
    <t>NCC002036</t>
  </si>
  <si>
    <t>CALIBRAVEL\NCC002036.JPG</t>
  </si>
  <si>
    <t>REF</t>
  </si>
  <si>
    <t>NCC002037</t>
  </si>
  <si>
    <t>NCC002038</t>
  </si>
  <si>
    <t>CALIBRAVEL\NCC002037.JPG</t>
  </si>
  <si>
    <t>CALIBRAVEL\NCC002038.JPG</t>
  </si>
  <si>
    <t>NCC002039</t>
  </si>
  <si>
    <t>CALIBRAVEL\NCC000656.JPG</t>
  </si>
  <si>
    <t>NCC002040</t>
  </si>
  <si>
    <t>NCC002041</t>
  </si>
  <si>
    <t>5-50 LPM</t>
  </si>
  <si>
    <t>MK</t>
  </si>
  <si>
    <t>0-5KGF</t>
  </si>
  <si>
    <t>CALIBRAVEL\NCC000234.JPG</t>
  </si>
  <si>
    <t>CALIBRAVEL\NCC002043.JPG</t>
  </si>
  <si>
    <t>CALIBRAVEL\NCC000037.JPG</t>
  </si>
  <si>
    <t>CALIBRAVEL\NCC000465.JPG</t>
  </si>
  <si>
    <t>CALIBRAVEL\NCC000860.JPG</t>
  </si>
  <si>
    <t>ENGINE OIL OUT</t>
  </si>
  <si>
    <t>FUEL INLET</t>
  </si>
  <si>
    <t>CALIBRAVEL\NCC002044.JPG</t>
  </si>
  <si>
    <t>CALIBRAVEL\NCC002046.JPG</t>
  </si>
  <si>
    <t>CALIBRAVEL\NCC002048.JPG</t>
  </si>
  <si>
    <t>CALIBRAVEL\NCC002049.JPG</t>
  </si>
  <si>
    <t>CALIBRAVEL\NCC000672.JPG</t>
  </si>
  <si>
    <t>CALIBRAVEL\NCC000697.JPG</t>
  </si>
  <si>
    <t>CALIBRAVEL\NCC000676.JPG</t>
  </si>
  <si>
    <t>CALIBRAVEL\NCC000673.JPG</t>
  </si>
  <si>
    <t>CALIBRAVEL\NCC000695.JPG</t>
  </si>
  <si>
    <t>CALIBRAVEL\NCC000671.JPG</t>
  </si>
  <si>
    <t>CALIBRAVEL\NCC000694.JPG</t>
  </si>
  <si>
    <t>CALIBRAVEL\NCC000390.JPG</t>
  </si>
  <si>
    <t>CALIBRAVEL\NCC000029.JPG</t>
  </si>
  <si>
    <t>...</t>
  </si>
  <si>
    <t>CALIBRAVEL\NCP002525.JPG</t>
  </si>
  <si>
    <t>OPTICAL FLAT</t>
  </si>
  <si>
    <t>CALIBRAVEL\NCC000686.JPG</t>
  </si>
  <si>
    <t>CALIBRAVEL\NCC000716.JPG</t>
  </si>
  <si>
    <t>CALIBRAVEL\NCC002052.JPG</t>
  </si>
  <si>
    <t>CALIBRAVEL\NCC002050.JPG</t>
  </si>
  <si>
    <t>CALIBRAVEL\NCC002051.JPG</t>
  </si>
  <si>
    <t>CEL-UVL</t>
  </si>
  <si>
    <t>016/22</t>
  </si>
  <si>
    <t>017-22</t>
  </si>
  <si>
    <t>FOSTER IMADEN</t>
  </si>
  <si>
    <t>MUV-02</t>
  </si>
  <si>
    <t>CALIBRAVEL\NCC002053.JPG</t>
  </si>
  <si>
    <t>SYS-1D-R</t>
  </si>
  <si>
    <t>QUARTZ</t>
  </si>
  <si>
    <t>NCC002054</t>
  </si>
  <si>
    <t>NCC002042</t>
  </si>
  <si>
    <t>NCC002043</t>
  </si>
  <si>
    <t>NCC002044</t>
  </si>
  <si>
    <t>NCC002045</t>
  </si>
  <si>
    <t>NCC002046</t>
  </si>
  <si>
    <t>NCC002050</t>
  </si>
  <si>
    <t>NCC002051</t>
  </si>
  <si>
    <t>NCC002052</t>
  </si>
  <si>
    <t>NCC002053</t>
  </si>
  <si>
    <t>NCC002047</t>
  </si>
  <si>
    <t>CALIBRAVEL\NCC002054.JPG</t>
  </si>
  <si>
    <t>NCC002055</t>
  </si>
  <si>
    <t>CALIBRAVEL\NCC002055.JPG</t>
  </si>
  <si>
    <t>FHME-116</t>
  </si>
  <si>
    <t>NCC002056</t>
  </si>
  <si>
    <t>NCC002057</t>
  </si>
  <si>
    <t>NCC002058</t>
  </si>
  <si>
    <t>NCC002059</t>
  </si>
  <si>
    <t>NCC002060</t>
  </si>
  <si>
    <t>NCC002061</t>
  </si>
  <si>
    <t>NCC002062</t>
  </si>
  <si>
    <t>NCC002063</t>
  </si>
  <si>
    <t>NCC002064</t>
  </si>
  <si>
    <t>NCC002065</t>
  </si>
  <si>
    <t>CALIBRAVEL\NCC002056.JPG</t>
  </si>
  <si>
    <t>CALIBRAVEL\NCC002057.JPG</t>
  </si>
  <si>
    <t>CALIBRAVEL\NCC002058.JPG</t>
  </si>
  <si>
    <t>CALIBRAVEL\NCC002059.JPG</t>
  </si>
  <si>
    <t>CALIBRAVEL\NCC002060.JPG</t>
  </si>
  <si>
    <t>CALIBRAVEL\NCC002061.JPG</t>
  </si>
  <si>
    <t>CALIBRAVEL\NCC002062.JPG</t>
  </si>
  <si>
    <t>CALIBRAVEL\NCC002063.JPG</t>
  </si>
  <si>
    <t>CALIBRAVEL\NCC002064.JPG</t>
  </si>
  <si>
    <t>CALIBRAVEL\NCC002065.JPG</t>
  </si>
  <si>
    <t>NCC002066</t>
  </si>
  <si>
    <t>NCC002067</t>
  </si>
  <si>
    <t>CALIBRAVEL\NCC002066.JPG</t>
  </si>
  <si>
    <t>NCC002068</t>
  </si>
  <si>
    <t>B-MAX</t>
  </si>
  <si>
    <t>CALIBRAVEL\NCC002067.JPG</t>
  </si>
  <si>
    <t>NCC002069</t>
  </si>
  <si>
    <t>NCC002070</t>
  </si>
  <si>
    <t>ID/12061/11/2022</t>
  </si>
  <si>
    <t>NCC002071</t>
  </si>
  <si>
    <t>NCC002072</t>
  </si>
  <si>
    <t>NCC002073</t>
  </si>
  <si>
    <t>NCC002074</t>
  </si>
  <si>
    <t>NCC002075</t>
  </si>
  <si>
    <t>NCC002076</t>
  </si>
  <si>
    <t>NCC002077</t>
  </si>
  <si>
    <t>OUT OF SERVICE</t>
  </si>
  <si>
    <t>IN USE</t>
  </si>
  <si>
    <t>NCC002078</t>
  </si>
  <si>
    <t>N</t>
  </si>
  <si>
    <t>CALIBRAVEL\NCC002030 RELOGIO COMPARADOR.JPG</t>
  </si>
  <si>
    <t>NCC002079</t>
  </si>
  <si>
    <t>NCC002080</t>
  </si>
  <si>
    <t>NCC002081</t>
  </si>
  <si>
    <t>NCC002082</t>
  </si>
  <si>
    <t>NCC002083</t>
  </si>
  <si>
    <t>NCC002084</t>
  </si>
  <si>
    <t>NCC002085</t>
  </si>
  <si>
    <t>NCC002086</t>
  </si>
  <si>
    <t>NCC002087</t>
  </si>
  <si>
    <t>NCC002088</t>
  </si>
  <si>
    <t>NCC002089</t>
  </si>
  <si>
    <t>NCC002090</t>
  </si>
  <si>
    <t>NCC002091</t>
  </si>
  <si>
    <t>NCC002092</t>
  </si>
  <si>
    <t>NCC002093</t>
  </si>
  <si>
    <t>TEMPERATURE</t>
  </si>
  <si>
    <t>NCC002094</t>
  </si>
  <si>
    <t>NCC002095</t>
  </si>
  <si>
    <t>NCC002096</t>
  </si>
  <si>
    <t>NCC002097</t>
  </si>
  <si>
    <t>NCC002098</t>
  </si>
  <si>
    <t>NCC002099</t>
  </si>
  <si>
    <t>NCC002100</t>
  </si>
  <si>
    <t>PRESSURE</t>
  </si>
  <si>
    <t>NCC002101</t>
  </si>
  <si>
    <t>NCC002102</t>
  </si>
  <si>
    <t>DRIVE PTG</t>
  </si>
  <si>
    <t>RPM</t>
  </si>
  <si>
    <t>NCC002103</t>
  </si>
  <si>
    <t>NCC002104</t>
  </si>
  <si>
    <t>NCC002105</t>
  </si>
  <si>
    <t>NCC002106</t>
  </si>
  <si>
    <t>NCC002107</t>
  </si>
  <si>
    <t>NCC002108</t>
  </si>
  <si>
    <t>NCC002109</t>
  </si>
  <si>
    <t>NDT</t>
  </si>
  <si>
    <t>NCC002110</t>
  </si>
  <si>
    <t>NCC002111</t>
  </si>
  <si>
    <t>NCC002112</t>
  </si>
  <si>
    <t>NCC002113</t>
  </si>
  <si>
    <t>NCC002114</t>
  </si>
  <si>
    <t>NCC002115</t>
  </si>
  <si>
    <t>DESCRIPTION</t>
  </si>
  <si>
    <t>NCC002116</t>
  </si>
  <si>
    <t>CHUCHILL</t>
  </si>
  <si>
    <t>NCC002117</t>
  </si>
  <si>
    <t>NCC001911</t>
  </si>
  <si>
    <t>NCC002049</t>
  </si>
  <si>
    <t>NCC002048</t>
  </si>
  <si>
    <t>NCC002118</t>
  </si>
  <si>
    <t>NCC002119</t>
  </si>
  <si>
    <t>NCC002120</t>
  </si>
  <si>
    <t>NCC002121</t>
  </si>
  <si>
    <t>NCC002122</t>
  </si>
  <si>
    <t>NCC002123</t>
  </si>
  <si>
    <t>NCC002124</t>
  </si>
  <si>
    <t>0 - 10 BAR / 0 - 150 BAR</t>
  </si>
  <si>
    <t>1 BAR</t>
  </si>
  <si>
    <t>NCC002125</t>
  </si>
  <si>
    <t>NCC002126</t>
  </si>
  <si>
    <t>NCC002127</t>
  </si>
  <si>
    <t>NCC000167</t>
  </si>
  <si>
    <t>NCC000169</t>
  </si>
  <si>
    <t>NCC000170</t>
  </si>
  <si>
    <t>NCC000228</t>
  </si>
  <si>
    <t>NCC000229</t>
  </si>
  <si>
    <t>NCC000232</t>
  </si>
  <si>
    <t>NCC000306</t>
  </si>
  <si>
    <t>NCC000307</t>
  </si>
  <si>
    <t>NCC000390</t>
  </si>
  <si>
    <t>NCC000412</t>
  </si>
  <si>
    <t>NCC000546</t>
  </si>
  <si>
    <t>NCC000547</t>
  </si>
  <si>
    <t>NCC000588</t>
  </si>
  <si>
    <t>NCC000598</t>
  </si>
  <si>
    <t>NCC000699</t>
  </si>
  <si>
    <t>NCC000802</t>
  </si>
  <si>
    <t>NCC000813</t>
  </si>
  <si>
    <t>NCC000973</t>
  </si>
  <si>
    <t>NCC001127</t>
  </si>
  <si>
    <t>NCC001610</t>
  </si>
  <si>
    <t>NCC001892</t>
  </si>
  <si>
    <t>NCC002128</t>
  </si>
  <si>
    <t>NCC002129</t>
  </si>
  <si>
    <t>HYDRAULIC 7808</t>
  </si>
  <si>
    <t>NCC002130</t>
  </si>
  <si>
    <t>NCC002131</t>
  </si>
  <si>
    <t>NCC002132</t>
  </si>
  <si>
    <t>NCC000287</t>
  </si>
  <si>
    <t>NCC002133</t>
  </si>
  <si>
    <t>NCC002134</t>
  </si>
  <si>
    <t>NCC002135</t>
  </si>
  <si>
    <t>NCC002136</t>
  </si>
  <si>
    <t>NCC002137</t>
  </si>
  <si>
    <t>NCC002138</t>
  </si>
  <si>
    <t>NCC001627</t>
  </si>
  <si>
    <t>NCC002139</t>
  </si>
  <si>
    <t>0 - 200 PSI</t>
  </si>
  <si>
    <t>BETWEEN PW100 PROJECT AND T56 PROJECT.</t>
  </si>
  <si>
    <t>NCC002140</t>
  </si>
  <si>
    <t>NCC002141</t>
  </si>
  <si>
    <t>NCC002142</t>
  </si>
  <si>
    <t>NCC002143</t>
  </si>
  <si>
    <t>NCC002144</t>
  </si>
  <si>
    <t>NCC002145</t>
  </si>
  <si>
    <t>GARY</t>
  </si>
  <si>
    <t>DRIVE</t>
  </si>
  <si>
    <t>NCC000494/NCC000601</t>
  </si>
  <si>
    <t>NCC000497/NCC000451</t>
  </si>
  <si>
    <t>NCC002146</t>
  </si>
  <si>
    <t>NCC002147</t>
  </si>
  <si>
    <t>NCC002148</t>
  </si>
  <si>
    <t>NCC002149</t>
  </si>
  <si>
    <t>NCC002150</t>
  </si>
  <si>
    <t>NCC002151</t>
  </si>
  <si>
    <t>IASQ117</t>
  </si>
  <si>
    <t>NCC000742/NCC000877</t>
  </si>
  <si>
    <t>NCC000747/NCC000883</t>
  </si>
  <si>
    <t>NCC000750/NCC000878</t>
  </si>
  <si>
    <t>NCC000751/NCC000880</t>
  </si>
  <si>
    <t>NCC000752/NCC000879</t>
  </si>
  <si>
    <t>NCC000753/NCC000885</t>
  </si>
  <si>
    <t>NCC000870/NCC000882</t>
  </si>
  <si>
    <t>NCC000890/NCC002044</t>
  </si>
  <si>
    <t>NCC000891/NCC002045</t>
  </si>
  <si>
    <t>NCC000901/NCC002046</t>
  </si>
  <si>
    <t>Q 132/ COMPRESSOR</t>
  </si>
  <si>
    <t>Q 132/ GEARBOX</t>
  </si>
  <si>
    <t>Q 132/ TURBINE</t>
  </si>
  <si>
    <t>NCC001537/NCC000871</t>
  </si>
  <si>
    <t>NCC000871/NCC001537</t>
  </si>
  <si>
    <t>0 - 25 BAR</t>
  </si>
  <si>
    <t>NCC002152</t>
  </si>
  <si>
    <t>NCC002153</t>
  </si>
  <si>
    <t>NCC002154</t>
  </si>
  <si>
    <t>COD</t>
  </si>
  <si>
    <t>AIRWORTHINESS TECHNICAL MANAGEMENTE/PRODUCTION COORDINATION</t>
  </si>
  <si>
    <t>MAINTENANCE OF ELECTRONIC ARTICLES MI35-M/PRODUCTION COORDINATION</t>
  </si>
  <si>
    <t>CHEMICAL/ ABRASIVE CLEANING AREA</t>
  </si>
  <si>
    <t>INSPECTION OF BEARINGS</t>
  </si>
  <si>
    <t>DIMENSIONAL INSPECTION AREA</t>
  </si>
  <si>
    <t>SUPPLIES</t>
  </si>
  <si>
    <t>INDUSTRIAL CLEANING AREA</t>
  </si>
  <si>
    <t>TESTING AREA ARTICLES ELECTRICAL SYSTEM</t>
  </si>
  <si>
    <t>TEST AREA ARTICLES PNEUMATIC SYSTEM</t>
  </si>
  <si>
    <t>TESTING AREA ARTICLES HYDRAULIC SYSTEM</t>
  </si>
  <si>
    <t>ELECTRICAL PANEL ROOM</t>
  </si>
  <si>
    <t>LADIES' ROOM</t>
  </si>
  <si>
    <t>MEN'S ROOM</t>
  </si>
  <si>
    <t>RECEPTION</t>
  </si>
  <si>
    <t>PANTRY</t>
  </si>
  <si>
    <t>TRAINING ROOM</t>
  </si>
  <si>
    <t>ACCOUNTING</t>
  </si>
  <si>
    <t>CUSTOMER SUPPORT AND NEW BUSINESS</t>
  </si>
  <si>
    <t>KITCHEN</t>
  </si>
  <si>
    <t>CAFETERIA</t>
  </si>
  <si>
    <t>PRESIDENCY</t>
  </si>
  <si>
    <t>FINANCIAL ADMINISTRATIVE DIRECTORATE</t>
  </si>
  <si>
    <t>OPERATIONS AND NEW BUSINESS DIRECTORATE</t>
  </si>
  <si>
    <t>MEETING ROOM</t>
  </si>
  <si>
    <t>SUPERVISION OF REPAIRS AND INFRASTRUCTURE</t>
  </si>
  <si>
    <t>MACHINING</t>
  </si>
  <si>
    <t>VACUUM FURNACE AREA</t>
  </si>
  <si>
    <t>SHOT PEENING AREA</t>
  </si>
  <si>
    <t>MANUAL REPAIR AREA</t>
  </si>
  <si>
    <t>WELDING AREA</t>
  </si>
  <si>
    <t>PARTS PAINTING BOOTH</t>
  </si>
  <si>
    <t>TECHNICAL CONTROL OF MAINTENANCE   / INSPECTORATE OF REPAIRS</t>
  </si>
  <si>
    <t>SAFETY, ENVIRONMENT, AND HEALTH</t>
  </si>
  <si>
    <t>STORAGE OF AERONAUTICAL PARTS</t>
  </si>
  <si>
    <t>MAINTENANCE OF LOOSE ITEMS</t>
  </si>
  <si>
    <t>TECHNICAL CONTROL MAINTENANCE</t>
  </si>
  <si>
    <t>MAINTENANCE TECHINICAL CONTROL-ANNEX</t>
  </si>
  <si>
    <t>MAINTENANCE ARTICLE M250SERIES</t>
  </si>
  <si>
    <t xml:space="preserve">MAINTENANCE ARTICLE T56SERIES </t>
  </si>
  <si>
    <t xml:space="preserve">MAINTENANCE ITEM VK2500 MI35M </t>
  </si>
  <si>
    <t>TEST ROOM SINGLE ARTICLES MI35-M</t>
  </si>
  <si>
    <t>DEPOSIT OF CLEANING SUPPLIES - DCS</t>
  </si>
  <si>
    <t>PERSONNEL DEPARTMENT</t>
  </si>
  <si>
    <t>MEN'S DRESSING ROOM</t>
  </si>
  <si>
    <t>MATERIAL STORAGE AND CLEANING - DML</t>
  </si>
  <si>
    <t>DATA PROCESSING CENTER - DPC</t>
  </si>
  <si>
    <t>PARTS CONTROLLER</t>
  </si>
  <si>
    <t>ROTOR BALANCING</t>
  </si>
  <si>
    <t>PAINT PREPARATION AREA/HEAT TREATMENT</t>
  </si>
  <si>
    <t>METALLIZING I</t>
  </si>
  <si>
    <t>METALLIZING II</t>
  </si>
  <si>
    <t xml:space="preserve">FLUSHING AREA VR-24 </t>
  </si>
  <si>
    <t>MAIN ROTOR HUB AND TAIL MAINTENANCE AREA MI35-M</t>
  </si>
  <si>
    <t>NATIONAL/INTERNATIONAL PURCHASES/FINANCIAL/CONTRACTS</t>
  </si>
  <si>
    <t>WOMEN'S DRESSING ROOM</t>
  </si>
  <si>
    <t>BASEADO NO REPAIR STATION MANUAL - RSM ( RETIRADO DA INTRANET)</t>
  </si>
  <si>
    <t>MAINTENANCE ARTICLE PW100SERIES</t>
  </si>
  <si>
    <t>MAINTENANCE VR-24 MI35M</t>
  </si>
  <si>
    <t>FORCE</t>
  </si>
  <si>
    <t>ELECTRICITY</t>
  </si>
  <si>
    <t>TIME</t>
  </si>
  <si>
    <t>FREQUENCY</t>
  </si>
  <si>
    <t>FLOW RATE</t>
  </si>
  <si>
    <t>VOLTAGE</t>
  </si>
  <si>
    <t>CURRENT</t>
  </si>
  <si>
    <t>NCC000933</t>
  </si>
  <si>
    <t>NCC000002</t>
  </si>
  <si>
    <t>NCC000003</t>
  </si>
  <si>
    <t>NCC000004</t>
  </si>
  <si>
    <t>NCC000005</t>
  </si>
  <si>
    <t>NCC000006</t>
  </si>
  <si>
    <t>NCC000007</t>
  </si>
  <si>
    <t>NCC000008</t>
  </si>
  <si>
    <t>NCC000009</t>
  </si>
  <si>
    <t>NCC000010</t>
  </si>
  <si>
    <t>NCC000011</t>
  </si>
  <si>
    <t>NCC000012</t>
  </si>
  <si>
    <t>NCC000013</t>
  </si>
  <si>
    <t>NCC000014</t>
  </si>
  <si>
    <t>NCC000015</t>
  </si>
  <si>
    <t>NCC000016</t>
  </si>
  <si>
    <t>NCC000017</t>
  </si>
  <si>
    <t>NCC000018</t>
  </si>
  <si>
    <t>NCC000019</t>
  </si>
  <si>
    <t>NCC000020</t>
  </si>
  <si>
    <t>NCC000021</t>
  </si>
  <si>
    <t>NCC000023</t>
  </si>
  <si>
    <t>NCC000024</t>
  </si>
  <si>
    <t>NCC000025</t>
  </si>
  <si>
    <t>NCC000026</t>
  </si>
  <si>
    <t>NCC000027</t>
  </si>
  <si>
    <t>NCC000029</t>
  </si>
  <si>
    <t>NCC000030</t>
  </si>
  <si>
    <t>NCC000031</t>
  </si>
  <si>
    <t>NCC000033</t>
  </si>
  <si>
    <t>NCC000034</t>
  </si>
  <si>
    <t>NCC000036</t>
  </si>
  <si>
    <t>NCC000037</t>
  </si>
  <si>
    <t>NCC000038</t>
  </si>
  <si>
    <t>NCC000039</t>
  </si>
  <si>
    <t>NCC000040</t>
  </si>
  <si>
    <t>NCC000041</t>
  </si>
  <si>
    <t>NCC000042</t>
  </si>
  <si>
    <t>NCC000043</t>
  </si>
  <si>
    <t>NCC000044</t>
  </si>
  <si>
    <t>NCC000045</t>
  </si>
  <si>
    <t>NCC000046</t>
  </si>
  <si>
    <t>NCC000047</t>
  </si>
  <si>
    <t>NCC000050</t>
  </si>
  <si>
    <t>NCC000052</t>
  </si>
  <si>
    <t>NCC000053</t>
  </si>
  <si>
    <t>NCC000054</t>
  </si>
  <si>
    <t>NCC000055</t>
  </si>
  <si>
    <t>NCC000056</t>
  </si>
  <si>
    <t>NCC000060</t>
  </si>
  <si>
    <t>NCC000061</t>
  </si>
  <si>
    <t>NCC000062</t>
  </si>
  <si>
    <t>NCC000063</t>
  </si>
  <si>
    <t>NCC000064</t>
  </si>
  <si>
    <t>NCC000065</t>
  </si>
  <si>
    <t>NCC000073</t>
  </si>
  <si>
    <t>NCC000076</t>
  </si>
  <si>
    <t>NCC000077</t>
  </si>
  <si>
    <t>NCC000078</t>
  </si>
  <si>
    <t>NCC000079</t>
  </si>
  <si>
    <t>NCC000081</t>
  </si>
  <si>
    <t>NCC000085</t>
  </si>
  <si>
    <t>NCC000087</t>
  </si>
  <si>
    <t>NCC000088</t>
  </si>
  <si>
    <t>NCC000089</t>
  </si>
  <si>
    <t>NCC000091</t>
  </si>
  <si>
    <t>NCC000092</t>
  </si>
  <si>
    <t>NCC000094</t>
  </si>
  <si>
    <t>NCC000095</t>
  </si>
  <si>
    <t>NCC000096</t>
  </si>
  <si>
    <t>NCC000097</t>
  </si>
  <si>
    <t>NCC000098</t>
  </si>
  <si>
    <t>NCC000099</t>
  </si>
  <si>
    <t>NCC000100</t>
  </si>
  <si>
    <t>NCC000102</t>
  </si>
  <si>
    <t>NCC000105</t>
  </si>
  <si>
    <t>NCC000106</t>
  </si>
  <si>
    <t>NCC000107</t>
  </si>
  <si>
    <t>NCC000109</t>
  </si>
  <si>
    <t>NCC000110</t>
  </si>
  <si>
    <t>NCC000111</t>
  </si>
  <si>
    <t>NCC000112</t>
  </si>
  <si>
    <t>NCC000113</t>
  </si>
  <si>
    <t>NCC000114</t>
  </si>
  <si>
    <t>NCC000115</t>
  </si>
  <si>
    <t>NCC000116</t>
  </si>
  <si>
    <t>NCC000121</t>
  </si>
  <si>
    <t>NCC000122</t>
  </si>
  <si>
    <t>NCC000123</t>
  </si>
  <si>
    <t>NCC000124</t>
  </si>
  <si>
    <t>NCC000125</t>
  </si>
  <si>
    <t>NCC000126</t>
  </si>
  <si>
    <t>NCC000127</t>
  </si>
  <si>
    <t>NCC000128</t>
  </si>
  <si>
    <t>NCC000129</t>
  </si>
  <si>
    <t>NCC000130</t>
  </si>
  <si>
    <t>NCC000132</t>
  </si>
  <si>
    <t>NCC000133</t>
  </si>
  <si>
    <t>NCC000134</t>
  </si>
  <si>
    <t>NCC000135</t>
  </si>
  <si>
    <t>NCC000138</t>
  </si>
  <si>
    <t>NCC000143</t>
  </si>
  <si>
    <t>NCC000144</t>
  </si>
  <si>
    <t>NCC000145</t>
  </si>
  <si>
    <t>NCC000147</t>
  </si>
  <si>
    <t>NCC000149</t>
  </si>
  <si>
    <t>NCC000150</t>
  </si>
  <si>
    <t>NCC000151</t>
  </si>
  <si>
    <t>NCC000152</t>
  </si>
  <si>
    <t>NCC000153</t>
  </si>
  <si>
    <t>NCC000154</t>
  </si>
  <si>
    <t>NCC000155</t>
  </si>
  <si>
    <t>NCC000156</t>
  </si>
  <si>
    <t>NCC000157</t>
  </si>
  <si>
    <t>NCC000158</t>
  </si>
  <si>
    <t>NCC000159</t>
  </si>
  <si>
    <t>NCC000160</t>
  </si>
  <si>
    <t>NCC000161</t>
  </si>
  <si>
    <t>NCC000163</t>
  </si>
  <si>
    <t>NCC000164</t>
  </si>
  <si>
    <t>NCC000165</t>
  </si>
  <si>
    <t>NCC000166</t>
  </si>
  <si>
    <t>NCC000168</t>
  </si>
  <si>
    <t>NCC000171</t>
  </si>
  <si>
    <t>NCC000172</t>
  </si>
  <si>
    <t>NCC000173</t>
  </si>
  <si>
    <t>NCC000175</t>
  </si>
  <si>
    <t>NCC000176</t>
  </si>
  <si>
    <t>NCC000178</t>
  </si>
  <si>
    <t>NCC000179</t>
  </si>
  <si>
    <t>NCC000180</t>
  </si>
  <si>
    <t>NCC000181</t>
  </si>
  <si>
    <t>NCC000182</t>
  </si>
  <si>
    <t>NCC000183</t>
  </si>
  <si>
    <t>NCC000184</t>
  </si>
  <si>
    <t>NCC000185</t>
  </si>
  <si>
    <t>NCC000186</t>
  </si>
  <si>
    <t>NCC000187</t>
  </si>
  <si>
    <t>NCC000188</t>
  </si>
  <si>
    <t>NCC000190</t>
  </si>
  <si>
    <t>NCC000191</t>
  </si>
  <si>
    <t>NCC000192</t>
  </si>
  <si>
    <t>NCC000193</t>
  </si>
  <si>
    <t>NCC000194</t>
  </si>
  <si>
    <t>NCC000195</t>
  </si>
  <si>
    <t>NCC000196</t>
  </si>
  <si>
    <t>NCC000199</t>
  </si>
  <si>
    <t>NCC000200</t>
  </si>
  <si>
    <t>NCC000201</t>
  </si>
  <si>
    <t>NCC000202</t>
  </si>
  <si>
    <t>NCC000204</t>
  </si>
  <si>
    <t>NCC000205</t>
  </si>
  <si>
    <t>NCC000206</t>
  </si>
  <si>
    <t>NCC000207</t>
  </si>
  <si>
    <t>NCC000208</t>
  </si>
  <si>
    <t>NCC000209</t>
  </si>
  <si>
    <t>NCC000210</t>
  </si>
  <si>
    <t>NCC000211</t>
  </si>
  <si>
    <t>NCC000212</t>
  </si>
  <si>
    <t>NCC000213</t>
  </si>
  <si>
    <t>NCC000215</t>
  </si>
  <si>
    <t>NCC000216</t>
  </si>
  <si>
    <t>NCC000217</t>
  </si>
  <si>
    <t>NCC000219</t>
  </si>
  <si>
    <t>NCC000221</t>
  </si>
  <si>
    <t>NCC000223</t>
  </si>
  <si>
    <t>NCC000224</t>
  </si>
  <si>
    <t>NCC000225</t>
  </si>
  <si>
    <t>NCC000226</t>
  </si>
  <si>
    <t>NCC000227</t>
  </si>
  <si>
    <t>NCC000234</t>
  </si>
  <si>
    <t>NCC000236</t>
  </si>
  <si>
    <t>NCC000237</t>
  </si>
  <si>
    <t>NCC000238</t>
  </si>
  <si>
    <t>NCC000239</t>
  </si>
  <si>
    <t>NCC000242</t>
  </si>
  <si>
    <t>NCC000243</t>
  </si>
  <si>
    <t>NCC000244</t>
  </si>
  <si>
    <t>NCC000245</t>
  </si>
  <si>
    <t>NCC000246</t>
  </si>
  <si>
    <t>NCC000247</t>
  </si>
  <si>
    <t>NCC000248</t>
  </si>
  <si>
    <t>NCC000249</t>
  </si>
  <si>
    <t>NCC000250</t>
  </si>
  <si>
    <t>NCC000254</t>
  </si>
  <si>
    <t>NCC000256</t>
  </si>
  <si>
    <t>NCC000258</t>
  </si>
  <si>
    <t>NCC000259</t>
  </si>
  <si>
    <t>NCC000260</t>
  </si>
  <si>
    <t>NCC000261</t>
  </si>
  <si>
    <t>NCC000262</t>
  </si>
  <si>
    <t>NCC000264</t>
  </si>
  <si>
    <t>NCC000265</t>
  </si>
  <si>
    <t>NCC000266</t>
  </si>
  <si>
    <t>NCC000267</t>
  </si>
  <si>
    <t>NCC000268</t>
  </si>
  <si>
    <t>NCC000269</t>
  </si>
  <si>
    <t>NCC000270</t>
  </si>
  <si>
    <t>NCC000271</t>
  </si>
  <si>
    <t>NCC000272</t>
  </si>
  <si>
    <t>NCC000273</t>
  </si>
  <si>
    <t>NCC000274</t>
  </si>
  <si>
    <t>NCC000275</t>
  </si>
  <si>
    <t>NCC000276</t>
  </si>
  <si>
    <t>NCC000277</t>
  </si>
  <si>
    <t>NCC000280</t>
  </si>
  <si>
    <t>NCC000282</t>
  </si>
  <si>
    <t>NCC000284</t>
  </si>
  <si>
    <t>NCC000285</t>
  </si>
  <si>
    <t>NCC000286</t>
  </si>
  <si>
    <t>NCC000290</t>
  </si>
  <si>
    <t>NCC000291</t>
  </si>
  <si>
    <t>NCC000293</t>
  </si>
  <si>
    <t>NCC000294</t>
  </si>
  <si>
    <t>NCC000295</t>
  </si>
  <si>
    <t>NCC000296</t>
  </si>
  <si>
    <t>NCC000297</t>
  </si>
  <si>
    <t>NCC000298</t>
  </si>
  <si>
    <t>NCC000302</t>
  </si>
  <si>
    <t>NCC000303</t>
  </si>
  <si>
    <t>NCC000304</t>
  </si>
  <si>
    <t>NCC000305</t>
  </si>
  <si>
    <t>NCC000308</t>
  </si>
  <si>
    <t>NCC000309</t>
  </si>
  <si>
    <t>NCC000310</t>
  </si>
  <si>
    <t>NCC000311</t>
  </si>
  <si>
    <t>NCC000312</t>
  </si>
  <si>
    <t>NCC000313</t>
  </si>
  <si>
    <t>NCC000314</t>
  </si>
  <si>
    <t>NCC000315</t>
  </si>
  <si>
    <t>NCC000318</t>
  </si>
  <si>
    <t>NCC000319</t>
  </si>
  <si>
    <t>NCC000320</t>
  </si>
  <si>
    <t>NCC000321</t>
  </si>
  <si>
    <t>NCC000322</t>
  </si>
  <si>
    <t>NCC000323</t>
  </si>
  <si>
    <t>NCC000324</t>
  </si>
  <si>
    <t>NCC000326</t>
  </si>
  <si>
    <t>NCC000328</t>
  </si>
  <si>
    <t>NCC000329</t>
  </si>
  <si>
    <t>NCC000332</t>
  </si>
  <si>
    <t>NCC000333</t>
  </si>
  <si>
    <t>NCC000335</t>
  </si>
  <si>
    <t>NCC000336</t>
  </si>
  <si>
    <t>NCC000338</t>
  </si>
  <si>
    <t>NCC000339</t>
  </si>
  <si>
    <t>NCC000340</t>
  </si>
  <si>
    <t>NCC000341</t>
  </si>
  <si>
    <t>NCC000342</t>
  </si>
  <si>
    <t>NCC000343</t>
  </si>
  <si>
    <t>NCC000346</t>
  </si>
  <si>
    <t>NCC000347</t>
  </si>
  <si>
    <t>NCC000348</t>
  </si>
  <si>
    <t>NCC000349</t>
  </si>
  <si>
    <t>NCC000350</t>
  </si>
  <si>
    <t>NCC000351</t>
  </si>
  <si>
    <t>NCC000352</t>
  </si>
  <si>
    <t>NCC000353</t>
  </si>
  <si>
    <t>NCC000354</t>
  </si>
  <si>
    <t>NCC000355</t>
  </si>
  <si>
    <t>NCC000356</t>
  </si>
  <si>
    <t>NCC000359</t>
  </si>
  <si>
    <t>NCC000361</t>
  </si>
  <si>
    <t>NCC000364</t>
  </si>
  <si>
    <t>NCC000367</t>
  </si>
  <si>
    <t>NCC000372</t>
  </si>
  <si>
    <t>NCC000373</t>
  </si>
  <si>
    <t>NCC000374</t>
  </si>
  <si>
    <t>NCC000375</t>
  </si>
  <si>
    <t>NCC000376</t>
  </si>
  <si>
    <t>NCC000377</t>
  </si>
  <si>
    <t>NCC000379</t>
  </si>
  <si>
    <t>NCC000380</t>
  </si>
  <si>
    <t>NCC000382</t>
  </si>
  <si>
    <t>NCC000383</t>
  </si>
  <si>
    <t>NCC000384</t>
  </si>
  <si>
    <t>NCC000391</t>
  </si>
  <si>
    <t>NCC000394</t>
  </si>
  <si>
    <t>NCC000395</t>
  </si>
  <si>
    <t>NCC000396</t>
  </si>
  <si>
    <t>NCC000397</t>
  </si>
  <si>
    <t>NCC000399</t>
  </si>
  <si>
    <t>NCC000401</t>
  </si>
  <si>
    <t>NCC000402</t>
  </si>
  <si>
    <t>NCC000403</t>
  </si>
  <si>
    <t>NCC000404</t>
  </si>
  <si>
    <t>NCC000405</t>
  </si>
  <si>
    <t>NCC000406</t>
  </si>
  <si>
    <t>NCC000407</t>
  </si>
  <si>
    <t>NCC000413</t>
  </si>
  <si>
    <t>NCC000414</t>
  </si>
  <si>
    <t>NCC000415</t>
  </si>
  <si>
    <t>NCC000417</t>
  </si>
  <si>
    <t>NCC000418</t>
  </si>
  <si>
    <t>NCC000419</t>
  </si>
  <si>
    <t>NCC000420</t>
  </si>
  <si>
    <t>NCC000421</t>
  </si>
  <si>
    <t>NCC000422</t>
  </si>
  <si>
    <t>NCC000423</t>
  </si>
  <si>
    <t>NCC000426</t>
  </si>
  <si>
    <t>NCC000427</t>
  </si>
  <si>
    <t>NCC000428</t>
  </si>
  <si>
    <t>NCC000429</t>
  </si>
  <si>
    <t>NCC000434</t>
  </si>
  <si>
    <t>NCC000435</t>
  </si>
  <si>
    <t>NCC000436</t>
  </si>
  <si>
    <t>NCC000437</t>
  </si>
  <si>
    <t>NCC000438</t>
  </si>
  <si>
    <t>NCC000439</t>
  </si>
  <si>
    <t>NCC000440</t>
  </si>
  <si>
    <t>NCC000441</t>
  </si>
  <si>
    <t>NCC000442</t>
  </si>
  <si>
    <t>NCC000443</t>
  </si>
  <si>
    <t>NCC000444</t>
  </si>
  <si>
    <t>NCC000445</t>
  </si>
  <si>
    <t>NCC000450</t>
  </si>
  <si>
    <t>NCC000451</t>
  </si>
  <si>
    <t>NCC000452</t>
  </si>
  <si>
    <t>NCC000453</t>
  </si>
  <si>
    <t>NCC000454</t>
  </si>
  <si>
    <t>NCC000455</t>
  </si>
  <si>
    <t>NCC000456</t>
  </si>
  <si>
    <t>NCC000457</t>
  </si>
  <si>
    <t>NCC000458</t>
  </si>
  <si>
    <t>NCC000460</t>
  </si>
  <si>
    <t>NCC000461</t>
  </si>
  <si>
    <t>NCC000462</t>
  </si>
  <si>
    <t>NCC000463</t>
  </si>
  <si>
    <t>NCC000464</t>
  </si>
  <si>
    <t>NCC000465</t>
  </si>
  <si>
    <t>NCC000466</t>
  </si>
  <si>
    <t>NCC000467</t>
  </si>
  <si>
    <t>NCC000469</t>
  </si>
  <si>
    <t>NCC000470</t>
  </si>
  <si>
    <t>NCC000471</t>
  </si>
  <si>
    <t>NCC000472</t>
  </si>
  <si>
    <t>NCC000473</t>
  </si>
  <si>
    <t>NCC000474</t>
  </si>
  <si>
    <t>NCC000475</t>
  </si>
  <si>
    <t>NCC000476</t>
  </si>
  <si>
    <t>NCC000477</t>
  </si>
  <si>
    <t>NCC000478</t>
  </si>
  <si>
    <t>NCC000479</t>
  </si>
  <si>
    <t>NCC000480</t>
  </si>
  <si>
    <t>NCC000481</t>
  </si>
  <si>
    <t>NCC000482</t>
  </si>
  <si>
    <t>NCC000483</t>
  </si>
  <si>
    <t>NCC000484</t>
  </si>
  <si>
    <t>NCC000485</t>
  </si>
  <si>
    <t>NCC000486</t>
  </si>
  <si>
    <t>NCC000487</t>
  </si>
  <si>
    <t>NCC000488</t>
  </si>
  <si>
    <t>NCC000489</t>
  </si>
  <si>
    <t>NCC000490</t>
  </si>
  <si>
    <t>NCC000491</t>
  </si>
  <si>
    <t>NCC000492</t>
  </si>
  <si>
    <t>NCC000493</t>
  </si>
  <si>
    <t>NCC000495</t>
  </si>
  <si>
    <t>NCC000496</t>
  </si>
  <si>
    <t>NCC000498</t>
  </si>
  <si>
    <t>NCC000499</t>
  </si>
  <si>
    <t>NCC000500</t>
  </si>
  <si>
    <t>NCC000501</t>
  </si>
  <si>
    <t>NCC000502</t>
  </si>
  <si>
    <t>NCC000503</t>
  </si>
  <si>
    <t>NCC000504</t>
  </si>
  <si>
    <t>NCC000505</t>
  </si>
  <si>
    <t>NCC000506</t>
  </si>
  <si>
    <t>NCC000507</t>
  </si>
  <si>
    <t>NCC000508</t>
  </si>
  <si>
    <t>NCC000509</t>
  </si>
  <si>
    <t>NCC000510</t>
  </si>
  <si>
    <t>NCC000511</t>
  </si>
  <si>
    <t>NCC000512</t>
  </si>
  <si>
    <t>NCC000513</t>
  </si>
  <si>
    <t>NCC000514</t>
  </si>
  <si>
    <t>NCC000515</t>
  </si>
  <si>
    <t>NCC000516</t>
  </si>
  <si>
    <t>NCC000517</t>
  </si>
  <si>
    <t>NCC000518</t>
  </si>
  <si>
    <t>NCC000519</t>
  </si>
  <si>
    <t>NCC000520</t>
  </si>
  <si>
    <t>NCC000521</t>
  </si>
  <si>
    <t>NCC000522</t>
  </si>
  <si>
    <t>NCC000523</t>
  </si>
  <si>
    <t>NCC000524</t>
  </si>
  <si>
    <t>NCC000525</t>
  </si>
  <si>
    <t>NCC000526</t>
  </si>
  <si>
    <t>NCC000527</t>
  </si>
  <si>
    <t>NCC000528</t>
  </si>
  <si>
    <t>NCC000530</t>
  </si>
  <si>
    <t>NCC000534</t>
  </si>
  <si>
    <t>NCC000535</t>
  </si>
  <si>
    <t>NCC000536</t>
  </si>
  <si>
    <t>NCC000537</t>
  </si>
  <si>
    <t>NCC000538</t>
  </si>
  <si>
    <t>NCC000539</t>
  </si>
  <si>
    <t>NCC000540</t>
  </si>
  <si>
    <t>NCC000541</t>
  </si>
  <si>
    <t>NCC000542</t>
  </si>
  <si>
    <t>NCC000543</t>
  </si>
  <si>
    <t>NCC000544</t>
  </si>
  <si>
    <t>NCC000545</t>
  </si>
  <si>
    <t>NCC000548</t>
  </si>
  <si>
    <t>NCC000549</t>
  </si>
  <si>
    <t>NCC000550</t>
  </si>
  <si>
    <t>NCC000552</t>
  </si>
  <si>
    <t>NCC000553</t>
  </si>
  <si>
    <t>NCC000554</t>
  </si>
  <si>
    <t>NCC000555</t>
  </si>
  <si>
    <t>NCC000556</t>
  </si>
  <si>
    <t>NCC000557</t>
  </si>
  <si>
    <t>NCC000558</t>
  </si>
  <si>
    <t>NCC000559</t>
  </si>
  <si>
    <t>NCC000560</t>
  </si>
  <si>
    <t>NCC000561</t>
  </si>
  <si>
    <t>NCC000562</t>
  </si>
  <si>
    <t>NCC000563</t>
  </si>
  <si>
    <t>NCC000564</t>
  </si>
  <si>
    <t>NCC000565</t>
  </si>
  <si>
    <t>NCC000566</t>
  </si>
  <si>
    <t>NCC000568</t>
  </si>
  <si>
    <t>NCC000569</t>
  </si>
  <si>
    <t>NCC000570</t>
  </si>
  <si>
    <t>NCC000571</t>
  </si>
  <si>
    <t>NCC000572</t>
  </si>
  <si>
    <t>NCC000573</t>
  </si>
  <si>
    <t>NCC000574</t>
  </si>
  <si>
    <t>NCC000575</t>
  </si>
  <si>
    <t>NCC000576</t>
  </si>
  <si>
    <t>NCC000578</t>
  </si>
  <si>
    <t>NCC000579</t>
  </si>
  <si>
    <t>NCC000580</t>
  </si>
  <si>
    <t>NCC000581</t>
  </si>
  <si>
    <t>NCC000582</t>
  </si>
  <si>
    <t>NCC000583</t>
  </si>
  <si>
    <t>NCC000584</t>
  </si>
  <si>
    <t>NCC000585</t>
  </si>
  <si>
    <t>NCC000587</t>
  </si>
  <si>
    <t>NCC000591</t>
  </si>
  <si>
    <t>NCC000592</t>
  </si>
  <si>
    <t>NCC000593</t>
  </si>
  <si>
    <t>NCC000594</t>
  </si>
  <si>
    <t>NCC000595</t>
  </si>
  <si>
    <t>NCC000596</t>
  </si>
  <si>
    <t>NCC000597</t>
  </si>
  <si>
    <t>NCC000599</t>
  </si>
  <si>
    <t>NCC000600</t>
  </si>
  <si>
    <t>NCC000601</t>
  </si>
  <si>
    <t>NCC000602</t>
  </si>
  <si>
    <t>NCC000603</t>
  </si>
  <si>
    <t>NCC000604</t>
  </si>
  <si>
    <t>NCC000605</t>
  </si>
  <si>
    <t>NCC000607</t>
  </si>
  <si>
    <t>NCC000608</t>
  </si>
  <si>
    <t>NCC000609</t>
  </si>
  <si>
    <t>NCC000610</t>
  </si>
  <si>
    <t>NCC000611</t>
  </si>
  <si>
    <t>NCC000612</t>
  </si>
  <si>
    <t>NCC000613</t>
  </si>
  <si>
    <t>NCC000615</t>
  </si>
  <si>
    <t>NCC000616</t>
  </si>
  <si>
    <t>NCC000617</t>
  </si>
  <si>
    <t>NCC000618</t>
  </si>
  <si>
    <t>NCC000619</t>
  </si>
  <si>
    <t>NCC000620</t>
  </si>
  <si>
    <t>NCC000621</t>
  </si>
  <si>
    <t>NCC000622</t>
  </si>
  <si>
    <t>NCC000623</t>
  </si>
  <si>
    <t>NCC000624</t>
  </si>
  <si>
    <t>NCC000625</t>
  </si>
  <si>
    <t>NCC000626</t>
  </si>
  <si>
    <t>NCC000627</t>
  </si>
  <si>
    <t>NCC000628</t>
  </si>
  <si>
    <t>NCC000630</t>
  </si>
  <si>
    <t>NCC000631</t>
  </si>
  <si>
    <t>NCC000632</t>
  </si>
  <si>
    <t>NCC000633</t>
  </si>
  <si>
    <t>NCC000634</t>
  </si>
  <si>
    <t>NCC000636</t>
  </si>
  <si>
    <t>NCC000637</t>
  </si>
  <si>
    <t>NCC000638</t>
  </si>
  <si>
    <t>NCC000639</t>
  </si>
  <si>
    <t>NCC000640</t>
  </si>
  <si>
    <t>NCC000641</t>
  </si>
  <si>
    <t>NCC000643</t>
  </si>
  <si>
    <t>NCC000644</t>
  </si>
  <si>
    <t>NCC000645</t>
  </si>
  <si>
    <t>NCC000646</t>
  </si>
  <si>
    <t>NCC000647</t>
  </si>
  <si>
    <t>NCC000648</t>
  </si>
  <si>
    <t>NCC000649</t>
  </si>
  <si>
    <t>NCC000650</t>
  </si>
  <si>
    <t>NCC000651</t>
  </si>
  <si>
    <t>NCC000652</t>
  </si>
  <si>
    <t>NCC000653</t>
  </si>
  <si>
    <t>NCC000654</t>
  </si>
  <si>
    <t>NCC000655</t>
  </si>
  <si>
    <t>NCC000656</t>
  </si>
  <si>
    <t>NCC000657</t>
  </si>
  <si>
    <t>NCC000658</t>
  </si>
  <si>
    <t>NCC000659</t>
  </si>
  <si>
    <t>NCC000660</t>
  </si>
  <si>
    <t>NCC000661</t>
  </si>
  <si>
    <t>NCC000662</t>
  </si>
  <si>
    <t>NCC000663</t>
  </si>
  <si>
    <t>NCC000664</t>
  </si>
  <si>
    <t>NCC000665</t>
  </si>
  <si>
    <t>NCC000666</t>
  </si>
  <si>
    <t>NCC000667</t>
  </si>
  <si>
    <t>NCC000668</t>
  </si>
  <si>
    <t>NCC000669</t>
  </si>
  <si>
    <t>NCC000670</t>
  </si>
  <si>
    <t>NCC000671</t>
  </si>
  <si>
    <t>NCC000672</t>
  </si>
  <si>
    <t>NCC000673</t>
  </si>
  <si>
    <t>NCC000674</t>
  </si>
  <si>
    <t>NCC000675</t>
  </si>
  <si>
    <t>NCC000676</t>
  </si>
  <si>
    <t>NCC000678</t>
  </si>
  <si>
    <t>NCC000679</t>
  </si>
  <si>
    <t>NCC000680</t>
  </si>
  <si>
    <t>NCC000681</t>
  </si>
  <si>
    <t>NCC000682</t>
  </si>
  <si>
    <t>NCC000683</t>
  </si>
  <si>
    <t>NCC000684</t>
  </si>
  <si>
    <t>NCC000685</t>
  </si>
  <si>
    <t>NCC000686</t>
  </si>
  <si>
    <t>NCC000687</t>
  </si>
  <si>
    <t>NCC000688</t>
  </si>
  <si>
    <t>NCC000689</t>
  </si>
  <si>
    <t>NCC000690</t>
  </si>
  <si>
    <t>NCC000691</t>
  </si>
  <si>
    <t>NCC000692</t>
  </si>
  <si>
    <t>NCC000693</t>
  </si>
  <si>
    <t>NCC000694</t>
  </si>
  <si>
    <t>NCC000695</t>
  </si>
  <si>
    <t>NCC000696</t>
  </si>
  <si>
    <t>NCC000697</t>
  </si>
  <si>
    <t>NCC000698</t>
  </si>
  <si>
    <t>NCC000700</t>
  </si>
  <si>
    <t>NCC000701</t>
  </si>
  <si>
    <t>NCC000702</t>
  </si>
  <si>
    <t>NCC000703</t>
  </si>
  <si>
    <t>NCC000704</t>
  </si>
  <si>
    <t>NCC000705</t>
  </si>
  <si>
    <t>NCC000706</t>
  </si>
  <si>
    <t>NCC000707</t>
  </si>
  <si>
    <t>NCC000708</t>
  </si>
  <si>
    <t>NCC000709</t>
  </si>
  <si>
    <t>NCC000710</t>
  </si>
  <si>
    <t>NCC000711</t>
  </si>
  <si>
    <t>NCC000712</t>
  </si>
  <si>
    <t>NCC000713</t>
  </si>
  <si>
    <t>NCC000714</t>
  </si>
  <si>
    <t>NCC000715</t>
  </si>
  <si>
    <t>NCC000716</t>
  </si>
  <si>
    <t>NCC000717</t>
  </si>
  <si>
    <t>NCC000718</t>
  </si>
  <si>
    <t>NCC000719</t>
  </si>
  <si>
    <t>NCC000720</t>
  </si>
  <si>
    <t>NCC000721</t>
  </si>
  <si>
    <t>NCC000722</t>
  </si>
  <si>
    <t>NCC000723</t>
  </si>
  <si>
    <t>NCC000724</t>
  </si>
  <si>
    <t>NCC000725</t>
  </si>
  <si>
    <t>NCC000726</t>
  </si>
  <si>
    <t>NCC000727</t>
  </si>
  <si>
    <t>NCC000728</t>
  </si>
  <si>
    <t>NCC000729</t>
  </si>
  <si>
    <t>NCC000730</t>
  </si>
  <si>
    <t>NCC000732</t>
  </si>
  <si>
    <t>NCC000735</t>
  </si>
  <si>
    <t>NCC000736</t>
  </si>
  <si>
    <t>NCC000738</t>
  </si>
  <si>
    <t>NCC000741</t>
  </si>
  <si>
    <t>NCC000743</t>
  </si>
  <si>
    <t>NCC000745</t>
  </si>
  <si>
    <t>NCC000746</t>
  </si>
  <si>
    <t>NCC000749</t>
  </si>
  <si>
    <t>NCC000755</t>
  </si>
  <si>
    <t>NCC000756</t>
  </si>
  <si>
    <t>NCC000757</t>
  </si>
  <si>
    <t>NCC000759</t>
  </si>
  <si>
    <t>NCC000760</t>
  </si>
  <si>
    <t>NCC000761</t>
  </si>
  <si>
    <t>NCC000762</t>
  </si>
  <si>
    <t>NCC000763</t>
  </si>
  <si>
    <t>NCC000764</t>
  </si>
  <si>
    <t>NCC000765</t>
  </si>
  <si>
    <t>NCC000766</t>
  </si>
  <si>
    <t>NCC000767</t>
  </si>
  <si>
    <t>NCC000769</t>
  </si>
  <si>
    <t>NCC000770</t>
  </si>
  <si>
    <t>NCC000771</t>
  </si>
  <si>
    <t>NCC000773</t>
  </si>
  <si>
    <t>NCC000774</t>
  </si>
  <si>
    <t>NCC000775</t>
  </si>
  <si>
    <t>NCC000776</t>
  </si>
  <si>
    <t>NCC000777</t>
  </si>
  <si>
    <t>NCC000778</t>
  </si>
  <si>
    <t>NCC000779</t>
  </si>
  <si>
    <t>NCC000780</t>
  </si>
  <si>
    <t>NCC000781</t>
  </si>
  <si>
    <t>NCC000783</t>
  </si>
  <si>
    <t>NCC000784</t>
  </si>
  <si>
    <t>NCC000785</t>
  </si>
  <si>
    <t>NCC000786</t>
  </si>
  <si>
    <t>NCC000787</t>
  </si>
  <si>
    <t>NCC000788</t>
  </si>
  <si>
    <t>NCC000789</t>
  </si>
  <si>
    <t>NCC000790</t>
  </si>
  <si>
    <t>NCC000791</t>
  </si>
  <si>
    <t>NCC000793</t>
  </si>
  <si>
    <t>NCC000794</t>
  </si>
  <si>
    <t>NCC000795</t>
  </si>
  <si>
    <t>NCC000796</t>
  </si>
  <si>
    <t>NCC000797</t>
  </si>
  <si>
    <t>NCC000798</t>
  </si>
  <si>
    <t>NCC000799</t>
  </si>
  <si>
    <t>NCC000800</t>
  </si>
  <si>
    <t>NCC000801</t>
  </si>
  <si>
    <t>NCC000803</t>
  </si>
  <si>
    <t>NCC000804</t>
  </si>
  <si>
    <t>NCC000805</t>
  </si>
  <si>
    <t>NCC000807</t>
  </si>
  <si>
    <t>NCC000808</t>
  </si>
  <si>
    <t>NCC000809</t>
  </si>
  <si>
    <t>NCC000810</t>
  </si>
  <si>
    <t>NCC000811</t>
  </si>
  <si>
    <t>NCC000812</t>
  </si>
  <si>
    <t>NCC000814</t>
  </si>
  <si>
    <t>NCC000815</t>
  </si>
  <si>
    <t>NCC000816</t>
  </si>
  <si>
    <t>NCC000817</t>
  </si>
  <si>
    <t>NCC000818</t>
  </si>
  <si>
    <t>NCC000820</t>
  </si>
  <si>
    <t>NCC000821</t>
  </si>
  <si>
    <t>NCC000822</t>
  </si>
  <si>
    <t>NCC000823</t>
  </si>
  <si>
    <t>NCC000824</t>
  </si>
  <si>
    <t>NCC000825</t>
  </si>
  <si>
    <t>NCC000828</t>
  </si>
  <si>
    <t>NCC000829</t>
  </si>
  <si>
    <t>NCC000830</t>
  </si>
  <si>
    <t>NCC000831</t>
  </si>
  <si>
    <t>NCC000832</t>
  </si>
  <si>
    <t>NCC000834</t>
  </si>
  <si>
    <t>NCC000835</t>
  </si>
  <si>
    <t>NCC000836</t>
  </si>
  <si>
    <t>NCC000837</t>
  </si>
  <si>
    <t>NCC000838</t>
  </si>
  <si>
    <t>NCC000839</t>
  </si>
  <si>
    <t>NCC000840</t>
  </si>
  <si>
    <t>NCC000841</t>
  </si>
  <si>
    <t>NCC000842</t>
  </si>
  <si>
    <t>NCC000843</t>
  </si>
  <si>
    <t>NCC000844</t>
  </si>
  <si>
    <t>NCC000845</t>
  </si>
  <si>
    <t>NCC000846</t>
  </si>
  <si>
    <t>NCC000847</t>
  </si>
  <si>
    <t>NCC000848</t>
  </si>
  <si>
    <t>NCC000849</t>
  </si>
  <si>
    <t>NCC000850</t>
  </si>
  <si>
    <t>NCC000851</t>
  </si>
  <si>
    <t>NCC000852</t>
  </si>
  <si>
    <t>NCC000853</t>
  </si>
  <si>
    <t>NCC000854</t>
  </si>
  <si>
    <t>NCC000855</t>
  </si>
  <si>
    <t>NCC000856</t>
  </si>
  <si>
    <t>NCC000857</t>
  </si>
  <si>
    <t>NCC000859</t>
  </si>
  <si>
    <t>NCC000860</t>
  </si>
  <si>
    <t>NCC000861</t>
  </si>
  <si>
    <t>NCC000862</t>
  </si>
  <si>
    <t>NCC000863</t>
  </si>
  <si>
    <t>NCC000864</t>
  </si>
  <si>
    <t>NCC000865</t>
  </si>
  <si>
    <t>NCC000866</t>
  </si>
  <si>
    <t>NCC000867</t>
  </si>
  <si>
    <t>NCC000868</t>
  </si>
  <si>
    <t>NCC000869</t>
  </si>
  <si>
    <t>NCC000877</t>
  </si>
  <si>
    <t>NCC000878</t>
  </si>
  <si>
    <t>NCC000879</t>
  </si>
  <si>
    <t>NCC000880</t>
  </si>
  <si>
    <t>NCC000881</t>
  </si>
  <si>
    <t>NCC000882</t>
  </si>
  <si>
    <t>NCC000883</t>
  </si>
  <si>
    <t>NCC000885</t>
  </si>
  <si>
    <t>NCC000886</t>
  </si>
  <si>
    <t>NCC000888</t>
  </si>
  <si>
    <t>NCC000889</t>
  </si>
  <si>
    <t>NCC000892</t>
  </si>
  <si>
    <t>NCC000893</t>
  </si>
  <si>
    <t>NCC000894</t>
  </si>
  <si>
    <t>NCC000895</t>
  </si>
  <si>
    <t>NCC000896</t>
  </si>
  <si>
    <t>NCC000897</t>
  </si>
  <si>
    <t>NCC000898</t>
  </si>
  <si>
    <t>NCC000899</t>
  </si>
  <si>
    <t>NCC000900</t>
  </si>
  <si>
    <t>NCC000902</t>
  </si>
  <si>
    <t>NCC000903</t>
  </si>
  <si>
    <t>NCC000904</t>
  </si>
  <si>
    <t>NCC000905</t>
  </si>
  <si>
    <t>NCC000907</t>
  </si>
  <si>
    <t>NCC000908</t>
  </si>
  <si>
    <t>NCC000909</t>
  </si>
  <si>
    <t>NCC000910</t>
  </si>
  <si>
    <t>NCC000911</t>
  </si>
  <si>
    <t>NCC000912</t>
  </si>
  <si>
    <t>NCC000913</t>
  </si>
  <si>
    <t>NCC000914</t>
  </si>
  <si>
    <t>NCC000915</t>
  </si>
  <si>
    <t>NCC000916</t>
  </si>
  <si>
    <t>NCC000917</t>
  </si>
  <si>
    <t>NCC000918</t>
  </si>
  <si>
    <t>NCC000919</t>
  </si>
  <si>
    <t>NCC000920</t>
  </si>
  <si>
    <t>NCC000921</t>
  </si>
  <si>
    <t>NCC000922</t>
  </si>
  <si>
    <t>NCC000924</t>
  </si>
  <si>
    <t>NCC000925</t>
  </si>
  <si>
    <t>NCC000926</t>
  </si>
  <si>
    <t>NCC000927</t>
  </si>
  <si>
    <t>NCC000928</t>
  </si>
  <si>
    <t>NCC000929</t>
  </si>
  <si>
    <t>NCC000930</t>
  </si>
  <si>
    <t>NCC000931</t>
  </si>
  <si>
    <t>NCC000932</t>
  </si>
  <si>
    <t>NCC000934</t>
  </si>
  <si>
    <t>NCC000936</t>
  </si>
  <si>
    <t>NCC000937</t>
  </si>
  <si>
    <t>NCC000938</t>
  </si>
  <si>
    <t>NCC000939</t>
  </si>
  <si>
    <t>NCC000940</t>
  </si>
  <si>
    <t>NCC000941</t>
  </si>
  <si>
    <t>NCC000942</t>
  </si>
  <si>
    <t>NCC000943</t>
  </si>
  <si>
    <t>NCC000944</t>
  </si>
  <si>
    <t>NCC000945</t>
  </si>
  <si>
    <t>NCC000946</t>
  </si>
  <si>
    <t>NCC000947</t>
  </si>
  <si>
    <t>NCC000948</t>
  </si>
  <si>
    <t>NCC000949</t>
  </si>
  <si>
    <t>NCC000950</t>
  </si>
  <si>
    <t>NCC000951</t>
  </si>
  <si>
    <t>NCC000952</t>
  </si>
  <si>
    <t>NCC000955</t>
  </si>
  <si>
    <t>NCC000956</t>
  </si>
  <si>
    <t>NCC000957</t>
  </si>
  <si>
    <t>NCC000958</t>
  </si>
  <si>
    <t>NCC000959</t>
  </si>
  <si>
    <t>NCC000961</t>
  </si>
  <si>
    <t>NCC000962</t>
  </si>
  <si>
    <t>NCC000963</t>
  </si>
  <si>
    <t>NCC000964</t>
  </si>
  <si>
    <t>NCC000965</t>
  </si>
  <si>
    <t>NCC000966</t>
  </si>
  <si>
    <t>NCC000967</t>
  </si>
  <si>
    <t>NCC000968</t>
  </si>
  <si>
    <t>NCC000969</t>
  </si>
  <si>
    <t>NCC000970</t>
  </si>
  <si>
    <t>NCC000971</t>
  </si>
  <si>
    <t>NCC000972</t>
  </si>
  <si>
    <t>NCC000975</t>
  </si>
  <si>
    <t>NCC000976</t>
  </si>
  <si>
    <t>NCC000977</t>
  </si>
  <si>
    <t>NCC000978</t>
  </si>
  <si>
    <t>NCC000979</t>
  </si>
  <si>
    <t>NCC000980</t>
  </si>
  <si>
    <t>NCC000981</t>
  </si>
  <si>
    <t>NCC000982</t>
  </si>
  <si>
    <t>NCC000983</t>
  </si>
  <si>
    <t>NCC000984</t>
  </si>
  <si>
    <t>NCC000985</t>
  </si>
  <si>
    <t>NCC000986</t>
  </si>
  <si>
    <t>NCC000987</t>
  </si>
  <si>
    <t>NCC000988</t>
  </si>
  <si>
    <t>NCC000989</t>
  </si>
  <si>
    <t>NCC000990</t>
  </si>
  <si>
    <t>NCC000991</t>
  </si>
  <si>
    <t>NCC000992</t>
  </si>
  <si>
    <t>NCC000994</t>
  </si>
  <si>
    <t>NCC000995</t>
  </si>
  <si>
    <t>NCC000996</t>
  </si>
  <si>
    <t>NCC000997</t>
  </si>
  <si>
    <t>NCC000998</t>
  </si>
  <si>
    <t>NCC000999</t>
  </si>
  <si>
    <t>NCC001000</t>
  </si>
  <si>
    <t>NCC001001</t>
  </si>
  <si>
    <t>NCC001002</t>
  </si>
  <si>
    <t>NCC001003</t>
  </si>
  <si>
    <t>NCC001004</t>
  </si>
  <si>
    <t>NCC001005</t>
  </si>
  <si>
    <t>NCC001006</t>
  </si>
  <si>
    <t>NCC001007</t>
  </si>
  <si>
    <t>NCC001008</t>
  </si>
  <si>
    <t>NCC001009</t>
  </si>
  <si>
    <t>NCC001010</t>
  </si>
  <si>
    <t>NCC001011</t>
  </si>
  <si>
    <t>NCC001012</t>
  </si>
  <si>
    <t>NCC001013</t>
  </si>
  <si>
    <t>NCC001014</t>
  </si>
  <si>
    <t>NCC001015</t>
  </si>
  <si>
    <t>NCC001016</t>
  </si>
  <si>
    <t>NCC001017</t>
  </si>
  <si>
    <t>NCC001018</t>
  </si>
  <si>
    <t>NCC001019</t>
  </si>
  <si>
    <t>NCC001020</t>
  </si>
  <si>
    <t>NCC001021</t>
  </si>
  <si>
    <t>NCC001022</t>
  </si>
  <si>
    <t>NCC001023</t>
  </si>
  <si>
    <t>NCC001024</t>
  </si>
  <si>
    <t>NCC001025</t>
  </si>
  <si>
    <t>NCC001026</t>
  </si>
  <si>
    <t>NCC001027</t>
  </si>
  <si>
    <t>NCC001028</t>
  </si>
  <si>
    <t>NCC001029</t>
  </si>
  <si>
    <t>NCC001030</t>
  </si>
  <si>
    <t>NCC001031</t>
  </si>
  <si>
    <t>NCC001032</t>
  </si>
  <si>
    <t>NCC001033</t>
  </si>
  <si>
    <t>NCC001034</t>
  </si>
  <si>
    <t>NCC001035</t>
  </si>
  <si>
    <t>NCC001036</t>
  </si>
  <si>
    <t>NCC001037</t>
  </si>
  <si>
    <t>NCC001038</t>
  </si>
  <si>
    <t>NCC001039</t>
  </si>
  <si>
    <t>NCC001040</t>
  </si>
  <si>
    <t>NCC001041</t>
  </si>
  <si>
    <t>NCC001042</t>
  </si>
  <si>
    <t>NCC001043</t>
  </si>
  <si>
    <t>NCC001044</t>
  </si>
  <si>
    <t>NCC001045</t>
  </si>
  <si>
    <t>NCC001046</t>
  </si>
  <si>
    <t>NCC001047</t>
  </si>
  <si>
    <t>NCC001048</t>
  </si>
  <si>
    <t>NCC001049</t>
  </si>
  <si>
    <t>NCC001050</t>
  </si>
  <si>
    <t>NCC001051</t>
  </si>
  <si>
    <t>NCC001052</t>
  </si>
  <si>
    <t>NCC001053</t>
  </si>
  <si>
    <t>NCC001054</t>
  </si>
  <si>
    <t>NCC001055</t>
  </si>
  <si>
    <t>NCC001056</t>
  </si>
  <si>
    <t>NCC001057</t>
  </si>
  <si>
    <t>NCC001058</t>
  </si>
  <si>
    <t>NCC001059</t>
  </si>
  <si>
    <t>NCC001060</t>
  </si>
  <si>
    <t>NCC001061</t>
  </si>
  <si>
    <t>NCC001062</t>
  </si>
  <si>
    <t>NCC001063</t>
  </si>
  <si>
    <t>NCC001064</t>
  </si>
  <si>
    <t>NCC001065</t>
  </si>
  <si>
    <t>NCC001066</t>
  </si>
  <si>
    <t>NCC001067</t>
  </si>
  <si>
    <t>NCC001068</t>
  </si>
  <si>
    <t>NCC001069</t>
  </si>
  <si>
    <t>NCC001070</t>
  </si>
  <si>
    <t>NCC001071</t>
  </si>
  <si>
    <t>NCC001072</t>
  </si>
  <si>
    <t>NCC001073</t>
  </si>
  <si>
    <t>NCC001074</t>
  </si>
  <si>
    <t>NCC001075</t>
  </si>
  <si>
    <t>NCC001076</t>
  </si>
  <si>
    <t>NCC001077</t>
  </si>
  <si>
    <t>NCC001078</t>
  </si>
  <si>
    <t>NCC001079</t>
  </si>
  <si>
    <t>NCC001080</t>
  </si>
  <si>
    <t>NCC001081</t>
  </si>
  <si>
    <t>NCC001082</t>
  </si>
  <si>
    <t>NCC001083</t>
  </si>
  <si>
    <t>NCC001084</t>
  </si>
  <si>
    <t>NCC001085</t>
  </si>
  <si>
    <t>NCC001086</t>
  </si>
  <si>
    <t>NCC001087</t>
  </si>
  <si>
    <t>NCC001088</t>
  </si>
  <si>
    <t>NCC001089</t>
  </si>
  <si>
    <t>NCC001090</t>
  </si>
  <si>
    <t>NCC001091</t>
  </si>
  <si>
    <t>NCC001092</t>
  </si>
  <si>
    <t>NCC001093</t>
  </si>
  <si>
    <t>NCC001094</t>
  </si>
  <si>
    <t>NCC001095</t>
  </si>
  <si>
    <t>NCC001096</t>
  </si>
  <si>
    <t>NCC001097</t>
  </si>
  <si>
    <t>NCC001098</t>
  </si>
  <si>
    <t>NCC001099</t>
  </si>
  <si>
    <t>NCC001100</t>
  </si>
  <si>
    <t>NCC001101</t>
  </si>
  <si>
    <t>NCC001102</t>
  </si>
  <si>
    <t>NCC001103</t>
  </si>
  <si>
    <t>NCC001104</t>
  </si>
  <si>
    <t>NCC001105</t>
  </si>
  <si>
    <t>NCC001106</t>
  </si>
  <si>
    <t>NCC001107</t>
  </si>
  <si>
    <t>NCC001108</t>
  </si>
  <si>
    <t>NCC001630</t>
  </si>
  <si>
    <t>NCC001110</t>
  </si>
  <si>
    <t>NCC001111</t>
  </si>
  <si>
    <t>NCC001112</t>
  </si>
  <si>
    <t>NCC001113</t>
  </si>
  <si>
    <t>NCC001114</t>
  </si>
  <si>
    <t>NCC001115</t>
  </si>
  <si>
    <t>NCC001116</t>
  </si>
  <si>
    <t>NCC001117</t>
  </si>
  <si>
    <t>NCC001118</t>
  </si>
  <si>
    <t>NCC001119</t>
  </si>
  <si>
    <t>NCC001120</t>
  </si>
  <si>
    <t>NCC001121</t>
  </si>
  <si>
    <t>NCC001122</t>
  </si>
  <si>
    <t>NCC001123</t>
  </si>
  <si>
    <t>NCC001124</t>
  </si>
  <si>
    <t>NCC001125</t>
  </si>
  <si>
    <t>NCC001126</t>
  </si>
  <si>
    <t>NCC001128</t>
  </si>
  <si>
    <t>NCC001129</t>
  </si>
  <si>
    <t>NCC001130</t>
  </si>
  <si>
    <t>NCC001131</t>
  </si>
  <si>
    <t>NCC001132</t>
  </si>
  <si>
    <t>NCC001133</t>
  </si>
  <si>
    <t>NCC001134</t>
  </si>
  <si>
    <t>NCC001135</t>
  </si>
  <si>
    <t>NCC001136</t>
  </si>
  <si>
    <t>NCC001137</t>
  </si>
  <si>
    <t>NCC001138</t>
  </si>
  <si>
    <t>NCC001139</t>
  </si>
  <si>
    <t>NCC001140</t>
  </si>
  <si>
    <t>NCC001141</t>
  </si>
  <si>
    <t>NCC001142</t>
  </si>
  <si>
    <t>NCC001143</t>
  </si>
  <si>
    <t>NCC001144</t>
  </si>
  <si>
    <t>NCC001145</t>
  </si>
  <si>
    <t>NCC001146</t>
  </si>
  <si>
    <t>NCC001147</t>
  </si>
  <si>
    <t>NCC001148</t>
  </si>
  <si>
    <t>NCC001149</t>
  </si>
  <si>
    <t>NCC001150</t>
  </si>
  <si>
    <t>NCC001151</t>
  </si>
  <si>
    <t>NCC001152</t>
  </si>
  <si>
    <t>NCC001153</t>
  </si>
  <si>
    <t>NCC001154</t>
  </si>
  <si>
    <t>NCC001155</t>
  </si>
  <si>
    <t>NCC001156</t>
  </si>
  <si>
    <t>NCC001157</t>
  </si>
  <si>
    <t>NCC001158</t>
  </si>
  <si>
    <t>NCC001159</t>
  </si>
  <si>
    <t>NCC001160</t>
  </si>
  <si>
    <t>NCC001161</t>
  </si>
  <si>
    <t>NCC001162</t>
  </si>
  <si>
    <t>NCC001163</t>
  </si>
  <si>
    <t>NCC001164</t>
  </si>
  <si>
    <t>NCC001165</t>
  </si>
  <si>
    <t>NCC001166</t>
  </si>
  <si>
    <t>NCC001167</t>
  </si>
  <si>
    <t>NCC001168</t>
  </si>
  <si>
    <t>NCC001169</t>
  </si>
  <si>
    <t>NCC001170</t>
  </si>
  <si>
    <t>NCC001171</t>
  </si>
  <si>
    <t>NCC001172</t>
  </si>
  <si>
    <t>NCC001173</t>
  </si>
  <si>
    <t>NCC001174</t>
  </si>
  <si>
    <t>NCC001175</t>
  </si>
  <si>
    <t>NCC001176</t>
  </si>
  <si>
    <t>NCC001177</t>
  </si>
  <si>
    <t>NCC001178</t>
  </si>
  <si>
    <t>NCC001179</t>
  </si>
  <si>
    <t>NCC001180</t>
  </si>
  <si>
    <t>NCC001181</t>
  </si>
  <si>
    <t>NCC001182</t>
  </si>
  <si>
    <t>NCC001183</t>
  </si>
  <si>
    <t>NCC001184</t>
  </si>
  <si>
    <t>NCC001185</t>
  </si>
  <si>
    <t>NCC001186</t>
  </si>
  <si>
    <t>NCC001187</t>
  </si>
  <si>
    <t>NCC001188</t>
  </si>
  <si>
    <t>NCC001189</t>
  </si>
  <si>
    <t>NCC001190</t>
  </si>
  <si>
    <t>NCC001191</t>
  </si>
  <si>
    <t>NCC001192</t>
  </si>
  <si>
    <t>NCC001193</t>
  </si>
  <si>
    <t>NCC001194</t>
  </si>
  <si>
    <t>NCC001195</t>
  </si>
  <si>
    <t>NCC001196</t>
  </si>
  <si>
    <t>NCC001197</t>
  </si>
  <si>
    <t>NCC001198</t>
  </si>
  <si>
    <t>NCC001199</t>
  </si>
  <si>
    <t>NCC001200</t>
  </si>
  <si>
    <t>NCC001201</t>
  </si>
  <si>
    <t>NCC001202</t>
  </si>
  <si>
    <t>NCC001203</t>
  </si>
  <si>
    <t>NCC001204</t>
  </si>
  <si>
    <t>NCC001205</t>
  </si>
  <si>
    <t>NCC001206</t>
  </si>
  <si>
    <t>NCC001207</t>
  </si>
  <si>
    <t>NCC001208</t>
  </si>
  <si>
    <t>NCC001209</t>
  </si>
  <si>
    <t>NCC001210</t>
  </si>
  <si>
    <t>NCC001211</t>
  </si>
  <si>
    <t>NCC001212</t>
  </si>
  <si>
    <t>NCC001213</t>
  </si>
  <si>
    <t>NCC001214</t>
  </si>
  <si>
    <t>NCC001215</t>
  </si>
  <si>
    <t>NCC001216</t>
  </si>
  <si>
    <t>NCC001217</t>
  </si>
  <si>
    <t>NCC001218</t>
  </si>
  <si>
    <t>NCC001219</t>
  </si>
  <si>
    <t>NCC001220</t>
  </si>
  <si>
    <t>NCC001221</t>
  </si>
  <si>
    <t>NCC001222</t>
  </si>
  <si>
    <t>NCC001223</t>
  </si>
  <si>
    <t>NCC001224</t>
  </si>
  <si>
    <t>NCC001225</t>
  </si>
  <si>
    <t>NCC001226</t>
  </si>
  <si>
    <t>NCC001227</t>
  </si>
  <si>
    <t>NCC001228</t>
  </si>
  <si>
    <t>NCC001229</t>
  </si>
  <si>
    <t>NCC001230</t>
  </si>
  <si>
    <t>NCC001231</t>
  </si>
  <si>
    <t>NCC001232</t>
  </si>
  <si>
    <t>NCC001233</t>
  </si>
  <si>
    <t>NCC001234</t>
  </si>
  <si>
    <t>NCC001235</t>
  </si>
  <si>
    <t>NCC001236</t>
  </si>
  <si>
    <t>NCC001237</t>
  </si>
  <si>
    <t>NCC001238</t>
  </si>
  <si>
    <t>NCC001239</t>
  </si>
  <si>
    <t>NCC001240</t>
  </si>
  <si>
    <t>NCC001241</t>
  </si>
  <si>
    <t>NCC001242</t>
  </si>
  <si>
    <t>NCC001243</t>
  </si>
  <si>
    <t>NCC001244</t>
  </si>
  <si>
    <t>NCC001245</t>
  </si>
  <si>
    <t>NCC001246</t>
  </si>
  <si>
    <t>NCC001247</t>
  </si>
  <si>
    <t>NCC001248</t>
  </si>
  <si>
    <t>NCC001249</t>
  </si>
  <si>
    <t>NCC001250</t>
  </si>
  <si>
    <t>NCC001251</t>
  </si>
  <si>
    <t>NCC001252</t>
  </si>
  <si>
    <t>NCC001253</t>
  </si>
  <si>
    <t>NCC001254</t>
  </si>
  <si>
    <t>NCC001255</t>
  </si>
  <si>
    <t>NCC001256</t>
  </si>
  <si>
    <t>NCC001257</t>
  </si>
  <si>
    <t>NCC001258</t>
  </si>
  <si>
    <t>NCC001259</t>
  </si>
  <si>
    <t>NCC001260</t>
  </si>
  <si>
    <t>NCC001261</t>
  </si>
  <si>
    <t>NCC001262</t>
  </si>
  <si>
    <t>NCC001263</t>
  </si>
  <si>
    <t>NCC001264</t>
  </si>
  <si>
    <t>NCC001265</t>
  </si>
  <si>
    <t>NCC001266</t>
  </si>
  <si>
    <t>NCC001267</t>
  </si>
  <si>
    <t>NCC001268</t>
  </si>
  <si>
    <t>NCC001269</t>
  </si>
  <si>
    <t>NCC001270</t>
  </si>
  <si>
    <t>NCC001271</t>
  </si>
  <si>
    <t>NCC001272</t>
  </si>
  <si>
    <t>NCC001273</t>
  </si>
  <si>
    <t>NCC001274</t>
  </si>
  <si>
    <t>NCC001275</t>
  </si>
  <si>
    <t>NCC001276</t>
  </si>
  <si>
    <t>NCC001277</t>
  </si>
  <si>
    <t>NCC001278</t>
  </si>
  <si>
    <t>NCC001279</t>
  </si>
  <si>
    <t>NCC001280</t>
  </si>
  <si>
    <t>NCC001281</t>
  </si>
  <si>
    <t>NCC001282</t>
  </si>
  <si>
    <t>NCC001283</t>
  </si>
  <si>
    <t>NCC001284</t>
  </si>
  <si>
    <t>NCC001285</t>
  </si>
  <si>
    <t>NCC001286</t>
  </si>
  <si>
    <t>NCC001287</t>
  </si>
  <si>
    <t>NCC001288</t>
  </si>
  <si>
    <t>NCC001289</t>
  </si>
  <si>
    <t>NCC001290</t>
  </si>
  <si>
    <t>NCC001291</t>
  </si>
  <si>
    <t>NCC001292</t>
  </si>
  <si>
    <t>NCC001293</t>
  </si>
  <si>
    <t>NCC001294</t>
  </si>
  <si>
    <t>NCC001295</t>
  </si>
  <si>
    <t>NCC001296</t>
  </si>
  <si>
    <t>NCC001297</t>
  </si>
  <si>
    <t>NCC001298</t>
  </si>
  <si>
    <t>NCC001299</t>
  </si>
  <si>
    <t>NCC001300</t>
  </si>
  <si>
    <t>NCC001301</t>
  </si>
  <si>
    <t>NCC001302</t>
  </si>
  <si>
    <t>NCC001303</t>
  </si>
  <si>
    <t>NCC001304</t>
  </si>
  <si>
    <t>NCC001305</t>
  </si>
  <si>
    <t>NCC001306</t>
  </si>
  <si>
    <t>NCC001307</t>
  </si>
  <si>
    <t>NCC001308</t>
  </si>
  <si>
    <t>NCC001309</t>
  </si>
  <si>
    <t>NCC001310</t>
  </si>
  <si>
    <t>NCC001311</t>
  </si>
  <si>
    <t>NCC001312</t>
  </si>
  <si>
    <t>NCC001313</t>
  </si>
  <si>
    <t>NCC001314</t>
  </si>
  <si>
    <t>NCC001315</t>
  </si>
  <si>
    <t>NCC001316</t>
  </si>
  <si>
    <t>NCC001317</t>
  </si>
  <si>
    <t>NCC001318</t>
  </si>
  <si>
    <t>NCC001319</t>
  </si>
  <si>
    <t>NCC001320</t>
  </si>
  <si>
    <t>NCC001321</t>
  </si>
  <si>
    <t>NCC001322</t>
  </si>
  <si>
    <t>NCC001323</t>
  </si>
  <si>
    <t>NCC001324</t>
  </si>
  <si>
    <t>NCC001325</t>
  </si>
  <si>
    <t>NCC001326</t>
  </si>
  <si>
    <t>NCC001327</t>
  </si>
  <si>
    <t>NCC001328</t>
  </si>
  <si>
    <t>NCC001329</t>
  </si>
  <si>
    <t>NCC001330</t>
  </si>
  <si>
    <t>NCC001331</t>
  </si>
  <si>
    <t>NCC001332</t>
  </si>
  <si>
    <t>NCC001333</t>
  </si>
  <si>
    <t>NCC001334</t>
  </si>
  <si>
    <t>NCC001335</t>
  </si>
  <si>
    <t>NCC001336</t>
  </si>
  <si>
    <t>NCC001337</t>
  </si>
  <si>
    <t>NCC001338</t>
  </si>
  <si>
    <t>NCC001339</t>
  </si>
  <si>
    <t>NCC001340</t>
  </si>
  <si>
    <t>NCC001341</t>
  </si>
  <si>
    <t>NCC001342</t>
  </si>
  <si>
    <t>NCC001343</t>
  </si>
  <si>
    <t>NCC001344</t>
  </si>
  <si>
    <t>NCC001345</t>
  </si>
  <si>
    <t>NCC001346</t>
  </si>
  <si>
    <t>NCC001347</t>
  </si>
  <si>
    <t>NCC001348</t>
  </si>
  <si>
    <t>NCC001349</t>
  </si>
  <si>
    <t>NCC001350</t>
  </si>
  <si>
    <t>NCC001351</t>
  </si>
  <si>
    <t>NCC001352</t>
  </si>
  <si>
    <t>NCC001353</t>
  </si>
  <si>
    <t>NCC001354</t>
  </si>
  <si>
    <t>NCC001355</t>
  </si>
  <si>
    <t>NCC001356</t>
  </si>
  <si>
    <t>NCC001357</t>
  </si>
  <si>
    <t>NCC001358</t>
  </si>
  <si>
    <t>NCC001359</t>
  </si>
  <si>
    <t>NCC001360</t>
  </si>
  <si>
    <t>NCC001361</t>
  </si>
  <si>
    <t>NCC001362</t>
  </si>
  <si>
    <t>NCC001363</t>
  </si>
  <si>
    <t>NCC001364</t>
  </si>
  <si>
    <t>NCC001365</t>
  </si>
  <si>
    <t>NCC001366</t>
  </si>
  <si>
    <t>NCC001367</t>
  </si>
  <si>
    <t>NCC001368</t>
  </si>
  <si>
    <t>NCC001369</t>
  </si>
  <si>
    <t>NCC001370</t>
  </si>
  <si>
    <t>NCC001371</t>
  </si>
  <si>
    <t>NCC001372</t>
  </si>
  <si>
    <t>NCC001373</t>
  </si>
  <si>
    <t>NCC001374</t>
  </si>
  <si>
    <t>NCC001375</t>
  </si>
  <si>
    <t>NCC001376</t>
  </si>
  <si>
    <t>NCC001377</t>
  </si>
  <si>
    <t>NCC001378</t>
  </si>
  <si>
    <t>NCC001379</t>
  </si>
  <si>
    <t>NCC001380</t>
  </si>
  <si>
    <t>NCC001381</t>
  </si>
  <si>
    <t>NCC001382</t>
  </si>
  <si>
    <t>NCC001383</t>
  </si>
  <si>
    <t>NCC001384</t>
  </si>
  <si>
    <t>NCC001385</t>
  </si>
  <si>
    <t>NCC001386</t>
  </si>
  <si>
    <t>NCC001387</t>
  </si>
  <si>
    <t>NCC001388</t>
  </si>
  <si>
    <t>NCC001389</t>
  </si>
  <si>
    <t>NCC001390</t>
  </si>
  <si>
    <t>NCC001391</t>
  </si>
  <si>
    <t>NCC001392</t>
  </si>
  <si>
    <t>NCC001393</t>
  </si>
  <si>
    <t>NCC001394</t>
  </si>
  <si>
    <t>NCC001395</t>
  </si>
  <si>
    <t>NCC001396</t>
  </si>
  <si>
    <t>NCC001397</t>
  </si>
  <si>
    <t>NCC001398</t>
  </si>
  <si>
    <t>NCC001399</t>
  </si>
  <si>
    <t>NCC001400</t>
  </si>
  <si>
    <t>NCC001401</t>
  </si>
  <si>
    <t>NCC001402</t>
  </si>
  <si>
    <t>NCC001403</t>
  </si>
  <si>
    <t>NCC001404</t>
  </si>
  <si>
    <t>NCC001405</t>
  </si>
  <si>
    <t>NCC001406</t>
  </si>
  <si>
    <t>NCC001407</t>
  </si>
  <si>
    <t>NCC001408</t>
  </si>
  <si>
    <t>NCC001409</t>
  </si>
  <si>
    <t>NCC001410</t>
  </si>
  <si>
    <t>NCC001411</t>
  </si>
  <si>
    <t>NCC001412</t>
  </si>
  <si>
    <t>NCC001413</t>
  </si>
  <si>
    <t>NCC001414</t>
  </si>
  <si>
    <t>NCC001415</t>
  </si>
  <si>
    <t>NCC001416</t>
  </si>
  <si>
    <t>NCC001417</t>
  </si>
  <si>
    <t>NCC001418</t>
  </si>
  <si>
    <t>NCC001419</t>
  </si>
  <si>
    <t>NCC001420</t>
  </si>
  <si>
    <t>NCC001421</t>
  </si>
  <si>
    <t>NCC001422</t>
  </si>
  <si>
    <t>NCC001423</t>
  </si>
  <si>
    <t>NCC001424</t>
  </si>
  <si>
    <t>NCC001425</t>
  </si>
  <si>
    <t>NCC001426</t>
  </si>
  <si>
    <t>NCC001427</t>
  </si>
  <si>
    <t>NCC001428</t>
  </si>
  <si>
    <t>NCC001429</t>
  </si>
  <si>
    <t>NCC001430</t>
  </si>
  <si>
    <t>NCC001431</t>
  </si>
  <si>
    <t>NCC001432</t>
  </si>
  <si>
    <t>NCC001433</t>
  </si>
  <si>
    <t>NCC001434</t>
  </si>
  <si>
    <t>NCC001435</t>
  </si>
  <si>
    <t>NCC001436</t>
  </si>
  <si>
    <t>NCC001437</t>
  </si>
  <si>
    <t>NCC001438</t>
  </si>
  <si>
    <t>NCC001439</t>
  </si>
  <si>
    <t>NCC001440</t>
  </si>
  <si>
    <t>NCC001441</t>
  </si>
  <si>
    <t>NCC001442</t>
  </si>
  <si>
    <t>NCC001443</t>
  </si>
  <si>
    <t>NCC001444</t>
  </si>
  <si>
    <t>NCC001445</t>
  </si>
  <si>
    <t>NCC001446</t>
  </si>
  <si>
    <t>NCC001447</t>
  </si>
  <si>
    <t>NCC001448</t>
  </si>
  <si>
    <t>NCC001449</t>
  </si>
  <si>
    <t>NCC001450</t>
  </si>
  <si>
    <t>NCC001451</t>
  </si>
  <si>
    <t>NCC001452</t>
  </si>
  <si>
    <t>NCC001453</t>
  </si>
  <si>
    <t>NCC001454</t>
  </si>
  <si>
    <t>NCC001455</t>
  </si>
  <si>
    <t>NCC001456</t>
  </si>
  <si>
    <t>NCC001457</t>
  </si>
  <si>
    <t>NCC001458</t>
  </si>
  <si>
    <t>NCC001459</t>
  </si>
  <si>
    <t>NCC001460</t>
  </si>
  <si>
    <t>NCC001461</t>
  </si>
  <si>
    <t>NCC001462</t>
  </si>
  <si>
    <t>NCC001463</t>
  </si>
  <si>
    <t>NCC001467</t>
  </si>
  <si>
    <t>NCC001468</t>
  </si>
  <si>
    <t>NCC001469</t>
  </si>
  <si>
    <t>NCC001470</t>
  </si>
  <si>
    <t>NCC001471</t>
  </si>
  <si>
    <t>NCC001472</t>
  </si>
  <si>
    <t>NCC001473</t>
  </si>
  <si>
    <t>NCC001474</t>
  </si>
  <si>
    <t>NCC001475</t>
  </si>
  <si>
    <t>NCC001476</t>
  </si>
  <si>
    <t>NCC001477</t>
  </si>
  <si>
    <t>NCC001478</t>
  </si>
  <si>
    <t>NCC001479</t>
  </si>
  <si>
    <t>NCC001480</t>
  </si>
  <si>
    <t>NCC001481</t>
  </si>
  <si>
    <t>NCC001482</t>
  </si>
  <si>
    <t>NCC001483</t>
  </si>
  <si>
    <t>NCC001484</t>
  </si>
  <si>
    <t>NCC001485</t>
  </si>
  <si>
    <t>NCC001486</t>
  </si>
  <si>
    <t>NCC001487</t>
  </si>
  <si>
    <t>NCC001488</t>
  </si>
  <si>
    <t>NCC001489</t>
  </si>
  <si>
    <t>NCC001490</t>
  </si>
  <si>
    <t>NCC001491</t>
  </si>
  <si>
    <t>NCC001492</t>
  </si>
  <si>
    <t>NCC001493</t>
  </si>
  <si>
    <t>NCC001494</t>
  </si>
  <si>
    <t>NCC001495</t>
  </si>
  <si>
    <t>NCC001496</t>
  </si>
  <si>
    <t>NCC001497</t>
  </si>
  <si>
    <t>NCC001498</t>
  </si>
  <si>
    <t>NCC001499</t>
  </si>
  <si>
    <t>NCC001500</t>
  </si>
  <si>
    <t>NCC001501</t>
  </si>
  <si>
    <t>NCC001502</t>
  </si>
  <si>
    <t>NCC001503</t>
  </si>
  <si>
    <t>NCC001504</t>
  </si>
  <si>
    <t>NCC001505</t>
  </si>
  <si>
    <t>NCC001506</t>
  </si>
  <si>
    <t>NCC001507</t>
  </si>
  <si>
    <t>NCC001508</t>
  </si>
  <si>
    <t>NCC001509</t>
  </si>
  <si>
    <t>NCC001510</t>
  </si>
  <si>
    <t>NCC001511</t>
  </si>
  <si>
    <t>NCC001512</t>
  </si>
  <si>
    <t>NCC001513</t>
  </si>
  <si>
    <t>NCC001514</t>
  </si>
  <si>
    <t>NCC001515</t>
  </si>
  <si>
    <t>NCC001516</t>
  </si>
  <si>
    <t>NCC001517</t>
  </si>
  <si>
    <t>NCC001518</t>
  </si>
  <si>
    <t>NCC001519</t>
  </si>
  <si>
    <t>NCC001520</t>
  </si>
  <si>
    <t>NCC001521</t>
  </si>
  <si>
    <t>NCC001522</t>
  </si>
  <si>
    <t>NCC001523</t>
  </si>
  <si>
    <t>NCC001524</t>
  </si>
  <si>
    <t>NCC001525</t>
  </si>
  <si>
    <t>NCC001526</t>
  </si>
  <si>
    <t>NCC001527</t>
  </si>
  <si>
    <t>NCC001528</t>
  </si>
  <si>
    <t>NCC001529</t>
  </si>
  <si>
    <t>NCC001530</t>
  </si>
  <si>
    <t>NCC001531</t>
  </si>
  <si>
    <t>NCC001532</t>
  </si>
  <si>
    <t>NCC001533</t>
  </si>
  <si>
    <t>NCC001534</t>
  </si>
  <si>
    <t>NCC001535</t>
  </si>
  <si>
    <t>NCC001536</t>
  </si>
  <si>
    <t>NCC001538</t>
  </si>
  <si>
    <t>NCC001539</t>
  </si>
  <si>
    <t>NCC001540</t>
  </si>
  <si>
    <t>NCC001541</t>
  </si>
  <si>
    <t>NCC001542</t>
  </si>
  <si>
    <t>NCC001543</t>
  </si>
  <si>
    <t>NCC001544</t>
  </si>
  <si>
    <t>NCC001545</t>
  </si>
  <si>
    <t>NCC001546</t>
  </si>
  <si>
    <t>NCC001547</t>
  </si>
  <si>
    <t>NCC001548</t>
  </si>
  <si>
    <t>NCC001549</t>
  </si>
  <si>
    <t>NCC001550</t>
  </si>
  <si>
    <t>NCC001551</t>
  </si>
  <si>
    <t>NCC001552</t>
  </si>
  <si>
    <t>NCC001553</t>
  </si>
  <si>
    <t>NCC001554</t>
  </si>
  <si>
    <t>NCC001555</t>
  </si>
  <si>
    <t>NCC001556</t>
  </si>
  <si>
    <t>NCC001557</t>
  </si>
  <si>
    <t>NCC001558</t>
  </si>
  <si>
    <t>NCC001559</t>
  </si>
  <si>
    <t>NCC001560</t>
  </si>
  <si>
    <t>NCC001561</t>
  </si>
  <si>
    <t>NCC001562</t>
  </si>
  <si>
    <t>NCC001563</t>
  </si>
  <si>
    <t>NCC001564</t>
  </si>
  <si>
    <t>NCC001565</t>
  </si>
  <si>
    <t>NCC001566</t>
  </si>
  <si>
    <t>NCC001567</t>
  </si>
  <si>
    <t>NCC001568</t>
  </si>
  <si>
    <t>NCC001569</t>
  </si>
  <si>
    <t>NCC001570</t>
  </si>
  <si>
    <t>NCC001571</t>
  </si>
  <si>
    <t>NCC001572</t>
  </si>
  <si>
    <t>NCC001573</t>
  </si>
  <si>
    <t>NCC001574</t>
  </si>
  <si>
    <t>NCC001575</t>
  </si>
  <si>
    <t>NCC0012</t>
  </si>
  <si>
    <t>NCC001577</t>
  </si>
  <si>
    <t>NCC001578</t>
  </si>
  <si>
    <t>NCC001579</t>
  </si>
  <si>
    <t>NCC001580</t>
  </si>
  <si>
    <t>NCC001581</t>
  </si>
  <si>
    <t>NCC001582</t>
  </si>
  <si>
    <t>NCC001583</t>
  </si>
  <si>
    <t>NCC001584</t>
  </si>
  <si>
    <t>NCC001585</t>
  </si>
  <si>
    <t>NCC001586</t>
  </si>
  <si>
    <t>NCC001587</t>
  </si>
  <si>
    <t>NCC001588</t>
  </si>
  <si>
    <t>NCC001590</t>
  </si>
  <si>
    <t>NCC001591</t>
  </si>
  <si>
    <t>NCC001592</t>
  </si>
  <si>
    <t>NCC001593</t>
  </si>
  <si>
    <t>NCC001594</t>
  </si>
  <si>
    <t>NCC001595</t>
  </si>
  <si>
    <t>NCC001596</t>
  </si>
  <si>
    <t>NCC001597</t>
  </si>
  <si>
    <t>NCC001598</t>
  </si>
  <si>
    <t>NCC001599</t>
  </si>
  <si>
    <t>NCC001600</t>
  </si>
  <si>
    <t>NCC001601</t>
  </si>
  <si>
    <t>NCC001602</t>
  </si>
  <si>
    <t>NCC001603</t>
  </si>
  <si>
    <t>NCC001604</t>
  </si>
  <si>
    <t>NCC001605</t>
  </si>
  <si>
    <t>NCC001606</t>
  </si>
  <si>
    <t>NCC001607</t>
  </si>
  <si>
    <t>NCC001608</t>
  </si>
  <si>
    <t>NCC001609</t>
  </si>
  <si>
    <t>NCC001611</t>
  </si>
  <si>
    <t>NCC001612</t>
  </si>
  <si>
    <t>NCC001613</t>
  </si>
  <si>
    <t>NCC001614</t>
  </si>
  <si>
    <t>NCC001615</t>
  </si>
  <si>
    <t>NCC001616</t>
  </si>
  <si>
    <t>NCC001617</t>
  </si>
  <si>
    <t>NCC001618</t>
  </si>
  <si>
    <t>NCC001619</t>
  </si>
  <si>
    <t>NCC001620</t>
  </si>
  <si>
    <t>NCC001621</t>
  </si>
  <si>
    <t>NCC001622</t>
  </si>
  <si>
    <t>NCC001623</t>
  </si>
  <si>
    <t>NCC001624</t>
  </si>
  <si>
    <t>NCC001625</t>
  </si>
  <si>
    <t>NCC001626</t>
  </si>
  <si>
    <t>NCC001628</t>
  </si>
  <si>
    <t>NCC001629</t>
  </si>
  <si>
    <t>NCC001690</t>
  </si>
  <si>
    <t>NCC001631</t>
  </si>
  <si>
    <t>NCC001632</t>
  </si>
  <si>
    <t>NCC001633</t>
  </si>
  <si>
    <t>NCC001634</t>
  </si>
  <si>
    <t>NCC001635</t>
  </si>
  <si>
    <t>NCC001636</t>
  </si>
  <si>
    <t>NCC001637</t>
  </si>
  <si>
    <t>NCC001638</t>
  </si>
  <si>
    <t>NCC001639</t>
  </si>
  <si>
    <t>NCC001640</t>
  </si>
  <si>
    <t>NCC001641</t>
  </si>
  <si>
    <t>NCC001642</t>
  </si>
  <si>
    <t>NCC001643</t>
  </si>
  <si>
    <t>NCC001644</t>
  </si>
  <si>
    <t>NCC001645</t>
  </si>
  <si>
    <t>NCC001646</t>
  </si>
  <si>
    <t>NCC001647</t>
  </si>
  <si>
    <t>NCC001648</t>
  </si>
  <si>
    <t>NCC001649</t>
  </si>
  <si>
    <t>NCC001650</t>
  </si>
  <si>
    <t>NCC001651</t>
  </si>
  <si>
    <t>NCC001652</t>
  </si>
  <si>
    <t>NCC001653</t>
  </si>
  <si>
    <t>NCC001654</t>
  </si>
  <si>
    <t>NCC001655</t>
  </si>
  <si>
    <t>NCC001656</t>
  </si>
  <si>
    <t>NCC001657</t>
  </si>
  <si>
    <t>NCC001658</t>
  </si>
  <si>
    <t>NCC001659</t>
  </si>
  <si>
    <t>NCC001660</t>
  </si>
  <si>
    <t>NCC001661</t>
  </si>
  <si>
    <t>NCC001662</t>
  </si>
  <si>
    <t>NCC001663</t>
  </si>
  <si>
    <t>NCC001664</t>
  </si>
  <si>
    <t>NCC001665</t>
  </si>
  <si>
    <t>NCC001666</t>
  </si>
  <si>
    <t>NCC001667</t>
  </si>
  <si>
    <t>NCC001668</t>
  </si>
  <si>
    <t>NCC001669</t>
  </si>
  <si>
    <t>NCC001670</t>
  </si>
  <si>
    <t>NCC001671</t>
  </si>
  <si>
    <t>NCC001672</t>
  </si>
  <si>
    <t>NCC001673</t>
  </si>
  <si>
    <t>NCC001674</t>
  </si>
  <si>
    <t>NCC001675</t>
  </si>
  <si>
    <t>NCC001676</t>
  </si>
  <si>
    <t>NCC001677</t>
  </si>
  <si>
    <t>NCC001678</t>
  </si>
  <si>
    <t>NCC001679</t>
  </si>
  <si>
    <t>NCC001680</t>
  </si>
  <si>
    <t>NCC001681</t>
  </si>
  <si>
    <t>NCC001682</t>
  </si>
  <si>
    <t>NCC001684</t>
  </si>
  <si>
    <t>NCC001685</t>
  </si>
  <si>
    <t>NCC001686</t>
  </si>
  <si>
    <t>NCC001687</t>
  </si>
  <si>
    <t>NCC001688</t>
  </si>
  <si>
    <t>NCC001691</t>
  </si>
  <si>
    <t>NCC001709</t>
  </si>
  <si>
    <t>NCC001692</t>
  </si>
  <si>
    <t>NCC001693</t>
  </si>
  <si>
    <t>NCC001694</t>
  </si>
  <si>
    <t>NCC001696</t>
  </si>
  <si>
    <t>NCC001697</t>
  </si>
  <si>
    <t>NCC001698</t>
  </si>
  <si>
    <t>NCC001699</t>
  </si>
  <si>
    <t>NCC001700</t>
  </si>
  <si>
    <t>NCC001701</t>
  </si>
  <si>
    <t>NCC001702</t>
  </si>
  <si>
    <t>NCC001703</t>
  </si>
  <si>
    <t>NCC001704</t>
  </si>
  <si>
    <t>NCC001705</t>
  </si>
  <si>
    <t>NCC001706</t>
  </si>
  <si>
    <t>NCC001707</t>
  </si>
  <si>
    <t>NCC001708</t>
  </si>
  <si>
    <t>NCC001722</t>
  </si>
  <si>
    <t>NCC001711</t>
  </si>
  <si>
    <t>NCC001712</t>
  </si>
  <si>
    <t>NCC001713</t>
  </si>
  <si>
    <t>NCC001714</t>
  </si>
  <si>
    <t>NCC001715</t>
  </si>
  <si>
    <t>NCC001716</t>
  </si>
  <si>
    <t>NCC001717</t>
  </si>
  <si>
    <t>NCC001718</t>
  </si>
  <si>
    <t>NCC001719</t>
  </si>
  <si>
    <t>NCC001720</t>
  </si>
  <si>
    <t>NCC001723</t>
  </si>
  <si>
    <t>NCC001726</t>
  </si>
  <si>
    <t>NCC001724</t>
  </si>
  <si>
    <t>NCC001725</t>
  </si>
  <si>
    <t>NCC001727</t>
  </si>
  <si>
    <t>NCC001731</t>
  </si>
  <si>
    <t>NCC001728</t>
  </si>
  <si>
    <t>NCC001729</t>
  </si>
  <si>
    <t>NCC001866</t>
  </si>
  <si>
    <t>NCC001733</t>
  </si>
  <si>
    <t>NCC001734</t>
  </si>
  <si>
    <t>NCC001735</t>
  </si>
  <si>
    <t>NCC001736</t>
  </si>
  <si>
    <t>NCC001737</t>
  </si>
  <si>
    <t>NCC001738</t>
  </si>
  <si>
    <t>NCC001739</t>
  </si>
  <si>
    <t>NCC001740</t>
  </si>
  <si>
    <t>NCC001741</t>
  </si>
  <si>
    <t>NCC001742</t>
  </si>
  <si>
    <t>NCC001743</t>
  </si>
  <si>
    <t>NCC001744</t>
  </si>
  <si>
    <t>NCC001745</t>
  </si>
  <si>
    <t>NCC001746</t>
  </si>
  <si>
    <t>NCC001747</t>
  </si>
  <si>
    <t>NCC001748</t>
  </si>
  <si>
    <t>NCC001749</t>
  </si>
  <si>
    <t>NCC001750</t>
  </si>
  <si>
    <t>NCC001751</t>
  </si>
  <si>
    <t>NCC001752</t>
  </si>
  <si>
    <t>NCC001753</t>
  </si>
  <si>
    <t>NCC001754</t>
  </si>
  <si>
    <t>NCC001755</t>
  </si>
  <si>
    <t>NCC001756</t>
  </si>
  <si>
    <t>NCC001757</t>
  </si>
  <si>
    <t>NCC001758</t>
  </si>
  <si>
    <t>NCC001759</t>
  </si>
  <si>
    <t>NCC001760</t>
  </si>
  <si>
    <t>NCC001761</t>
  </si>
  <si>
    <t>NCC001762</t>
  </si>
  <si>
    <t>NCC001763</t>
  </si>
  <si>
    <t>NCC001764</t>
  </si>
  <si>
    <t>NCC001765</t>
  </si>
  <si>
    <t>NCC001766</t>
  </si>
  <si>
    <t>NCC001767</t>
  </si>
  <si>
    <t>NCC001768</t>
  </si>
  <si>
    <t>NCC001769</t>
  </si>
  <si>
    <t>NCC001770</t>
  </si>
  <si>
    <t>NCC001771</t>
  </si>
  <si>
    <t>NCC001772</t>
  </si>
  <si>
    <t>NCC001773</t>
  </si>
  <si>
    <t>NCC001774</t>
  </si>
  <si>
    <t>NCC001775</t>
  </si>
  <si>
    <t>NCC001776</t>
  </si>
  <si>
    <t>NCC001777</t>
  </si>
  <si>
    <t>NCC001778</t>
  </si>
  <si>
    <t>NCC001779</t>
  </si>
  <si>
    <t>NCC001780</t>
  </si>
  <si>
    <t>NCC001781</t>
  </si>
  <si>
    <t>NCC001782</t>
  </si>
  <si>
    <t>NCC001783</t>
  </si>
  <si>
    <t>NCC001784</t>
  </si>
  <si>
    <t>NCC001785</t>
  </si>
  <si>
    <t>NCC001786</t>
  </si>
  <si>
    <t>NCC001787</t>
  </si>
  <si>
    <t>NCC001788</t>
  </si>
  <si>
    <t>NCC001790</t>
  </si>
  <si>
    <t>NCC001791</t>
  </si>
  <si>
    <t>NCC001792</t>
  </si>
  <si>
    <t>NCC001793</t>
  </si>
  <si>
    <t>NCC001796</t>
  </si>
  <si>
    <t>NCC001797</t>
  </si>
  <si>
    <t>NCC001798</t>
  </si>
  <si>
    <t>NCC001799</t>
  </si>
  <si>
    <t>NCC001800</t>
  </si>
  <si>
    <t>NCC001801</t>
  </si>
  <si>
    <t>NCC001802</t>
  </si>
  <si>
    <t>NCC001803</t>
  </si>
  <si>
    <t>NCC001804</t>
  </si>
  <si>
    <t>NCC001805</t>
  </si>
  <si>
    <t>NCC001806</t>
  </si>
  <si>
    <t>NCC001807</t>
  </si>
  <si>
    <t>NCC001808</t>
  </si>
  <si>
    <t>NCC001809</t>
  </si>
  <si>
    <t>NCC001810</t>
  </si>
  <si>
    <t>NCC001811</t>
  </si>
  <si>
    <t>NCC001812</t>
  </si>
  <si>
    <t>NCC001813</t>
  </si>
  <si>
    <t>NCC001814</t>
  </si>
  <si>
    <t>NCC001815</t>
  </si>
  <si>
    <t>NCC001816</t>
  </si>
  <si>
    <t>NCC001817</t>
  </si>
  <si>
    <t>NCC001818</t>
  </si>
  <si>
    <t>NCC001819</t>
  </si>
  <si>
    <t>NCC001820</t>
  </si>
  <si>
    <t>NCC001821</t>
  </si>
  <si>
    <t>NCC001822</t>
  </si>
  <si>
    <t>NCC001823</t>
  </si>
  <si>
    <t>NCC001824</t>
  </si>
  <si>
    <t>NCC001825</t>
  </si>
  <si>
    <t>NCC001826</t>
  </si>
  <si>
    <t>NCC001827</t>
  </si>
  <si>
    <t>NCC001828</t>
  </si>
  <si>
    <t>NCC001829</t>
  </si>
  <si>
    <t>NCC001830</t>
  </si>
  <si>
    <t>NCC001831</t>
  </si>
  <si>
    <t>NCC001832</t>
  </si>
  <si>
    <t>NCC001833</t>
  </si>
  <si>
    <t>NCC001834</t>
  </si>
  <si>
    <t>NCC001835</t>
  </si>
  <si>
    <t>NCC001836</t>
  </si>
  <si>
    <t>NCC001837</t>
  </si>
  <si>
    <t>NCC001838</t>
  </si>
  <si>
    <t>NCC001839</t>
  </si>
  <si>
    <t>NCC001840</t>
  </si>
  <si>
    <t>NCC001841</t>
  </si>
  <si>
    <t>NCC001842</t>
  </si>
  <si>
    <t>NCC001843</t>
  </si>
  <si>
    <t>NCC001844</t>
  </si>
  <si>
    <t>NCC001845</t>
  </si>
  <si>
    <t>NCC001846</t>
  </si>
  <si>
    <t>NCC001847</t>
  </si>
  <si>
    <t>NCC001848</t>
  </si>
  <si>
    <t>NCC001849</t>
  </si>
  <si>
    <t>NCC001850</t>
  </si>
  <si>
    <t>NCC001851</t>
  </si>
  <si>
    <t>NCC001852</t>
  </si>
  <si>
    <t>NCC001853</t>
  </si>
  <si>
    <t>NCC001854</t>
  </si>
  <si>
    <t>NCC001855</t>
  </si>
  <si>
    <t>NCC001856</t>
  </si>
  <si>
    <t>NCC001857</t>
  </si>
  <si>
    <t>NCC001858</t>
  </si>
  <si>
    <t>NCC001859</t>
  </si>
  <si>
    <t>NCC001860</t>
  </si>
  <si>
    <t>NCC001862</t>
  </si>
  <si>
    <t>NCC001863</t>
  </si>
  <si>
    <t>NCC001864</t>
  </si>
  <si>
    <t>NCC001865</t>
  </si>
  <si>
    <t>NCC001867</t>
  </si>
  <si>
    <t>NCC001869</t>
  </si>
  <si>
    <t>NCC001868</t>
  </si>
  <si>
    <t>NCC001870</t>
  </si>
  <si>
    <t>NCC001877</t>
  </si>
  <si>
    <t>NCC001871</t>
  </si>
  <si>
    <t>NCC001872</t>
  </si>
  <si>
    <t>NCC001873</t>
  </si>
  <si>
    <t>NCC001876</t>
  </si>
  <si>
    <t>NCC001878</t>
  </si>
  <si>
    <t>NCC001879</t>
  </si>
  <si>
    <t>NCC001880</t>
  </si>
  <si>
    <t>NCC001881</t>
  </si>
  <si>
    <t>NCC001882</t>
  </si>
  <si>
    <t>NCC001883</t>
  </si>
  <si>
    <t>NCC001884</t>
  </si>
  <si>
    <t>NCC001885</t>
  </si>
  <si>
    <t>NCC001887</t>
  </si>
  <si>
    <t>NCC001888</t>
  </si>
  <si>
    <t>NCC001890</t>
  </si>
  <si>
    <t>NCC001894</t>
  </si>
  <si>
    <t>NCC001895</t>
  </si>
  <si>
    <t>NCC001896</t>
  </si>
  <si>
    <t>NCC0001907/00881</t>
  </si>
  <si>
    <t>NCC0001934-1</t>
  </si>
  <si>
    <t>NCC0001934-2</t>
  </si>
  <si>
    <t>NCC0001934-3</t>
  </si>
  <si>
    <t>NCC0001934-4</t>
  </si>
  <si>
    <t>NCC0001935-1</t>
  </si>
  <si>
    <t>NCC0001935-2</t>
  </si>
  <si>
    <t>NCC0001935-3</t>
  </si>
  <si>
    <t>NCC0001935/4</t>
  </si>
  <si>
    <t>NCC0001936-1</t>
  </si>
  <si>
    <t>NCC0001936-2</t>
  </si>
  <si>
    <t>NCC0001936-3</t>
  </si>
  <si>
    <t>NCC0001936-4</t>
  </si>
  <si>
    <t>NCC001975</t>
  </si>
  <si>
    <t>NCC002015</t>
  </si>
  <si>
    <t>NCC00NA</t>
  </si>
  <si>
    <t>NCC001109</t>
  </si>
  <si>
    <t>LUXMETER</t>
  </si>
  <si>
    <t>DIGITAL WHITE LIGHT METER</t>
  </si>
  <si>
    <t>ASKO</t>
  </si>
  <si>
    <t>AK310</t>
  </si>
  <si>
    <t>0 - 400.0 KLUX</t>
  </si>
  <si>
    <t>NCC002155</t>
  </si>
  <si>
    <t>NCC002156</t>
  </si>
  <si>
    <t>NCC002157</t>
  </si>
  <si>
    <t>NCC002158</t>
  </si>
  <si>
    <t>NCC002159</t>
  </si>
  <si>
    <t>NCC002160</t>
  </si>
  <si>
    <t>NCC002161</t>
  </si>
  <si>
    <t>NCC002162</t>
  </si>
  <si>
    <t>NCC002163</t>
  </si>
  <si>
    <t>NCC002164</t>
  </si>
  <si>
    <t>NCC002165</t>
  </si>
  <si>
    <t>NCC002166</t>
  </si>
  <si>
    <t>NCC002167</t>
  </si>
  <si>
    <t>NCC002168</t>
  </si>
  <si>
    <t>NCC002169</t>
  </si>
  <si>
    <t>NCC002170</t>
  </si>
  <si>
    <t>NCC002171</t>
  </si>
  <si>
    <t>NCC002172</t>
  </si>
  <si>
    <t>NCC002174</t>
  </si>
  <si>
    <t>NCC002175</t>
  </si>
  <si>
    <t>NCC002176</t>
  </si>
  <si>
    <t>NCC002177</t>
  </si>
  <si>
    <t>NCC002178</t>
  </si>
  <si>
    <t>NCC002179</t>
  </si>
  <si>
    <t>NCC002180</t>
  </si>
  <si>
    <t>NCC002181</t>
  </si>
  <si>
    <t>NCC002182</t>
  </si>
  <si>
    <t>NCC002183</t>
  </si>
  <si>
    <t>NCC002184</t>
  </si>
  <si>
    <t>NCC002185</t>
  </si>
  <si>
    <t>NCC002186</t>
  </si>
  <si>
    <t>NCC002187</t>
  </si>
  <si>
    <t>NCC002188</t>
  </si>
  <si>
    <t>NCC002189</t>
  </si>
  <si>
    <t>NCC002190</t>
  </si>
  <si>
    <t>NCC002191</t>
  </si>
  <si>
    <t>NCC002192</t>
  </si>
  <si>
    <t>NCC002193</t>
  </si>
  <si>
    <t>NCC002194</t>
  </si>
  <si>
    <t>NCC002195</t>
  </si>
  <si>
    <t>NCC002196</t>
  </si>
  <si>
    <t>NCC002197</t>
  </si>
  <si>
    <t>NCC002198</t>
  </si>
  <si>
    <t>NCC002199</t>
  </si>
  <si>
    <t>NCC002200</t>
  </si>
  <si>
    <t>NCC002201</t>
  </si>
  <si>
    <t>NCC002202</t>
  </si>
  <si>
    <t>NCC002203</t>
  </si>
  <si>
    <t>NCC002204</t>
  </si>
  <si>
    <t>NCC002205</t>
  </si>
  <si>
    <t>NCC002206</t>
  </si>
  <si>
    <t>NCC002207</t>
  </si>
  <si>
    <t>NCC002208</t>
  </si>
  <si>
    <t>NCC002209</t>
  </si>
  <si>
    <t>NCC002210</t>
  </si>
  <si>
    <t>NCC002211</t>
  </si>
  <si>
    <t>NCC002212</t>
  </si>
  <si>
    <t>NCC002213</t>
  </si>
  <si>
    <t>NCC002217</t>
  </si>
  <si>
    <t>NCC002218</t>
  </si>
  <si>
    <t>NCC002219</t>
  </si>
  <si>
    <t>NCC002220</t>
  </si>
  <si>
    <t>NCC002221</t>
  </si>
  <si>
    <t>NCC002222</t>
  </si>
  <si>
    <t>NCC002223</t>
  </si>
  <si>
    <t>NCC002224</t>
  </si>
  <si>
    <t>THERMOMETER</t>
  </si>
  <si>
    <t>NCC002225</t>
  </si>
  <si>
    <t>NCC002226</t>
  </si>
  <si>
    <t>NCC002227</t>
  </si>
  <si>
    <t>NCC002228</t>
  </si>
  <si>
    <t>NCC002229</t>
  </si>
  <si>
    <t>NCC002230</t>
  </si>
  <si>
    <t>NCC002231</t>
  </si>
  <si>
    <t>NCC002232</t>
  </si>
  <si>
    <t>NCC002233</t>
  </si>
  <si>
    <t>NCC002234</t>
  </si>
  <si>
    <t>NCC002235</t>
  </si>
  <si>
    <t>NCC002236</t>
  </si>
  <si>
    <t>NCC002237</t>
  </si>
  <si>
    <t>NCC002238</t>
  </si>
  <si>
    <t>NCC002239</t>
  </si>
  <si>
    <t>NCC002240</t>
  </si>
  <si>
    <t>NCC002241</t>
  </si>
  <si>
    <t>NCC002242</t>
  </si>
  <si>
    <t>NCC002243</t>
  </si>
  <si>
    <t>NCC002244</t>
  </si>
  <si>
    <t>NCC002245</t>
  </si>
  <si>
    <t>NCC002246</t>
  </si>
  <si>
    <t>NCC002247</t>
  </si>
  <si>
    <t>NCC002248</t>
  </si>
  <si>
    <t>NCC002249</t>
  </si>
  <si>
    <t>NCC002250</t>
  </si>
  <si>
    <t>NCC002251</t>
  </si>
  <si>
    <t>NCC002252</t>
  </si>
  <si>
    <t>NCC002253</t>
  </si>
  <si>
    <t>NCC002254</t>
  </si>
  <si>
    <t>NCC002255</t>
  </si>
  <si>
    <t>NCC002256</t>
  </si>
  <si>
    <t>NCC002257</t>
  </si>
  <si>
    <t>NCC002258</t>
  </si>
  <si>
    <t>CALIBRAVEL\NCC002155.JPG</t>
  </si>
  <si>
    <t>CALIBRAVEL\NCC002156.JPG</t>
  </si>
  <si>
    <t>CALIBRAVEL\NCC002157.JPG</t>
  </si>
  <si>
    <t>CALIBRAVEL\NCC002158.JPG</t>
  </si>
  <si>
    <t>CALIBRAVEL\NCC002159.JPG</t>
  </si>
  <si>
    <t>CALIBRAVEL\NCC002160.JPG</t>
  </si>
  <si>
    <t>CALIBRAVEL\NCC002161.JPG</t>
  </si>
  <si>
    <t>CALIBRAVEL\NCC002162.JPG</t>
  </si>
  <si>
    <t>CALIBRAVEL\NCC002164.JPG</t>
  </si>
  <si>
    <t>CALIBRAVEL\NCC002165.JPG</t>
  </si>
  <si>
    <t>CALIBRAVEL\NCC002166.JPG</t>
  </si>
  <si>
    <t>CALIBRAVEL\NCC002168.JPG</t>
  </si>
  <si>
    <t>CALIBRAVEL\NCC002169.JPG</t>
  </si>
  <si>
    <t>CALIBRAVEL\NCC002170.JPG</t>
  </si>
  <si>
    <t>CALIBRAVEL\NCC002171.JPG</t>
  </si>
  <si>
    <t>CALIBRAVEL\NCC002172.JPG</t>
  </si>
  <si>
    <t>CALIBRAVEL\NCC002174.JPG</t>
  </si>
  <si>
    <t>CALIBRAVEL\NCC002175.JPG</t>
  </si>
  <si>
    <t>CALIBRAVEL\NCC002176.JPG</t>
  </si>
  <si>
    <t>CALIBRAVEL\NCC002177.JPG</t>
  </si>
  <si>
    <t>CALIBRAVEL\NCC002178.JPG</t>
  </si>
  <si>
    <t>CALIBRAVEL\NCC002179.JPG</t>
  </si>
  <si>
    <t>CALIBRAVEL\NCC002180.JPG</t>
  </si>
  <si>
    <t>CALIBRAVEL\NCC002181.JPG</t>
  </si>
  <si>
    <t>CALIBRAVEL\NCC002182.JPG</t>
  </si>
  <si>
    <t>CALIBRAVEL\NCC002183.JPG</t>
  </si>
  <si>
    <t>CALIBRAVEL\NCC002184.JPG</t>
  </si>
  <si>
    <t>CALIBRAVEL\NCC002185.JPG</t>
  </si>
  <si>
    <t>CALIBRAVEL\NCC002186.JPG</t>
  </si>
  <si>
    <t>CALIBRAVEL\NCC002187.JPG</t>
  </si>
  <si>
    <t>CALIBRAVEL\NCC002167.JPG</t>
  </si>
  <si>
    <t>CALIBRAVEL\NCC002188.JPG</t>
  </si>
  <si>
    <t>CALIBRAVEL\NCC002189.JPG</t>
  </si>
  <si>
    <t>CALIBRAVEL\NCC002190.JPG</t>
  </si>
  <si>
    <t>CALIBRAVEL\NCC002191.JPG</t>
  </si>
  <si>
    <t>CALIBRAVEL\NCC002192.JPG</t>
  </si>
  <si>
    <t>CALIBRAVEL\NCC002193.JPG</t>
  </si>
  <si>
    <t>CALIBRAVEL\NCC002194.JPG</t>
  </si>
  <si>
    <t>CALIBRAVEL\NCC002195.JPG</t>
  </si>
  <si>
    <t>CALIBRAVEL\NCC002196.JPG</t>
  </si>
  <si>
    <t>CALIBRAVEL\NCC002197.JPG</t>
  </si>
  <si>
    <t>CALIBRAVEL\NCC002198.JPG</t>
  </si>
  <si>
    <t>CALIBRAVEL\NCC002199.JPG</t>
  </si>
  <si>
    <t>CALIBRAVEL\NCC002200.JPG</t>
  </si>
  <si>
    <t>TEST CELL</t>
  </si>
  <si>
    <t>AT</t>
  </si>
  <si>
    <t>MITITAYO</t>
  </si>
  <si>
    <t>0 - 200MM</t>
  </si>
  <si>
    <t>SECTOR 46</t>
  </si>
  <si>
    <t>MANUAL REPAIRS</t>
  </si>
  <si>
    <t>AREA - MANUAL REPAIRS</t>
  </si>
  <si>
    <t>COMPARATOR CLOCK</t>
  </si>
  <si>
    <t>160-250MM</t>
  </si>
  <si>
    <t>SECTOR 10</t>
  </si>
  <si>
    <t>DIMENSIONAL INSPECTION</t>
  </si>
  <si>
    <t>NCC000002-1-INTERNAL DIAMETER METER / MODEL: 511-130</t>
  </si>
  <si>
    <t>EXTERNAL MICROMETER 6 RODS</t>
  </si>
  <si>
    <t>6 TO 12 "</t>
  </si>
  <si>
    <t>0.0001 ''</t>
  </si>
  <si>
    <t>SECTOR 40</t>
  </si>
  <si>
    <t>EXTERNAL MICROMETER 4 RODS</t>
  </si>
  <si>
    <t>12 "A 16" OR 0-25MM</t>
  </si>
  <si>
    <t>0.0001 '' OR 0.001MM</t>
  </si>
  <si>
    <t>CALIBRATION STEES 4/1, 4/2.4/3 AND 4/4</t>
  </si>
  <si>
    <t>EXTERNAL MICROMETER 1 ROD</t>
  </si>
  <si>
    <t>1 "A 2"</t>
  </si>
  <si>
    <t>0.001</t>
  </si>
  <si>
    <t>M115-2</t>
  </si>
  <si>
    <t>SECTOR 09</t>
  </si>
  <si>
    <t>M250 &amp; RR300 PROJECT</t>
  </si>
  <si>
    <t>EXTERNAL MICROMETER</t>
  </si>
  <si>
    <t>0 TO 25MM</t>
  </si>
  <si>
    <t>SECTOR 20</t>
  </si>
  <si>
    <t>18-35MM</t>
  </si>
  <si>
    <t>INTERNAL DIAMETER METER: EQUIPMENT CODE: NCC000007-1
SERIAL NUMBER: 693650
MOD: 511-201
EXTERNAL CALIBRATION</t>
  </si>
  <si>
    <t>6 TO 10MM</t>
  </si>
  <si>
    <t>INTERNAL DIAMETER METER CODE: NCC000008-1
SERIES NUMBER: 014437 MOD: 511-209
EXTERNAL CALIBRATION
CALIBRATION</t>
  </si>
  <si>
    <t>2 -POINTED INTERNAL MICROMETER</t>
  </si>
  <si>
    <t>0 - 0.0600 "</t>
  </si>
  <si>
    <t>0.0005 "</t>
  </si>
  <si>
    <t>2 TO 6 "</t>
  </si>
  <si>
    <t>0.0001 "</t>
  </si>
  <si>
    <t>CALIBRATED TOGETHER NCC000010/1
NCC000010/2
NCC000010/3
NCC000010/4
EXTERNAL CALIBRATION</t>
  </si>
  <si>
    <t>EXTERNAL MICROMETER 2 RODS</t>
  </si>
  <si>
    <t>25 TO 50MM</t>
  </si>
  <si>
    <t>0.001MM</t>
  </si>
  <si>
    <t>50 TO 75MM</t>
  </si>
  <si>
    <t>50-50MM</t>
  </si>
  <si>
    <t>INTERNAL DIAMETER METER CODE: NCC000013-1
SERIAL NO. 511-132</t>
  </si>
  <si>
    <t>100-160MM</t>
  </si>
  <si>
    <t>INTERNAL DIAMETER METER: CODE NCC000014-1
SERIAL NUMBER: 700478
MOD: 511-129</t>
  </si>
  <si>
    <t>50-150MM</t>
  </si>
  <si>
    <t>INTERNAL DIAMETER METER CODE: NCC000015-1
SERIAL NO. 634842
MOD: 511-127</t>
  </si>
  <si>
    <t>10-18MM</t>
  </si>
  <si>
    <t>INTERNAL DIAMETER METER CODE: NCC000016-1
SERIES NUMBER: 693870
MOD: 511-126</t>
  </si>
  <si>
    <t>3 ROD MICROMETER</t>
  </si>
  <si>
    <t>0 TO 4 "</t>
  </si>
  <si>
    <t>EXTERNAL CALIBRATION
NCC000017/1
NCC000017/2
NCC000017/3
CALIBRATION HELD TOGETHER</t>
  </si>
  <si>
    <t>PACHYMETER</t>
  </si>
  <si>
    <t>0-600MM</t>
  </si>
  <si>
    <t>0.02MM</t>
  </si>
  <si>
    <t>ANALOG VERTICAL TRACER (HEIGHT METER)</t>
  </si>
  <si>
    <t>DIGITS</t>
  </si>
  <si>
    <t>0 - 200 MM</t>
  </si>
  <si>
    <t>CD-8 "CX-D</t>
  </si>
  <si>
    <t>SECTOR 12</t>
  </si>
  <si>
    <t>CLEAN ROOM</t>
  </si>
  <si>
    <t>DIGITAL MICROMETER</t>
  </si>
  <si>
    <t>DIGITAL DYNAMOMETER</t>
  </si>
  <si>
    <t>0 TO 5KG</t>
  </si>
  <si>
    <t>INTERMETER</t>
  </si>
  <si>
    <t>GAUSSMETER - MAGNETIC FIELD METER</t>
  </si>
  <si>
    <t>SECTOR 05</t>
  </si>
  <si>
    <t>BEARING INSPECTION</t>
  </si>
  <si>
    <t>SUBMITTED TO CALIBRATION DAY 09/06/2022</t>
  </si>
  <si>
    <t>OSCILLOSCOPE</t>
  </si>
  <si>
    <t>2MVPP</t>
  </si>
  <si>
    <t>POWER SUPPLY</t>
  </si>
  <si>
    <t>0.1VCC; 0.01ACC</t>
  </si>
  <si>
    <t>INDUSTRIAL CLEANING</t>
  </si>
  <si>
    <t>NOT FOUND</t>
  </si>
  <si>
    <t>TORQUEMETER</t>
  </si>
  <si>
    <t>10-50 LBF.IN</t>
  </si>
  <si>
    <t>5LB.IN</t>
  </si>
  <si>
    <t>ACCESSORIES - CLEAN ROOM</t>
  </si>
  <si>
    <t>0-600LBF.FT</t>
  </si>
  <si>
    <t>10LBF.FT</t>
  </si>
  <si>
    <t>6004LDFN</t>
  </si>
  <si>
    <t>EXTERNAL CALIBRATION</t>
  </si>
  <si>
    <t>0-30PSI OR 0-2KGF/CM²</t>
  </si>
  <si>
    <t>0.02KGF/CM²</t>
  </si>
  <si>
    <t>PSI - KGF/CM²</t>
  </si>
  <si>
    <t>TEMPERATURE INDICATOR</t>
  </si>
  <si>
    <t>0 - 800 ° C</t>
  </si>
  <si>
    <t>HEIGHT METER</t>
  </si>
  <si>
    <t>0 - 600 MM</t>
  </si>
  <si>
    <t>FEELER CLOCK</t>
  </si>
  <si>
    <t>0-10MM</t>
  </si>
  <si>
    <t>0.0-59.9 ° C; 1-99%</t>
  </si>
  <si>
    <t>0.1 ° C; 0.1%UR</t>
  </si>
  <si>
    <t>50-250IN.LB</t>
  </si>
  <si>
    <t>2002MMH - 1OT -IC DI</t>
  </si>
  <si>
    <t>DIGITAL SCALE</t>
  </si>
  <si>
    <t>0-200G</t>
  </si>
  <si>
    <t>0.01G</t>
  </si>
  <si>
    <t>ROTAMETER FLOW METER</t>
  </si>
  <si>
    <t>VOLTMETER</t>
  </si>
  <si>
    <t>HB BRAZIL</t>
  </si>
  <si>
    <t>ACTING TABLE</t>
  </si>
  <si>
    <t>630-1000ΜM</t>
  </si>
  <si>
    <t>700MM X 1000MM X 600MM</t>
  </si>
  <si>
    <t>0.0005MM</t>
  </si>
  <si>
    <t>0-300MM</t>
  </si>
  <si>
    <t>SECTOR 07</t>
  </si>
  <si>
    <t>PW100 PROJECT</t>
  </si>
  <si>
    <t>SECTOR 08 JEFERSON</t>
  </si>
  <si>
    <t>0-200MM '</t>
  </si>
  <si>
    <t>SECTOR 38</t>
  </si>
  <si>
    <t>REPAIR INSPECTION</t>
  </si>
  <si>
    <t>WELDING</t>
  </si>
  <si>
    <t>0-315 KGF/CM²</t>
  </si>
  <si>
    <t>10KGF/CM²</t>
  </si>
  <si>
    <t>0.1ºC</t>
  </si>
  <si>
    <t>CHEMICAL CLEANING HDL TANK 202</t>
  </si>
  <si>
    <t>(TEMPERATURE MESH)</t>
  </si>
  <si>
    <t>0.0-100.0 ° C</t>
  </si>
  <si>
    <t>CHEMICAL CLEANING - AP988 PERMANGANATO</t>
  </si>
  <si>
    <t>CHEMICAL CLEANING</t>
  </si>
  <si>
    <t>0.1 ° C</t>
  </si>
  <si>
    <t>SECTOR 11</t>
  </si>
  <si>
    <t>PIECE WASH MACHINE - CHEMICAL CLEANING</t>
  </si>
  <si>
    <t>0-10KGF/CM²</t>
  </si>
  <si>
    <t>0.1KGF/CM²</t>
  </si>
  <si>
    <t>CHEMICAL CLEANING - WASHER</t>
  </si>
  <si>
    <t>DEPTH MICROMETER</t>
  </si>
  <si>
    <t>0-350KGF/CM²</t>
  </si>
  <si>
    <t>METALLIZATION</t>
  </si>
  <si>
    <t>0-25KGF/CM²</t>
  </si>
  <si>
    <t>0-2.5 KGF/CM²</t>
  </si>
  <si>
    <t>1KGF/CM²</t>
  </si>
  <si>
    <t>TEMPERATURE MESH</t>
  </si>
  <si>
    <t>0-300 ° C</t>
  </si>
  <si>
    <t>2PSI</t>
  </si>
  <si>
    <t>0-6000PSI</t>
  </si>
  <si>
    <t>100PSI</t>
  </si>
  <si>
    <t>SECTOR 28</t>
  </si>
  <si>
    <t>FUEL TEST</t>
  </si>
  <si>
    <t>0-2000PSI</t>
  </si>
  <si>
    <t>50PSI</t>
  </si>
  <si>
    <t>PRESSURE INDICATOR - PRESSURE MESH</t>
  </si>
  <si>
    <t>1 PSI</t>
  </si>
  <si>
    <t>HYDRAULIC TEST - 5606 TEST BENCH</t>
  </si>
  <si>
    <t>5606 TEST BENCH HYDRAULIC TEST</t>
  </si>
  <si>
    <t>SECTOR 22</t>
  </si>
  <si>
    <t>MI-35 SINGLE ARTICLES TEST ROOM</t>
  </si>
  <si>
    <t>10 KGF/CM²</t>
  </si>
  <si>
    <t>SECTOR 22 MI-35 SINGLE ARTICLES TEST ROOM</t>
  </si>
  <si>
    <t>0-10KGF/CM²; 0-140PSI</t>
  </si>
  <si>
    <t>0.05KGF/CM²; 1PSI</t>
  </si>
  <si>
    <t>PLIERS AMMETER</t>
  </si>
  <si>
    <t>ELECTRIC TEST ROOM CABINET</t>
  </si>
  <si>
    <t>0-200MM</t>
  </si>
  <si>
    <t>AWAITING CALIBRATION</t>
  </si>
  <si>
    <t>MULTIMETER</t>
  </si>
  <si>
    <t>0.0 TO 200.0 MVCC</t>
  </si>
  <si>
    <t>ELECTRICAL TEST</t>
  </si>
  <si>
    <t>NAF B2.26.0001-01 BENCH</t>
  </si>
  <si>
    <t>0-2000PSI / 0 - 410 KGF / CM²</t>
  </si>
  <si>
    <t>MANUAL PUMP SECTOR PW100</t>
  </si>
  <si>
    <t>50 PSI</t>
  </si>
  <si>
    <t>0-1 "</t>
  </si>
  <si>
    <t>0.001 "</t>
  </si>
  <si>
    <t>0.1 PSI</t>
  </si>
  <si>
    <t>SECTOR 26</t>
  </si>
  <si>
    <t>PNEUMATIC TEST</t>
  </si>
  <si>
    <t>NCP000168 BENCH</t>
  </si>
  <si>
    <t>0.01PSI</t>
  </si>
  <si>
    <t>FCU BENCH</t>
  </si>
  <si>
    <t>0-200KGF/CM²</t>
  </si>
  <si>
    <t>2KGF/CM²</t>
  </si>
  <si>
    <t>SECTOR 88</t>
  </si>
  <si>
    <t>BANK PROOF M250/300 POWER PACK</t>
  </si>
  <si>
    <t>0-4.0KGF/CM²</t>
  </si>
  <si>
    <t>HYDRAULIC TEST CABINET</t>
  </si>
  <si>
    <t>0-2.5VCA; 0-5VCA</t>
  </si>
  <si>
    <t>FREQUENCY INVERTER</t>
  </si>
  <si>
    <t>TIME AND FREQUENCY</t>
  </si>
  <si>
    <t>0-300HZ</t>
  </si>
  <si>
    <t>USED IN THE TEST SECTOR, PNEUMATIC TEST</t>
  </si>
  <si>
    <t>VACUUM METER</t>
  </si>
  <si>
    <t>WALLACE AND TIERNAN</t>
  </si>
  <si>
    <t>25.5 -3 2 ''</t>
  </si>
  <si>
    <t>0-10VDC</t>
  </si>
  <si>
    <t>0.1VDC</t>
  </si>
  <si>
    <t>AMMETER</t>
  </si>
  <si>
    <t>1ST</t>
  </si>
  <si>
    <t>LOCATE</t>
  </si>
  <si>
    <t>SET TEST</t>
  </si>
  <si>
    <t>FREQUENCIMETER</t>
  </si>
  <si>
    <t>0-500HZ</t>
  </si>
  <si>
    <t>1HZ</t>
  </si>
  <si>
    <t>KRON MEASORS</t>
  </si>
  <si>
    <t>MKM-D</t>
  </si>
  <si>
    <t>SECTOR 27</t>
  </si>
  <si>
    <t>ELECTRIC TEST BOARD</t>
  </si>
  <si>
    <t>6400-9600 RPM</t>
  </si>
  <si>
    <t>0-10000 RPM</t>
  </si>
  <si>
    <t>ELECTRIC ROOM</t>
  </si>
  <si>
    <t>0 TO 1000 PSI</t>
  </si>
  <si>
    <t>FCU IAS-001 BENCH</t>
  </si>
  <si>
    <t>BOTH IN THE FUEL TEST AND THE MACHINE ROOM.
PRESSURE INDICATOR: NCC000123 AND PRESSURE TRANSMITTER: NCC000299</t>
  </si>
  <si>
    <t>FLOW INDICATOR</t>
  </si>
  <si>
    <t>IAS-001 BENCH</t>
  </si>
  <si>
    <t>3.5-52M³/H</t>
  </si>
  <si>
    <t>SECTOR 29</t>
  </si>
  <si>
    <t>MACHINE ROOM</t>
  </si>
  <si>
    <t>BEHIND THE FCU IAS-AC002 BENCH</t>
  </si>
  <si>
    <t>(500 TO 5000) PPH - (227 TO 2268) KG/H</t>
  </si>
  <si>
    <t>FUEL TEST. INJECTOR BENCH</t>
  </si>
  <si>
    <t>NOT FOUND. USED ON THE FCU BENCH
INDICATOR WAS CALIBRATED NEXT TO THE EQUIPMENT (TVT-L25 35907/ NCC001698 CALIBRATED TOGETHER</t>
  </si>
  <si>
    <t>-200 TO 400ºC</t>
  </si>
  <si>
    <t>TEMPERATURE MESH 6 POINTS</t>
  </si>
  <si>
    <t>-200 TO 400 ° C</t>
  </si>
  <si>
    <t>FCU IAS-002 BENCH</t>
  </si>
  <si>
    <t>0.0-30.0 VCC</t>
  </si>
  <si>
    <t>INJECTOR BEANBENCH, FUEL TEST</t>
  </si>
  <si>
    <t>FLOWER SENSOR</t>
  </si>
  <si>
    <t>250 TO 2500 PPH</t>
  </si>
  <si>
    <t>0-4500RPM</t>
  </si>
  <si>
    <t>1RPM</t>
  </si>
  <si>
    <t>INJECTOR BENCH</t>
  </si>
  <si>
    <t>BOTH IN THE FUEL TEST AND IN THE MACHINE ROOM</t>
  </si>
  <si>
    <t>0-3500RPM</t>
  </si>
  <si>
    <t>PRESSURE TRANSMITTER</t>
  </si>
  <si>
    <t>4,000-20.000MACC</t>
  </si>
  <si>
    <t>PRESSURE TRANSMITTER (PRESENT MESH)</t>
  </si>
  <si>
    <t>READING CARRIED OUT IN LEODAS SOFTWARE - CH41</t>
  </si>
  <si>
    <t>0-2000 PSI / 4,000 TO 20,000 MACC</t>
  </si>
  <si>
    <t>4,000 - 20,000 MACC</t>
  </si>
  <si>
    <t>OTER COMBUSTION</t>
  </si>
  <si>
    <t>0-10BAR</t>
  </si>
  <si>
    <t>PRESSURE MESH</t>
  </si>
  <si>
    <t>SECTOR 25</t>
  </si>
  <si>
    <t>HYDRAULIC TEST</t>
  </si>
  <si>
    <t>PRESSURE TRANSMITTER - PRESSURE MESH</t>
  </si>
  <si>
    <t>0-250BAR</t>
  </si>
  <si>
    <t>BOTH HYDRAULIC TESTING AND MACHINE ROOM</t>
  </si>
  <si>
    <t>BENCH 5606</t>
  </si>
  <si>
    <t>CONER</t>
  </si>
  <si>
    <t>0 - 60PSI</t>
  </si>
  <si>
    <t>0 - 4 KGF/CM²</t>
  </si>
  <si>
    <t>FLOWER METER</t>
  </si>
  <si>
    <t>10-100NM</t>
  </si>
  <si>
    <t>0.5NM</t>
  </si>
  <si>
    <t>0-200MM "</t>
  </si>
  <si>
    <t>0.01MM "</t>
  </si>
  <si>
    <t>CAPACIMETER</t>
  </si>
  <si>
    <t>0.0 TO 200.0 PF</t>
  </si>
  <si>
    <t>MC-153</t>
  </si>
  <si>
    <t>ELECTRICAL TEST ROOM</t>
  </si>
  <si>
    <t>MG3055</t>
  </si>
  <si>
    <t>ELECTRIC TEST</t>
  </si>
  <si>
    <t>0-150MM</t>
  </si>
  <si>
    <t>0.05MM</t>
  </si>
  <si>
    <t>CD-8 "CX-B</t>
  </si>
  <si>
    <t>SECTOR 47</t>
  </si>
  <si>
    <t>WELDING SECTOR (EDIVALDO)</t>
  </si>
  <si>
    <t>FESTY</t>
  </si>
  <si>
    <t>0-16BAR</t>
  </si>
  <si>
    <t>0.2BAR</t>
  </si>
  <si>
    <t>SECTOR 102</t>
  </si>
  <si>
    <t>BANK OF TEST - T56 &amp; PW100</t>
  </si>
  <si>
    <t>6 -POINT CALIBRATION</t>
  </si>
  <si>
    <t>PRESSURE TRANSMITTER /PRESSURE MESH</t>
  </si>
  <si>
    <t>ELECTRIC PANEL</t>
  </si>
  <si>
    <t>5 -POINT CALIBRATION</t>
  </si>
  <si>
    <t>POWER SECTION OIL SETPOINTER (PSSP) T 56 / RGB PRESSURE PW 127</t>
  </si>
  <si>
    <t>10 -POINT CALIBRATION</t>
  </si>
  <si>
    <t>0-100 PSI</t>
  </si>
  <si>
    <t>POWER SECTION OIL INTERT PRESSURE (PSOP).</t>
  </si>
  <si>
    <t>0-300 PSI</t>
  </si>
  <si>
    <t>REDUCTION GEAR BOX OIL PRESSURE - T 56 (RGOP)</t>
  </si>
  <si>
    <t>CALIBRATE</t>
  </si>
  <si>
    <t>MOP - T56 / OIL INLET PRESSURE</t>
  </si>
  <si>
    <t>12 -POINT CALIBRATION</t>
  </si>
  <si>
    <t>OLL SPRE - T56 TURBINE</t>
  </si>
  <si>
    <t>ABSOLUTE PRESSURE TRANSMITTER</t>
  </si>
  <si>
    <t>26 -POINT CALIBRATION</t>
  </si>
  <si>
    <t>0-60 M VCC</t>
  </si>
  <si>
    <t>0-11BAR</t>
  </si>
  <si>
    <t>0.5 BAR</t>
  </si>
  <si>
    <t>CHEMICAL CLEANING TANK 2</t>
  </si>
  <si>
    <t>FCU CONTROL UNIT TEST TEST BENCH, FUEL TEST</t>
  </si>
  <si>
    <t>0-16BAR / 0-230 PSI</t>
  </si>
  <si>
    <t>0.2 BAR</t>
  </si>
  <si>
    <t>AIR REGULATORY VALVE FOR WATER EXIT FROM THE DYNAMOMETRO. COMPRESSED AIR PANEL</t>
  </si>
  <si>
    <t>AIR REGULATORY VALVE FOR SERVOR - DYNAMOMETRO WATER ENTRY VALVES.</t>
  </si>
  <si>
    <t>0-50 MVCC</t>
  </si>
  <si>
    <t>50MV/20A</t>
  </si>
  <si>
    <t>0-30PSI / 0-2 BAR</t>
  </si>
  <si>
    <t>CARGO CELL</t>
  </si>
  <si>
    <t>WEIGHT</t>
  </si>
  <si>
    <t>0-5000.000KGF</t>
  </si>
  <si>
    <t>0-800 ° C</t>
  </si>
  <si>
    <t>PT100 SENSOR - 4 WIRES</t>
  </si>
  <si>
    <t>-100 TO 600 ° C</t>
  </si>
  <si>
    <t>CIT 1: 95MM</t>
  </si>
  <si>
    <t>CIT 2: 95 MM</t>
  </si>
  <si>
    <t>CIT 3: 95 MM</t>
  </si>
  <si>
    <t>BAROMETER</t>
  </si>
  <si>
    <t>4,000 20,000 MACC</t>
  </si>
  <si>
    <t>SECTOR 105</t>
  </si>
  <si>
    <t>IAS-Q118 PANEL TEST CELL</t>
  </si>
  <si>
    <t>PT100 SENSOR - 3 WIRES</t>
  </si>
  <si>
    <t>DRIVER</t>
  </si>
  <si>
    <t>OIL RETURN COMPRESSOR</t>
  </si>
  <si>
    <t>0-30 PSI / 0-2 BAR</t>
  </si>
  <si>
    <t>RGB OIL RETURN</t>
  </si>
  <si>
    <t>LOW FUEL FLOW OIL TANK STRUCTURE</t>
  </si>
  <si>
    <t>TURBINE TYPE IN LINE (FLOW METER) EQUIPMENT CALIBRATED NEXT TO THE XFC10323 INDICATOR
OPERATING PRINCIPLE: TURBINE</t>
  </si>
  <si>
    <t>LOAD INDICATOR</t>
  </si>
  <si>
    <t>MK CONTROL INSTRUMENTACAO LTDA</t>
  </si>
  <si>
    <t>LEADER</t>
  </si>
  <si>
    <t>0-5000KGF</t>
  </si>
  <si>
    <t>OIL SCALE</t>
  </si>
  <si>
    <t>TACHOMETER</t>
  </si>
  <si>
    <t>5-999.9RPM</t>
  </si>
  <si>
    <t>0.1RPM</t>
  </si>
  <si>
    <t>DIGITAL BENCH MULTIMETER</t>
  </si>
  <si>
    <t>0 TO 200 MVCC</t>
  </si>
  <si>
    <t>ANALOG MULTIMETER</t>
  </si>
  <si>
    <t>0.0 TO 10.0 VCA</t>
  </si>
  <si>
    <t>MILLIONHMMETER</t>
  </si>
  <si>
    <t>0 TO 200 MOHMS</t>
  </si>
  <si>
    <t>RED SUPPORT CART</t>
  </si>
  <si>
    <t>DIGITAL DISPLACEMENT COMPARATOR</t>
  </si>
  <si>
    <t>0-12.7MM</t>
  </si>
  <si>
    <t>PW WORKSHOP</t>
  </si>
  <si>
    <t>ROTAMETER FLOW MEASUREMENT</t>
  </si>
  <si>
    <t>PRESSURE SENSOR (SPECIAL TOOL)</t>
  </si>
  <si>
    <t>PW - SPECIAL TOOL</t>
  </si>
  <si>
    <t>THERMOCOUPLE</t>
  </si>
  <si>
    <t>CHROMPTON</t>
  </si>
  <si>
    <t>0.000 TO 0.250 IN</t>
  </si>
  <si>
    <t>TORQUE MULTIPLIER (TORQUE CELL)</t>
  </si>
  <si>
    <t>0-1250LBF.FT</t>
  </si>
  <si>
    <t>1LBF.FT</t>
  </si>
  <si>
    <t>QUOTATION 810647 NF 11617</t>
  </si>
  <si>
    <t>0.4 " - 1.4"</t>
  </si>
  <si>
    <t>MAINTENANCE ARTICLE M250 SERIES</t>
  </si>
  <si>
    <t>0-250 "</t>
  </si>
  <si>
    <t>FEDERAL MAHR</t>
  </si>
  <si>
    <t>0-0.06 "</t>
  </si>
  <si>
    <t>0-0.030 "</t>
  </si>
  <si>
    <t>0 - 1 "</t>
  </si>
  <si>
    <t>NOT FOUND. USED IN WHEEL RIVET - PW EQUIPMENT - REPAIRS</t>
  </si>
  <si>
    <t>0-150PSI</t>
  </si>
  <si>
    <t>PW EQUIPMENT - WHEEL RIVET</t>
  </si>
  <si>
    <t>0-160PSI</t>
  </si>
  <si>
    <t>0-3000PSI</t>
  </si>
  <si>
    <t>DISPLACEMENT INDICATOR</t>
  </si>
  <si>
    <t>DISPLACEMENT</t>
  </si>
  <si>
    <t>0-140KGF/CM²</t>
  </si>
  <si>
    <t>2 KGF/CM²</t>
  </si>
  <si>
    <t>FCU FUEL CONTROL UNIT TEST TEST, FUEL TEST</t>
  </si>
  <si>
    <t>INTERNAL MICROMETER</t>
  </si>
  <si>
    <t>3/4 - 1 INS</t>
  </si>
  <si>
    <t>CALIBRATION AND, SET WITH EQUIPMENT:
NCC000562
NCC000563
NCC000564
NCC000565</t>
  </si>
  <si>
    <t>0-60 TONES</t>
  </si>
  <si>
    <t>2 TON</t>
  </si>
  <si>
    <t>RED ENGINES PRESS</t>
  </si>
  <si>
    <t>SECTOR 44</t>
  </si>
  <si>
    <t>WEIGHT AND BALANCING</t>
  </si>
  <si>
    <t>BALANCING SECTOR</t>
  </si>
  <si>
    <t>CLOCK</t>
  </si>
  <si>
    <t>0 - 0.50MM</t>
  </si>
  <si>
    <t>0.0-1000.0 PSI</t>
  </si>
  <si>
    <t>PREVIOUSLY THE PRESSURE TRANSMITTER WAS CALIBRATED: NCC000294 AND THE PRESSURE INDICATOR: NCC000291.</t>
  </si>
  <si>
    <t>5606 COUNTERTOP, HYDRAULIC TEST</t>
  </si>
  <si>
    <t>0 - 5MM</t>
  </si>
  <si>
    <t>21195-10</t>
  </si>
  <si>
    <t>0 TO 3000LB/H</t>
  </si>
  <si>
    <t>MEDIUM FUEL FLOW. OIL TANK STRUCTURE</t>
  </si>
  <si>
    <t>TURBINE IN LINE (FLUX METER) CALIBRATED NEXT TO THE XFC10703 INDICATOR
OPERATING PRINCIPLE: TURBINE</t>
  </si>
  <si>
    <t>40-200 INLB</t>
  </si>
  <si>
    <t>200PSI</t>
  </si>
  <si>
    <t>MOTORS</t>
  </si>
  <si>
    <t>ELECTRIC GENERAL</t>
  </si>
  <si>
    <t>0 TO 400 ACC</t>
  </si>
  <si>
    <t>ROTTER</t>
  </si>
  <si>
    <t>5 TO 30 NL/H</t>
  </si>
  <si>
    <t>NCP002946 05</t>
  </si>
  <si>
    <t>20 TO 250 NL/H</t>
  </si>
  <si>
    <t>10 TO 60NL/H</t>
  </si>
  <si>
    <t>10 TO 100 NL/</t>
  </si>
  <si>
    <t>2 TO 12 NL/H</t>
  </si>
  <si>
    <t>TEST BANK CABINET</t>
  </si>
  <si>
    <t>RED CART</t>
  </si>
  <si>
    <t>TVT-L25</t>
  </si>
  <si>
    <t>(5000 TO 13000) PPH - (2268 TO 5900) KG/H</t>
  </si>
  <si>
    <t>PRESSURE INDICATOR</t>
  </si>
  <si>
    <t>CONSISTING</t>
  </si>
  <si>
    <t>-200 TO 370 ° C</t>
  </si>
  <si>
    <t>T -TYPE THERMOCOUPLE</t>
  </si>
  <si>
    <t>FCU AIS-AC002 BENCH</t>
  </si>
  <si>
    <t>MICROMETER</t>
  </si>
  <si>
    <t>1.5 TO 32 "</t>
  </si>
  <si>
    <t>NCP002381 CABINET</t>
  </si>
  <si>
    <t>0 TO 150 ACC</t>
  </si>
  <si>
    <t>GAVIMETRIC PUMP</t>
  </si>
  <si>
    <t>2.01E+10</t>
  </si>
  <si>
    <t>ANGLE TRANSFEROR (GONIOMETRO)</t>
  </si>
  <si>
    <t>0-360 °</t>
  </si>
  <si>
    <t>0.1º</t>
  </si>
  <si>
    <t>0.5BAR</t>
  </si>
  <si>
    <t>0-15KG</t>
  </si>
  <si>
    <t>5G</t>
  </si>
  <si>
    <t>SECTOR 14</t>
  </si>
  <si>
    <t>REFRIGERATOR SIDE SUPPLIES</t>
  </si>
  <si>
    <t>ENERGY</t>
  </si>
  <si>
    <t>0 TO 700KGF/CM²</t>
  </si>
  <si>
    <t>0-0.5 "</t>
  </si>
  <si>
    <t>4-20MACC</t>
  </si>
  <si>
    <t>4 TO 20MACC</t>
  </si>
  <si>
    <t>0 TO 40KGF/CM²; 0 TO 600PSI</t>
  </si>
  <si>
    <t>1KGF/CM²; 10</t>
  </si>
  <si>
    <t>NITROGEN CYLINDER</t>
  </si>
  <si>
    <t>0 TO 315KGF/CM²; 0 TO 4500PSI</t>
  </si>
  <si>
    <t>5KGF/CM²; 10 PSI</t>
  </si>
  <si>
    <t>SECTOR 58</t>
  </si>
  <si>
    <t>ENGINEERING</t>
  </si>
  <si>
    <t>SPECIAL TOOL PN IAS-2550161</t>
  </si>
  <si>
    <t>0-2 "</t>
  </si>
  <si>
    <t>20 PSI</t>
  </si>
  <si>
    <t>BIMETALLIC THERMOMETER</t>
  </si>
  <si>
    <t>0 -100 ° C</t>
  </si>
  <si>
    <t>2 ° C</t>
  </si>
  <si>
    <t>0-10 BAR; 0-140PSI</t>
  </si>
  <si>
    <t>01 BAR</t>
  </si>
  <si>
    <t>0-500RPM</t>
  </si>
  <si>
    <t>SECTOR 51</t>
  </si>
  <si>
    <t>METALLIZATION AND PLASMA EQUIPMENT</t>
  </si>
  <si>
    <t>DIGITAL THERMOHYGROMETRO</t>
  </si>
  <si>
    <t>INSTRUCTHERM</t>
  </si>
  <si>
    <t>-30-50ºC; 20-99%</t>
  </si>
  <si>
    <t>0.1ºC; 1%UR</t>
  </si>
  <si>
    <t>CHANGE IDENTIFICATION MEASUREMENT</t>
  </si>
  <si>
    <t>TEMPERATURE AND HUMIDITY</t>
  </si>
  <si>
    <t>PAINTING</t>
  </si>
  <si>
    <t>30-50ºC; 20-99%</t>
  </si>
  <si>
    <t>REFRIGERATOR</t>
  </si>
  <si>
    <t>SECTOR 16</t>
  </si>
  <si>
    <t>DARK ROOM</t>
  </si>
  <si>
    <t>OHMIMETER</t>
  </si>
  <si>
    <t>S&amp;E AND TEST AND MEASUREMENT INSTRUMENTS</t>
  </si>
  <si>
    <t>20Ω-2MΩ</t>
  </si>
  <si>
    <t>0-11 BAR; 0-160 PSI</t>
  </si>
  <si>
    <t>0.5 BAR; 5PSI</t>
  </si>
  <si>
    <t>WORKSHOP M250/ RR300</t>
  </si>
  <si>
    <t>DIFFERENTIAL PRESSURE TRANSDUCER</t>
  </si>
  <si>
    <t>0-12.5 M BAR</t>
  </si>
  <si>
    <t>LOCATION: PW 127 TEST CELL. (PSN)</t>
  </si>
  <si>
    <t>0-7 "</t>
  </si>
  <si>
    <t>VOLTAGE TRANSDUCER</t>
  </si>
  <si>
    <t>0-50M VCC</t>
  </si>
  <si>
    <t>T56 SHUNT 2A PANEL</t>
  </si>
  <si>
    <t>T56 SHUNT 20A PANEL</t>
  </si>
  <si>
    <t>A.D</t>
  </si>
  <si>
    <t>LOCATION: PANEL T56</t>
  </si>
  <si>
    <t>TORN</t>
  </si>
  <si>
    <t>0 TO 780 NM</t>
  </si>
  <si>
    <t>1 NM</t>
  </si>
  <si>
    <t>0 TO 20 PSI</t>
  </si>
  <si>
    <t>GENEROUS</t>
  </si>
  <si>
    <t>0-10KGF/CM²/0-150PSI</t>
  </si>
  <si>
    <t>0.2 KGF/CM²</t>
  </si>
  <si>
    <t>1/2 "NPT</t>
  </si>
  <si>
    <t>FUEL LINE PRESSURE SYSTEM (AFTER REGULATORY VALVE)</t>
  </si>
  <si>
    <t>0.0 TO 7.0 BAR</t>
  </si>
  <si>
    <t>MOTOR OIL INPUT FILTER T 56</t>
  </si>
  <si>
    <t>0 - 300 PSI/0 - 20KGF/CM²</t>
  </si>
  <si>
    <t>0.5 KGF/CM²</t>
  </si>
  <si>
    <t>0 - 11 BAR/ 0 - 160 PSI</t>
  </si>
  <si>
    <t>0 TO 3400 LBF/IN²</t>
  </si>
  <si>
    <t>0 - 150PIS/ 0.0 - 11.0 KGF/ CM²</t>
  </si>
  <si>
    <t>0-3600RPM</t>
  </si>
  <si>
    <t>FRONT DRIVER AND FREQUENCY INVERTER IN THE BACK</t>
  </si>
  <si>
    <t>0.0-3600.0RPM</t>
  </si>
  <si>
    <t>HYDRAULIC TEST (BENCH 5606)</t>
  </si>
  <si>
    <t>0-1800RPM</t>
  </si>
  <si>
    <t>HYDRAULIC TEST (BENCH 7808) AND MACHINE ROOM</t>
  </si>
  <si>
    <t>NCC002128 ENGINE</t>
  </si>
  <si>
    <t>DEACTIVATED (DRIVE FCU BENCH)</t>
  </si>
  <si>
    <t>0-3700RPM</t>
  </si>
  <si>
    <t>MD-6130</t>
  </si>
  <si>
    <t>0-60 PSI / 0-4 KGF / CM²</t>
  </si>
  <si>
    <t>DYNAMOMETRO (EXTERNAL PART OF THE TEST BANK)</t>
  </si>
  <si>
    <t>0-150 LBF/IN²; 0-11 BAR</t>
  </si>
  <si>
    <t>0.5 BAR; 5LBF/IN²</t>
  </si>
  <si>
    <t>FUEL TEMPERATURE</t>
  </si>
  <si>
    <t>100 ° C TO 600 ° C</t>
  </si>
  <si>
    <t>PT100 SENSOR - 3 WIRES (THERMORESISTENCE)</t>
  </si>
  <si>
    <t>0-60 PSI /0-4 BAR</t>
  </si>
  <si>
    <t>SERVANT VALVE WORK PRESSURE</t>
  </si>
  <si>
    <t>OIL TANK STRUCTURE</t>
  </si>
  <si>
    <t>0-60 PSI / 0-4 BAR</t>
  </si>
  <si>
    <t>SERVANT VALVE LINE PRESSURE</t>
  </si>
  <si>
    <t>200 ° C TO 400 ° C</t>
  </si>
  <si>
    <t>ENGINE AIR INLET TEMPERATURE PW 127. TT1.1</t>
  </si>
  <si>
    <t>TEMPERATURE MESH - CALIBRATION IN CONJUNCTION WITH THE EQUIPMENT: NCC000498</t>
  </si>
  <si>
    <t>ENGINE AIR INLET TEMPERATURE PW 127 TT1.2</t>
  </si>
  <si>
    <t>TEMPERATURE MESH - CALIBRATION IN CONJUNCTION WITH THE EQUIPMENT: NCC000499</t>
  </si>
  <si>
    <t>PW 127 TT1.3 ENGINE AIR INLET TEMPERATURE.</t>
  </si>
  <si>
    <t>TEMPERATURE MESH - CALIBRATION IN CONJUNCTION WITH THE EQUIPMENT: NCC000500</t>
  </si>
  <si>
    <t>TYPE K THERMOCOUPLE - 2 WIRES</t>
  </si>
  <si>
    <t>0.0 TO 1200.0 ° C</t>
  </si>
  <si>
    <t>LOCATION: TT8.3A</t>
  </si>
  <si>
    <t>LOCATION: TT8.3C</t>
  </si>
  <si>
    <t>LOCATION: TT8.3B</t>
  </si>
  <si>
    <t>0 - 1200 ° C</t>
  </si>
  <si>
    <t>0.0 TO 320.0 ° C</t>
  </si>
  <si>
    <t>BLEED PW 127 TEMPERATURE - TB1</t>
  </si>
  <si>
    <t>TEMPERATURE MESH - CALIBRATION IN CONJUNCTION WITH THE EQUIPMENT: NCC000503</t>
  </si>
  <si>
    <t>0 TO 800 ° C</t>
  </si>
  <si>
    <t>1 ° C</t>
  </si>
  <si>
    <t>PW 127 OIL INPUT TEMPERATURE</t>
  </si>
  <si>
    <t>TEMPERATURE MESH - CALIBRATION IN CONJUNCTION WITH THE EQUIPMENT: NCC000497</t>
  </si>
  <si>
    <t>WATER INPUT REGULATING SERVANT 01 -LINE DISPRESSION.</t>
  </si>
  <si>
    <t>WATER INPUT REGULATING VAULT</t>
  </si>
  <si>
    <t>WATER ENTRY REGULATOR SERVICE 02 - LINE PRESSURE.</t>
  </si>
  <si>
    <t>WATER INPUT REGULATOR SERVICE 02 - WORKING PRESSURE.</t>
  </si>
  <si>
    <t>FUEL VALVE LINE PRESSURE SERVICE VALUE. OIL TANK STRUCTURE</t>
  </si>
  <si>
    <t>0-16 BAR / 0-230 PSI</t>
  </si>
  <si>
    <t>T56 ENGINE PRESERVATION SYSTEM.</t>
  </si>
  <si>
    <t>0-150 KG/CM²/LB/IN²</t>
  </si>
  <si>
    <t>SERVO -VALUULA WATER REGULATORY HEAT CHANGER - LINE PRESSURE.</t>
  </si>
  <si>
    <t>0-140 PSI / 0-10 KGF / CM²</t>
  </si>
  <si>
    <t>SERVICE GUIDE GUIDE WATER REGULATORY HEAT CHANGER - WORKING PRESSURE.</t>
  </si>
  <si>
    <t>MAGNITUDE</t>
  </si>
  <si>
    <t>TEMPERATURE DIGITAL CONTROLLER</t>
  </si>
  <si>
    <t>0 ° C A400 ° C</t>
  </si>
  <si>
    <t>N2000</t>
  </si>
  <si>
    <t>OIL TANK OF THE LUBRICATION SYSTEM.</t>
  </si>
  <si>
    <t>WIGHT</t>
  </si>
  <si>
    <t>0 TO 500 KG</t>
  </si>
  <si>
    <t>LUBRICATION PANEL</t>
  </si>
  <si>
    <t>DIGITAL VOLTMETER</t>
  </si>
  <si>
    <t>SOURCE BRASCOELMA</t>
  </si>
  <si>
    <t>DIGITAL VOLTMETER (VOLTAGE METER)</t>
  </si>
  <si>
    <t>DGI48X96</t>
  </si>
  <si>
    <t>SOURCE 30VCC 900 A - BRASCOELMA</t>
  </si>
  <si>
    <t>CURRENT TRANSDUCER</t>
  </si>
  <si>
    <t>DCNS320</t>
  </si>
  <si>
    <t>PW 127 ENGINE PANEL</t>
  </si>
  <si>
    <t>PW 127 ENGINE PANEL -STARTER PW127</t>
  </si>
  <si>
    <t>0-60M VCC</t>
  </si>
  <si>
    <t>LOCATION: QDCE PANEL _ GENERAL FRAME</t>
  </si>
  <si>
    <t>PW 127G SPECIAL TOOL -</t>
  </si>
  <si>
    <t>ST PW127/PW118 CABINET</t>
  </si>
  <si>
    <t>DIGITAL FREQUENCIMETER</t>
  </si>
  <si>
    <t>0-21 KHZ</t>
  </si>
  <si>
    <t>SECTOR 103</t>
  </si>
  <si>
    <t>CONTROL ROOM - T56 &amp; PW100</t>
  </si>
  <si>
    <t>PW 127 CONTROL CABIN</t>
  </si>
  <si>
    <t>0-10 KHZ</t>
  </si>
  <si>
    <t>0-3 KHZ</t>
  </si>
  <si>
    <t>0-900 RPM</t>
  </si>
  <si>
    <t>0-300 PULSES BY REVOLUTION</t>
  </si>
  <si>
    <t>DYNAMOMETRO AXIS SPEED SENSOR
MODEL:</t>
  </si>
  <si>
    <t>TRANSDUCER I/V</t>
  </si>
  <si>
    <t>FUEL PANEL - INDICATION: FUEL FLOW</t>
  </si>
  <si>
    <t>0-10VCC</t>
  </si>
  <si>
    <t>DYNAMOMETRO PANEL</t>
  </si>
  <si>
    <t>QDCE PANEL - STABILIZED CURRENT DISRUPTION FRAME</t>
  </si>
  <si>
    <t>260.00 TO 954.40 ° C</t>
  </si>
  <si>
    <t>260 TO 954.40 ° C</t>
  </si>
  <si>
    <t>0.01 ° C</t>
  </si>
  <si>
    <t>260 TO 954 ° C</t>
  </si>
  <si>
    <t>SPEED ​​SENSOR - TACOMETRO</t>
  </si>
  <si>
    <t>T56 SPECIAL TOOL</t>
  </si>
  <si>
    <t>0 - 1200 RPM</t>
  </si>
  <si>
    <t>T56 ENGINE</t>
  </si>
  <si>
    <t>CURRENT TRANSDUCER CA/CC</t>
  </si>
  <si>
    <t>0-50 VAC</t>
  </si>
  <si>
    <t>DYNAMOMETER PANEL</t>
  </si>
  <si>
    <t>OIL RESERVOIR TEST SEAT.</t>
  </si>
  <si>
    <t>TT3 PW127 (MESH)</t>
  </si>
  <si>
    <t>TEMPERATURE MESH - CALIBRATION IN CONJUNCTION WITH THE EQUIPMENT: NCC000601</t>
  </si>
  <si>
    <t>-20.00 TO 1000.00 ° C</t>
  </si>
  <si>
    <t>TT6 PW127 (MESH)</t>
  </si>
  <si>
    <t>0 TO 1100 ° C</t>
  </si>
  <si>
    <t>0 TO 200 ° C</t>
  </si>
  <si>
    <t>OIL TEMPERATURE PW 127 (MESH)</t>
  </si>
  <si>
    <t>TEMPERATURE MESH - CALIBRATION IN CONJUNCTION WITH THE EQUIPMENT: NCC000451</t>
  </si>
  <si>
    <t>TT1.1 PW 127 (MESH)</t>
  </si>
  <si>
    <t>TT1.2 PW 127 (TEMPERATURE MESH)</t>
  </si>
  <si>
    <t>TT1.3 PW 127 (TEMPERATURE MESH)</t>
  </si>
  <si>
    <t>TT1.4 PW 127 (MESH)</t>
  </si>
  <si>
    <t>45.0 ºF TO 90.0 ºF</t>
  </si>
  <si>
    <t>TT1.5 PW 127 (TEMPERATURE MESH)</t>
  </si>
  <si>
    <t>0 - 10 ° C</t>
  </si>
  <si>
    <t>TB1 (TEMPERATURE MESH)</t>
  </si>
  <si>
    <t>THERMOCOUPLE PT100 CONNECTOR</t>
  </si>
  <si>
    <t>MOIT T56 (KNIT)</t>
  </si>
  <si>
    <t>10.0 TO 160.0 ° C</t>
  </si>
  <si>
    <t>OIL RETURN OF THE COMPRESSOR -T56 (MESH)</t>
  </si>
  <si>
    <t>0 - 10 VCC</t>
  </si>
  <si>
    <t>TEMPERATURE WATER INLET OF THE DYNAMOMETER (MESH).</t>
  </si>
  <si>
    <t>0.000 TO 10,000 VCC</t>
  </si>
  <si>
    <t>TEMPERATURE WATER OUTLET FROM THE DYNAMOMETER (MESH)</t>
  </si>
  <si>
    <t>TEMPERATURE MESH - TYPE J THERMOPAR CONNECTOR</t>
  </si>
  <si>
    <t>4.0 TO 20.0 MACC</t>
  </si>
  <si>
    <t>OIL TANK TEMPERATURE</t>
  </si>
  <si>
    <t>400 TO 1100 ° C</t>
  </si>
  <si>
    <t>RGB - GEAR BOX OIL RETURN - T56 (MESH) OIL TANK STRUCTURE</t>
  </si>
  <si>
    <t>PT100 CONNECTOR - 3PHI</t>
  </si>
  <si>
    <t>FUEL TEMPERATURE (MESH)</t>
  </si>
  <si>
    <t>TEMPERATURE MESH - PT100 CONNECTOR - 3PHI</t>
  </si>
  <si>
    <t>CIT 01 - T56 (KNIT)</t>
  </si>
  <si>
    <t>LOCATION: CIT 03 - T56 (TEMPERATURE MESH)</t>
  </si>
  <si>
    <t>BLEED 01 T56 (KNIT)</t>
  </si>
  <si>
    <t>0.0 TO 10.0 VCC</t>
  </si>
  <si>
    <t>BLEED 02 T56 (KNIT)</t>
  </si>
  <si>
    <t>PT100 CONNECTOR - 4 WIRES</t>
  </si>
  <si>
    <t>-100 TO 420 º C</t>
  </si>
  <si>
    <t>FUEL TEMPERATURE COX (MESH)</t>
  </si>
  <si>
    <t>CURRENT VOLTAGE TRANSDUCER</t>
  </si>
  <si>
    <t>4-20MA (0-10 V)</t>
  </si>
  <si>
    <t>4-20MA</t>
  </si>
  <si>
    <t>4 - 20MA</t>
  </si>
  <si>
    <t>VOLTAGE TRANSDUCER FOR CURRENT - T/I</t>
  </si>
  <si>
    <t>0-10 A (115 VAC /400 HZ)</t>
  </si>
  <si>
    <t>QDCE PANEL - TR3 - CURRENT 115 VAC</t>
  </si>
  <si>
    <t>0-150 VAC/400 HZ</t>
  </si>
  <si>
    <t>QDCE PANEL - TR4 - VOLTAGE 115 VAC/ 400 HZ</t>
  </si>
  <si>
    <t>WEIGHING TRANSMISSION INDICATOR</t>
  </si>
  <si>
    <t>ALPHA INSTRUMENTS</t>
  </si>
  <si>
    <t>0-5000 KG</t>
  </si>
  <si>
    <t>ACCELEROMETER</t>
  </si>
  <si>
    <t>10 TO 2500 HZ</t>
  </si>
  <si>
    <t>0-11 KGF/CM²</t>
  </si>
  <si>
    <t>0.00-100 MPA</t>
  </si>
  <si>
    <t>0.05 MPA</t>
  </si>
  <si>
    <t>0-12,700 MM</t>
  </si>
  <si>
    <t>0-300 PSI/ 0 - 20 KGF/ CM²</t>
  </si>
  <si>
    <t>0-11 BAR / 0-1,1 MPA</t>
  </si>
  <si>
    <t>FIRE PUMP</t>
  </si>
  <si>
    <t>0-250 PSI</t>
  </si>
  <si>
    <t>(COMPRESSOR)</t>
  </si>
  <si>
    <t>0 - 16 KGF/CM²</t>
  </si>
  <si>
    <t>0 - 220 PSI</t>
  </si>
  <si>
    <t>0.00-150.00 MM</t>
  </si>
  <si>
    <t>0.05 MM</t>
  </si>
  <si>
    <t>LOCKSMITH- FABIANO</t>
  </si>
  <si>
    <t>40 TO 200 LBF.IN</t>
  </si>
  <si>
    <t>0-315 BAR</t>
  </si>
  <si>
    <t>CYLINDER - FABIANO</t>
  </si>
  <si>
    <t>0 TO 40 L/MIN</t>
  </si>
  <si>
    <t>1 L/MIN</t>
  </si>
  <si>
    <t>0.0 - 2.5 BAR</t>
  </si>
  <si>
    <t>WELDING - (WELDING MACHINE) EDVALDO</t>
  </si>
  <si>
    <t>FLUKE 1507 INSULATION TESTTER</t>
  </si>
  <si>
    <t>CLEAN ROOM CABINET</t>
  </si>
  <si>
    <t>0-50 KG</t>
  </si>
  <si>
    <t>CSA50KG</t>
  </si>
  <si>
    <t>CALIBRATED NEXT TO THE NCC000219 INDICATOR</t>
  </si>
  <si>
    <t>0 TO 16 MVPP</t>
  </si>
  <si>
    <t>SECTOR 59</t>
  </si>
  <si>
    <t>ELECTRONICS ROOM</t>
  </si>
  <si>
    <t>0 - 3600 RPM</t>
  </si>
  <si>
    <t>0.1 HZ</t>
  </si>
  <si>
    <t>BENCH 7808</t>
  </si>
  <si>
    <t>IN THE CORRIDOR AT THE END INSIDE THE FRAME</t>
  </si>
  <si>
    <t>0.00-1.00 BAR</t>
  </si>
  <si>
    <t>0.02 BAR</t>
  </si>
  <si>
    <t>0-2KGF/CM²</t>
  </si>
  <si>
    <t>CHEMICAL CLEANING SECTOR.</t>
  </si>
  <si>
    <t>0 TO 500 ° C</t>
  </si>
  <si>
    <t>0-11 BAR / 0-160 PSI</t>
  </si>
  <si>
    <t>0-200 IBF/IN²</t>
  </si>
  <si>
    <t>0-14 BAR</t>
  </si>
  <si>
    <t>BOROSCOPE</t>
  </si>
  <si>
    <t>1.25E+50</t>
  </si>
  <si>
    <t>0 - 25MM</t>
  </si>
  <si>
    <t>0.01 MM</t>
  </si>
  <si>
    <t>WELDING SECTOR (FABIANO EMPLOYEE)</t>
  </si>
  <si>
    <t>INTERNAL DIAMOND METER</t>
  </si>
  <si>
    <t>1,38000 - 1,38000 IN</t>
  </si>
  <si>
    <t>INTERNAL MICROMETER 03</t>
  </si>
  <si>
    <t>1,38000-2.00000</t>
  </si>
  <si>
    <t>CALIBRATE ALONG WITH 284 AND 562.</t>
  </si>
  <si>
    <t>STANDARD SMOOTH RING</t>
  </si>
  <si>
    <t>0.0000-34,9280MM</t>
  </si>
  <si>
    <t>0.0000-19,0550MM</t>
  </si>
  <si>
    <t>4.75 TO 47.5 PPH</t>
  </si>
  <si>
    <t>X14794</t>
  </si>
  <si>
    <t>ROTATION INDICATOR</t>
  </si>
  <si>
    <t>CHEMICAL CLEANING - PWC</t>
  </si>
  <si>
    <t>DIGITAL SUSPENDED BALANCE</t>
  </si>
  <si>
    <t>LEADER ELECTRONIC SHEETS</t>
  </si>
  <si>
    <t>0 - 3000 KGF</t>
  </si>
  <si>
    <t>0.5 KGF</t>
  </si>
  <si>
    <t>WATER COLUMN</t>
  </si>
  <si>
    <t>0-25 IN H²O</t>
  </si>
  <si>
    <t>0.9 TO 13.8 M³/H</t>
  </si>
  <si>
    <t>0 TO 30 PSI</t>
  </si>
  <si>
    <t>0 - 10 BAR</t>
  </si>
  <si>
    <t>0.1 BAR</t>
  </si>
  <si>
    <t>CODE: 09384</t>
  </si>
  <si>
    <t>45HZ TO 1500HZ</t>
  </si>
  <si>
    <t>P/N 4-137-0005-SER 18359</t>
  </si>
  <si>
    <t>5HZ TO 3000HZ</t>
  </si>
  <si>
    <t>VIBRATION SENSOR - T56 - COMPRESSOR</t>
  </si>
  <si>
    <t>0.2 TO 3.5 NCFM</t>
  </si>
  <si>
    <t>10 TO 100 NL/MIN</t>
  </si>
  <si>
    <t>SMEAR</t>
  </si>
  <si>
    <t>0 TO 70 100XKPA</t>
  </si>
  <si>
    <t>PW -PUMP PUMP, PNEUMATIC TEST</t>
  </si>
  <si>
    <t>400 - 1000 ° C</t>
  </si>
  <si>
    <t>TIT DATUM VALVE - T56</t>
  </si>
  <si>
    <t>GLASS THERMOMETER</t>
  </si>
  <si>
    <t>INCMEROUS</t>
  </si>
  <si>
    <t>-10 TO 50 ° C</t>
  </si>
  <si>
    <t>RESISTIVE</t>
  </si>
  <si>
    <t>5 ° C ~ 35 ° C, RH &lt;75%</t>
  </si>
  <si>
    <t>DIGITAL FUNCTION GENERATOR</t>
  </si>
  <si>
    <t>0 ° C TO 40 ° C, RH &lt;85%</t>
  </si>
  <si>
    <t>GENERAL USE CURRENTLY WITH VLADIMIR</t>
  </si>
  <si>
    <t>SUPPORTING CART</t>
  </si>
  <si>
    <t>0-700 KGF/CM²</t>
  </si>
  <si>
    <t>CLASS A</t>
  </si>
  <si>
    <t>0 TO 80MM</t>
  </si>
  <si>
    <t>0.001 MM</t>
  </si>
  <si>
    <t>0.002MM</t>
  </si>
  <si>
    <t>CAT. AT THE. 82AZ</t>
  </si>
  <si>
    <t>MICROMETER WITH INTERCHANGEABLE ENDS</t>
  </si>
  <si>
    <t>COMPOSED OF THE FOLLOWING ACCESSORIES:
- 01 CASE;
- 01 MICROMETER
- 03 INTERCHANGEABLE TIPS;
- 03 ADJUSTMENT STANDARD BARS;
- 03 KEYS FOR ADJUSTMENT.
NCC000597-1 STANDARD ROD
NCC000597-2 STANDARD ROD
NCC000597-3 STANDARD ROD
CALIBRATION</t>
  </si>
  <si>
    <t>DIGITAL TACHOMETER</t>
  </si>
  <si>
    <t>2.5 TO 99999</t>
  </si>
  <si>
    <t>DUROMETRO ROCKWELL - ANALOGICAL</t>
  </si>
  <si>
    <t>TOUGHNESS</t>
  </si>
  <si>
    <t>VERTICAL BALANCER</t>
  </si>
  <si>
    <t>VERTICAL BALANCING MACHINE SCHENCK &amp; MONITOR/KEYBOARD VE -008</t>
  </si>
  <si>
    <t>0 TO 1200 ° C</t>
  </si>
  <si>
    <t>CRADLE PW - TT3 TEMPERATURE SENSOR</t>
  </si>
  <si>
    <t>TEMPERATURE MESH - CALIBRATION IN CONJUNCTION WITH THE EQUIPMENT: NCC000494</t>
  </si>
  <si>
    <t>0.0 10 TO 10.0 VCC</t>
  </si>
  <si>
    <t>MISSING EQUIPMENT</t>
  </si>
  <si>
    <t>0-16 BAR</t>
  </si>
  <si>
    <t>0-220 PSI</t>
  </si>
  <si>
    <t>3.57E+10</t>
  </si>
  <si>
    <t>SECTOR 48</t>
  </si>
  <si>
    <t>ROLLS ROYCE NEW MACHINE</t>
  </si>
  <si>
    <t>0.0 TO 0.12 BAR</t>
  </si>
  <si>
    <t>0 TO 14 BAR</t>
  </si>
  <si>
    <t>ABRASIVE PUMP</t>
  </si>
  <si>
    <t>0.0 TO 14.0 BAR</t>
  </si>
  <si>
    <t>JETTING</t>
  </si>
  <si>
    <t>ABRASIVE VALVE</t>
  </si>
  <si>
    <t>0 TO 16 BAR</t>
  </si>
  <si>
    <t>PRESSURE NETWORK</t>
  </si>
  <si>
    <t>0 - 300 PSI</t>
  </si>
  <si>
    <t>BLUE CART NCP002817</t>
  </si>
  <si>
    <t>0.0 TO 16.0 BAR / 0 TO 230 PSI</t>
  </si>
  <si>
    <t>WASH MANQUINE PARTS</t>
  </si>
  <si>
    <t>VOLTAGE/CURRENT TRANSDUCER</t>
  </si>
  <si>
    <t>0 TO 30 VCC / 0 TO 10 VCC</t>
  </si>
  <si>
    <t>THERMOCOUPLE PT100</t>
  </si>
  <si>
    <t>DIGITAL THERMOMETER</t>
  </si>
  <si>
    <t>- 30 TO 500 ° C</t>
  </si>
  <si>
    <t>0 TO 200 KGF</t>
  </si>
  <si>
    <t>RUGOSYIMETER PORTABLE SURTRONIC 25</t>
  </si>
  <si>
    <t>0.01ΜM</t>
  </si>
  <si>
    <t>BOTH IN THE FUEL TEST SECTOR AND IN THE MACHINERY ROOM SECTOR
WAS CALIBRATED NEXT TO THE NCC000126 INDICATOR EQUIPMENT
OPERATING PRINCIPLE: TURBINE</t>
  </si>
  <si>
    <t>IAS-002 BENCH</t>
  </si>
  <si>
    <t>EQUIPMENT AWAITING CALIBRATION
STANDBY - DEVELOPMENT SECTOR
EQUIPMENT WAS LOANED TO THE DEVELOPMENT SECTOR (GIOVANE SOARES)</t>
  </si>
  <si>
    <t>BADGER</t>
  </si>
  <si>
    <t>DIGITAL BAROMETER</t>
  </si>
  <si>
    <t>0 - 30 INHG</t>
  </si>
  <si>
    <t>1 INHG</t>
  </si>
  <si>
    <t>DIGITAL MANOVACUUGUUGUUGENTRO</t>
  </si>
  <si>
    <t>-50 TO 50 INHG</t>
  </si>
  <si>
    <t>0.01 INHG</t>
  </si>
  <si>
    <t>0 - 1000 PSI</t>
  </si>
  <si>
    <t>7808 NOZZLE COUNTERTOP, HYDRAULIC TEST</t>
  </si>
  <si>
    <t>0 - 251 1/MIN</t>
  </si>
  <si>
    <t>DEPTH</t>
  </si>
  <si>
    <t>0-6 MM</t>
  </si>
  <si>
    <t>0-1MM</t>
  </si>
  <si>
    <t>0 - 0.125 "</t>
  </si>
  <si>
    <t>ANALOG CLOCK</t>
  </si>
  <si>
    <t>0 - 10MM</t>
  </si>
  <si>
    <t>0 TO 0.14</t>
  </si>
  <si>
    <t>1MICRO</t>
  </si>
  <si>
    <t>HORNY</t>
  </si>
  <si>
    <t>0.000 1,000 IN</t>
  </si>
  <si>
    <t>0.001 IN</t>
  </si>
  <si>
    <t>.0001 "IN</t>
  </si>
  <si>
    <t>ANALOG THICKNESS METER</t>
  </si>
  <si>
    <t>MERGE</t>
  </si>
  <si>
    <t>0-0.5MM</t>
  </si>
  <si>
    <t>0 - 0.70MM</t>
  </si>
  <si>
    <t>0.0000 TO 0.2500 "</t>
  </si>
  <si>
    <t>0 - 0.4 IN</t>
  </si>
  <si>
    <t>0 TO 230 N.M</t>
  </si>
  <si>
    <t>10 N.M</t>
  </si>
  <si>
    <t>10 TO 50 IN.LB</t>
  </si>
  <si>
    <t>0.5 IN.LB</t>
  </si>
  <si>
    <t>0-30MM</t>
  </si>
  <si>
    <t>THESI20L</t>
  </si>
  <si>
    <t>0-25MM</t>
  </si>
  <si>
    <t>0-300 IN.LB</t>
  </si>
  <si>
    <t>5 IN.LB</t>
  </si>
  <si>
    <t>40 - 200 IN.LB</t>
  </si>
  <si>
    <t>1 IN.LB</t>
  </si>
  <si>
    <t>40 TO 200 IN.LB</t>
  </si>
  <si>
    <t>2.5-3.0 "</t>
  </si>
  <si>
    <t>0.02 MM</t>
  </si>
  <si>
    <t>0-8MM</t>
  </si>
  <si>
    <t>0 - 8MM</t>
  </si>
  <si>
    <t>TUBULAR MICROMETER</t>
  </si>
  <si>
    <t>4.0 TO 36.0 "</t>
  </si>
  <si>
    <t>4 TO 8 IN</t>
  </si>
  <si>
    <t>.001 IN</t>
  </si>
  <si>
    <t>MOTORS - M250/RR300</t>
  </si>
  <si>
    <t>CD-6 "CS-B</t>
  </si>
  <si>
    <t>0 TO 6 IN</t>
  </si>
  <si>
    <t>0.0000 TO 0.0500 "</t>
  </si>
  <si>
    <t>01 "</t>
  </si>
  <si>
    <t>0 TO 1 IN</t>
  </si>
  <si>
    <t>2.4 TO 2.8 IN</t>
  </si>
  <si>
    <t>0.002 IN</t>
  </si>
  <si>
    <t>M250 MOTORS WORKSHOP</t>
  </si>
  <si>
    <t>1.2 TO 1.6 IN</t>
  </si>
  <si>
    <t>1.6 TO 2.0 IN</t>
  </si>
  <si>
    <t>3 -POINTED</t>
  </si>
  <si>
    <t>0 TO 1 MM</t>
  </si>
  <si>
    <t>0.0 1 MM</t>
  </si>
  <si>
    <t>0 "A 6"</t>
  </si>
  <si>
    <t>EQUIPMENT WITH LUIZ (DESIGNER)</t>
  </si>
  <si>
    <t>1.0 TO 1.2 IN</t>
  </si>
  <si>
    <t>0-150 LB.IN</t>
  </si>
  <si>
    <t>2.5 LB.IN</t>
  </si>
  <si>
    <t>12-FLOW</t>
  </si>
  <si>
    <t>UNDER MAINTENANCE</t>
  </si>
  <si>
    <t>0-300INLB</t>
  </si>
  <si>
    <t>0 TO 1 "</t>
  </si>
  <si>
    <t>0-08MM</t>
  </si>
  <si>
    <t>0 - 0.10 "</t>
  </si>
  <si>
    <t>0 - 1 IN</t>
  </si>
  <si>
    <t>0 TO 0.25 IN</t>
  </si>
  <si>
    <t>0.0001 IN</t>
  </si>
  <si>
    <t>0 TO 0.03 IN</t>
  </si>
  <si>
    <t>0.0005 IN</t>
  </si>
  <si>
    <t>2 TO 3 IN</t>
  </si>
  <si>
    <t>0 TO 3200 N.CM</t>
  </si>
  <si>
    <t>50 N.CM</t>
  </si>
  <si>
    <t>1 TO 2 IN</t>
  </si>
  <si>
    <t>0 TO 300MM</t>
  </si>
  <si>
    <t>27.50 - 70MM</t>
  </si>
  <si>
    <t>3.4 TO 4.0 IN</t>
  </si>
  <si>
    <t>3 -POINTED
EXTERNAL CALIBRATION</t>
  </si>
  <si>
    <t>2.8 TO 3.2 IN</t>
  </si>
  <si>
    <t>2.0 TO 2.4 "</t>
  </si>
  <si>
    <t>0.0002 "</t>
  </si>
  <si>
    <t>25 - 50MM</t>
  </si>
  <si>
    <t>01 MM</t>
  </si>
  <si>
    <t>3 -POINTED INTERNAL MICROMETER</t>
  </si>
  <si>
    <t>M250/RR300 ENGINES</t>
  </si>
  <si>
    <t>0 TO 150 MM</t>
  </si>
  <si>
    <t>IT WAS CALIBRATED. WATERING REPORT.</t>
  </si>
  <si>
    <t>INTERNAL MICROMETER (3 STEMS)</t>
  </si>
  <si>
    <t>125 TO 150MM</t>
  </si>
  <si>
    <t>DEPTH MICROMETER (4 STEMS)</t>
  </si>
  <si>
    <t>10 TO 50 LBF.IN</t>
  </si>
  <si>
    <t>0.5 IBF.IN</t>
  </si>
  <si>
    <t>0 TO 300 MM</t>
  </si>
  <si>
    <t>DEPTH MICROMETER (5 STEMS)</t>
  </si>
  <si>
    <t>0 - 350MM</t>
  </si>
  <si>
    <t>INTERCHANGEABLE MICROMETER (5 STEMS)</t>
  </si>
  <si>
    <t>0 - 150MM</t>
  </si>
  <si>
    <t>MICROMETER (3HASTS)</t>
  </si>
  <si>
    <t>8 TO 12 IN</t>
  </si>
  <si>
    <t>0 TO 283 MM</t>
  </si>
  <si>
    <t>INTERCHANGEABLE MICROMETER (6 STEMS)</t>
  </si>
  <si>
    <t>1 TO 6 IN</t>
  </si>
  <si>
    <t>1.5-15INLB</t>
  </si>
  <si>
    <t>DIGITAL DEPTH MICROMETER (6 STEMS)</t>
  </si>
  <si>
    <t>LASER THERMOMETER</t>
  </si>
  <si>
    <t>- 30 ° C TO 550 ° C</t>
  </si>
  <si>
    <t>INTERCHANGEABLE MICROMETER (4 RODS)</t>
  </si>
  <si>
    <t>10 - 240 LBF -IN</t>
  </si>
  <si>
    <t>DIGITAL DEPTH MICROMETER (3 STEMS)</t>
  </si>
  <si>
    <t>0 - 90MM</t>
  </si>
  <si>
    <t>0.000 TO 150,000 MM</t>
  </si>
  <si>
    <t>2 TO 19.5 IN</t>
  </si>
  <si>
    <t>0.0MM TO 150.0MM</t>
  </si>
  <si>
    <t>0 - 6MM</t>
  </si>
  <si>
    <t>TALL</t>
  </si>
  <si>
    <t>0 - 350,000 MM</t>
  </si>
  <si>
    <t>0 TO 500 KGF</t>
  </si>
  <si>
    <t>0.01 KGF</t>
  </si>
  <si>
    <t>2.5 TO 3.0 "</t>
  </si>
  <si>
    <t>3
EXTERNAL CALIBRATION</t>
  </si>
  <si>
    <t>PTX-20/35WL</t>
  </si>
  <si>
    <t>- 1.5 TO + 1.5 PSID</t>
  </si>
  <si>
    <t>PRESSURE TRANSMITTER (PRESSURE MESH)</t>
  </si>
  <si>
    <t>0 - 150 PSIG</t>
  </si>
  <si>
    <t>READING CARRIED OUT IN LEODAS SOFTWARE - CH43 IAS Q132</t>
  </si>
  <si>
    <t>0 - 10 PSIG</t>
  </si>
  <si>
    <t>-1.5 TO + 1.5 PSIG</t>
  </si>
  <si>
    <t>PRESSURE TRANSDUCER</t>
  </si>
  <si>
    <t>0 - 15 PSIA</t>
  </si>
  <si>
    <t>50 - 160 ± 0.1 ° F</t>
  </si>
  <si>
    <t>50 - 572 ± 0.1 ° F</t>
  </si>
  <si>
    <t>RIGHT -SIDE DYNAMOMETRO AXIS TEMPERATURE</t>
  </si>
  <si>
    <t>TYPE K THERMOCOUPLE TEMPERATURE MESH</t>
  </si>
  <si>
    <t>50 - 215 ± 0.1 ° F</t>
  </si>
  <si>
    <t>WATER OUTLET</t>
  </si>
  <si>
    <t>INSTRUMENT RANGE: 328 TO 2282 [ºF], TYPE K
DYNO WATER OUTLET</t>
  </si>
  <si>
    <t>K -TYPE</t>
  </si>
  <si>
    <t>50-1200 ± 1 ° F</t>
  </si>
  <si>
    <t>INSTRUMENT RANGE: - 328 TO 2282 [ºF], TYPE K
CALIBRATED IN CONJUNCTION WITH NCC000883 EQUIPMENT</t>
  </si>
  <si>
    <t>THERMOCOUPLE/ TEMPERATURE MESH 3 POINTS TYPE K</t>
  </si>
  <si>
    <t>DYNAMOMETRO WATER INLET</t>
  </si>
  <si>
    <t>INSTRUMENT RANGE: - 328 TO 2282 [ºF], TYPE K
DYNO WATER INLET</t>
  </si>
  <si>
    <t>INSTRUMENT RANGE: 32 TO 13382 [ºF], TYPE J
CALIBRATED TOGETHER TO THE NCC000878 EQUIPMENT</t>
  </si>
  <si>
    <t>INSTRUMENT ANGE: 32 TO 13382 [ºF], TYPE J
CALIBRATED TOGETHER TO THE NCC000879 EQUIPMENT</t>
  </si>
  <si>
    <t>10 - 50 [° C]</t>
  </si>
  <si>
    <t>50 - 800 ° F</t>
  </si>
  <si>
    <t>COMBUSTION CAMERA</t>
  </si>
  <si>
    <t>32 - 2498 ° F</t>
  </si>
  <si>
    <t>CALIBRATED IN CONJUNCTION WITH NCC000886 EQUIPMENT ST M250</t>
  </si>
  <si>
    <t>EG &amp; G FLOW TECHNOLOGY</t>
  </si>
  <si>
    <t>18 - 1000 (PPH)</t>
  </si>
  <si>
    <t>M2550/RR300 TEST BANK</t>
  </si>
  <si>
    <t>VIBRATION SENSOR</t>
  </si>
  <si>
    <t>VIBRATION</t>
  </si>
  <si>
    <t>STANDARD BAR</t>
  </si>
  <si>
    <t>14,993 - 300,000 MM</t>
  </si>
  <si>
    <t>STANDARD PIN (8 PINS)</t>
  </si>
  <si>
    <t>0 - 65.07 MM</t>
  </si>
  <si>
    <t>STANDARD PIN (20 PINS)</t>
  </si>
  <si>
    <t>1,400 TO 3.333MM</t>
  </si>
  <si>
    <t>2 - PINS Ø 3,333 MM
2- PINS Ø 2,1945 MM
2 - PINS Ø 1,500 MM
2 - PINS Ø 1,400 MM
2 - PINS Ø 3,000 MM
2 - PINS Ø 1,800 MM
2 - PINS Ø 1,850 MM
2 - PINS Ø 2,500 MM
2 - PINS Ø 2,000 MM
2 - PINS Ø 2,250 MM
EXTERNAL CALIBRATION</t>
  </si>
  <si>
    <t>PLANE TC</t>
  </si>
  <si>
    <t>0 TO -30 POL HG / 0 TO -76 CM HG</t>
  </si>
  <si>
    <t>WILLY INDUSTRY BRAZILIAN</t>
  </si>
  <si>
    <t>0 - 300 LBS/IN²/0 - 20 HG/CM²</t>
  </si>
  <si>
    <t>WORKSHOP M250 / RR300</t>
  </si>
  <si>
    <t>0 - 10 BAR / 0 - 150 PSI</t>
  </si>
  <si>
    <t>0 - 1000 LBF/IN²</t>
  </si>
  <si>
    <t>0 - 30 IBF/POL²</t>
  </si>
  <si>
    <t>0 - 30 LBF/IN²</t>
  </si>
  <si>
    <t>DURAG</t>
  </si>
  <si>
    <t>0 - 1500 PSI</t>
  </si>
  <si>
    <t>0 - 100 IN/HG</t>
  </si>
  <si>
    <t>0 - 30 IN/ HG</t>
  </si>
  <si>
    <t>HYDRAULIC 7808 BENCH</t>
  </si>
  <si>
    <t>ANALOG MANOVACUOMETER</t>
  </si>
  <si>
    <t>0 - 60 IN.HG</t>
  </si>
  <si>
    <t>0 - 60 POL.HG</t>
  </si>
  <si>
    <t>0 - 200 IN. HG</t>
  </si>
  <si>
    <t>0 - 90 INHG</t>
  </si>
  <si>
    <t>PNEUMATIC BENCH</t>
  </si>
  <si>
    <t>0 - 5000 RPM</t>
  </si>
  <si>
    <t>18.5 KHZ</t>
  </si>
  <si>
    <t>INSTALLED ON THE BENCH FCU TEST SECTOR</t>
  </si>
  <si>
    <t>TIMER</t>
  </si>
  <si>
    <t>HAHART</t>
  </si>
  <si>
    <t>0 TO 30 MIN</t>
  </si>
  <si>
    <t>BEAKER</t>
  </si>
  <si>
    <t>11 - 100 [° C]</t>
  </si>
  <si>
    <t>TOIL M250 - OIL RETURN TANK</t>
  </si>
  <si>
    <t>0 -315 BAR</t>
  </si>
  <si>
    <t>10 BAR</t>
  </si>
  <si>
    <t>0 - 10 KGF/CM²</t>
  </si>
  <si>
    <t>0.0 TO 2.5 BAR</t>
  </si>
  <si>
    <t>0 TO 40 BAR</t>
  </si>
  <si>
    <t>2 BAR</t>
  </si>
  <si>
    <t>DISPLACEMENT TRANSDUCER (PAQUETIMETER)</t>
  </si>
  <si>
    <t>0 - 40 KGF</t>
  </si>
  <si>
    <t>CHAIN TRANSMITTER</t>
  </si>
  <si>
    <t>0 -2000 KG</t>
  </si>
  <si>
    <t>CABINET</t>
  </si>
  <si>
    <t>-1.5 + 1.5 PSI</t>
  </si>
  <si>
    <t>PRESSURE PANEL M250/300</t>
  </si>
  <si>
    <t>BURDEX BRAZIL</t>
  </si>
  <si>
    <t>CLASS 0.5</t>
  </si>
  <si>
    <t>MANOVACUOMETER</t>
  </si>
  <si>
    <t>-1 TO 3 BAR</t>
  </si>
  <si>
    <t>0 TO 6 BAR</t>
  </si>
  <si>
    <t>0.05 BAR</t>
  </si>
  <si>
    <t>0 TO 60 IN.HG</t>
  </si>
  <si>
    <t>0.2 INHG</t>
  </si>
  <si>
    <t>0 TO 150 PSI</t>
  </si>
  <si>
    <t>0 TO 10 BAR</t>
  </si>
  <si>
    <t>TOGETHER WITH ROBOT</t>
  </si>
  <si>
    <t>ABSOLUTE ANALOGY</t>
  </si>
  <si>
    <t>0 TO 150 PSIA</t>
  </si>
  <si>
    <t>0 - 100 INHG</t>
  </si>
  <si>
    <t>METROVAL FLUID CONTROLS LTDA</t>
  </si>
  <si>
    <t>0 TO 2500LB/H</t>
  </si>
  <si>
    <t>OPERATING PRINCIPLE: CORIOLIS</t>
  </si>
  <si>
    <t>0 - 1000 IB/H</t>
  </si>
  <si>
    <t>FLOW RATE METER AND FLOW TRANSMITTER</t>
  </si>
  <si>
    <t>100 TO 500 LB/H</t>
  </si>
  <si>
    <t>RR300 M250</t>
  </si>
  <si>
    <t>SENSOR UNIT: RHM08-3FS1PN
ELECTRONIC UNIT: RHE07-C13C0N
OPERATING PRINCIPLE: TURBINE</t>
  </si>
  <si>
    <t>COEL CONTROLS ELECTRICOS LTDA</t>
  </si>
  <si>
    <t>0 - 8857 RPM</t>
  </si>
  <si>
    <t>0.1 RMPM</t>
  </si>
  <si>
    <t>EQUIPMENT THAT IS PART OF THE SET:
1 - CABLE - MAGNETIC PICK UP (0-7500 RPM);
1 - GEAR.</t>
  </si>
  <si>
    <t>HYDROMETER SPEPE</t>
  </si>
  <si>
    <t>JUMOUS</t>
  </si>
  <si>
    <t>0.700 - 0.800 ° C</t>
  </si>
  <si>
    <t>0 - 1000 LB/IN²</t>
  </si>
  <si>
    <t>25,4015 - 203,3000 MM</t>
  </si>
  <si>
    <t>25.41 - 305.16 MM</t>
  </si>
  <si>
    <t>25.40 - 305.12 MM</t>
  </si>
  <si>
    <t>0 - 60 PSI</t>
  </si>
  <si>
    <t>0 - 3500 KHZ</t>
  </si>
  <si>
    <t>0.001 KHZ</t>
  </si>
  <si>
    <t>INSIDE THE RACK</t>
  </si>
  <si>
    <t>MOUNTING AND DISASSEMBLY MOTORS M250/RR300</t>
  </si>
  <si>
    <t>0 - 150 LBF/IN²</t>
  </si>
  <si>
    <t>NAF B2.26.001 RUSSIAN BENCH, HYDRAULIC TEST</t>
  </si>
  <si>
    <t>BUDENBERG GAUE</t>
  </si>
  <si>
    <t>0 - 300 LB/IN²</t>
  </si>
  <si>
    <t>STANDARD PIN (48 PINS)</t>
  </si>
  <si>
    <t>FLOW METER TYPE VARIABLE AREA</t>
  </si>
  <si>
    <t>2,000 TO 20,000 KG/H</t>
  </si>
  <si>
    <t>TRADING TABLE</t>
  </si>
  <si>
    <t>0 - 1100 ° C</t>
  </si>
  <si>
    <t>TIT - T56 INDICATOR</t>
  </si>
  <si>
    <t>0 - 500 ° C</t>
  </si>
  <si>
    <t>DIFFUSER TAB - T56</t>
  </si>
  <si>
    <t>0 - 60 HG</t>
  </si>
  <si>
    <t>0 TO 420 ° C</t>
  </si>
  <si>
    <t>0 -200 KPA</t>
  </si>
  <si>
    <t>10 ° C - 150 ° C</t>
  </si>
  <si>
    <t>TEMPERATURE MESH 95 POINTS)</t>
  </si>
  <si>
    <t>15 TO 38 ° C</t>
  </si>
  <si>
    <t>T -TYPE TC</t>
  </si>
  <si>
    <t>15.00 TO 38.00 ° C</t>
  </si>
  <si>
    <t>CALIBRATED TOGETHER TO THE NCC000750 EQUIPMENT</t>
  </si>
  <si>
    <t>15.00 38.00 ° C</t>
  </si>
  <si>
    <t>CALIBRATED TOGETHER TO THE NCC000752 EQUIPMENT</t>
  </si>
  <si>
    <t>CALIBRATED TOGETHER TO THE NCC000751 EQUIPMENT</t>
  </si>
  <si>
    <t>260.00 TO 872.00 ° C</t>
  </si>
  <si>
    <t>K -TYPE K</t>
  </si>
  <si>
    <t>CALIBRATED IN CONJUNCTION WITH NCC001907 EQUIPMENT</t>
  </si>
  <si>
    <t>176.00 TO 538.00 ° C</t>
  </si>
  <si>
    <t>CALIBRATED IN CONJUNCTION WITH NCC000870 EQUIPMENT</t>
  </si>
  <si>
    <t>CALIBRATED IN CONJUNCTION WITH NCC000747 EQUIPMENT</t>
  </si>
  <si>
    <t>TEMPERATURE MESH +J TYPE THERMOCOUPLE</t>
  </si>
  <si>
    <t>10.00 - 38.00 ° C</t>
  </si>
  <si>
    <t>TC TYPE E</t>
  </si>
  <si>
    <t>TCRT - TEST CELL - 5TH IAS Q -131 DRAWER</t>
  </si>
  <si>
    <t>CALIBRATED TOGETHER TO THE NCC000753 EQUIPMENT</t>
  </si>
  <si>
    <t>93 ° C - 326 ° C</t>
  </si>
  <si>
    <t>OTER COMB</t>
  </si>
  <si>
    <t>CALIBRATED TOGETHER TO THE NCC000755 AND NCC000756 - CERT EQUIPMENT. 68711/20
CALIBRATED TOGETHER TO THE NCC000755 EQUIPMENT - CERT. 68709/20
CALIBRATED TOGETHER TO THE NCC000756 - CERT EQUIPMENT. 68716/20
CALIBRATED TOGETHER TO THE NCC000757 - CERT EQUIPMENT. 68707/20</t>
  </si>
  <si>
    <t>0 - 1000 MBAR</t>
  </si>
  <si>
    <t>ELECTRONIC DISPLACEMENT COMPARATOR</t>
  </si>
  <si>
    <t>0 - 12.70MM</t>
  </si>
  <si>
    <t>SECTOR 08</t>
  </si>
  <si>
    <t>T56 PROJECT</t>
  </si>
  <si>
    <t>TURBINE ASSEMBLY TOOL</t>
  </si>
  <si>
    <t>QUOTATION 801188</t>
  </si>
  <si>
    <t>800 - 1200 MBAR</t>
  </si>
  <si>
    <t>PTX5072-TB-A1-HO-HO</t>
  </si>
  <si>
    <t>PANEL 01</t>
  </si>
  <si>
    <t>PRESSURE TRANSMITTER (ABSOLUTE PRESSURE MESH)</t>
  </si>
  <si>
    <t>800 - 1200MBAR</t>
  </si>
  <si>
    <t>PANEL 01 (CIP - INLET PRESSI COMPRESSOR)</t>
  </si>
  <si>
    <t>0 - 100 PSI G</t>
  </si>
  <si>
    <t>0 -200 PSI G</t>
  </si>
  <si>
    <t>PTX5072-TB-A1-CA-H0-PE FCU BENCH / MACHINE ROOM</t>
  </si>
  <si>
    <t>-14.5 - 32 PSI G</t>
  </si>
  <si>
    <t>PANEL 01 (TORQUE OIL PRESSURE)</t>
  </si>
  <si>
    <t>PANEL 01 (BAROMETRIC PRESSURE)</t>
  </si>
  <si>
    <t>0 - 600 PSI G</t>
  </si>
  <si>
    <t>AIR PRESSURE OF LINE</t>
  </si>
  <si>
    <t>PANEL 01 (CDP) IAS- Q132</t>
  </si>
  <si>
    <t>READING CARRIED OUT IN LEODAS SOFTWARE - CH50</t>
  </si>
  <si>
    <t>VIBLATION SENSOR/SENSOR</t>
  </si>
  <si>
    <t>1 - 200 G</t>
  </si>
  <si>
    <t>CALIBRATED TOGETHER NCC0000952</t>
  </si>
  <si>
    <t>0-140 BAR / 0-2000 PSI</t>
  </si>
  <si>
    <t>DINO TEMP. LOWER RIGHT</t>
  </si>
  <si>
    <t>DINO TEMP HIGHER</t>
  </si>
  <si>
    <t>DINO TEPMP. HIGHER</t>
  </si>
  <si>
    <t>WATER ENTRY</t>
  </si>
  <si>
    <t>0 - 50000 NM</t>
  </si>
  <si>
    <t>0 - 1 BAR</t>
  </si>
  <si>
    <t>OIL TANK</t>
  </si>
  <si>
    <t>MOTOR ACCESSORIES TEST</t>
  </si>
  <si>
    <t>A&amp;M INST</t>
  </si>
  <si>
    <t>TD TEST AMPLIFIER</t>
  </si>
  <si>
    <t>-200 - 1260 ° C</t>
  </si>
  <si>
    <t>-200 TO 1250 ° C</t>
  </si>
  <si>
    <t>12 - 227 L/MIN</t>
  </si>
  <si>
    <t>SAFETY VALVE</t>
  </si>
  <si>
    <t>FLUID CONTROLS OF BRAZIL</t>
  </si>
  <si>
    <t>0 - 11.2 KGF</t>
  </si>
  <si>
    <t>PRESSURE VESSEL</t>
  </si>
  <si>
    <t>VS - 80N4LS
PM - 12KGF
DN - 1/SPT
PA - 11.4
T MAX - 200 °
DATE - 05/11</t>
  </si>
  <si>
    <t>0 - 11.4 KGF</t>
  </si>
  <si>
    <t>0 - 2.5 BAR / 0</t>
  </si>
  <si>
    <t>0 - 40 BAR</t>
  </si>
  <si>
    <t>0 - 14 BAR / 0 - 200 LBF / IN²</t>
  </si>
  <si>
    <t>DYNAMOMETER INPUT</t>
  </si>
  <si>
    <t>20-200N.M / 15-150FT.LB / 180-1800 INLB</t>
  </si>
  <si>
    <t>0.230 TO 6,000 "</t>
  </si>
  <si>
    <t>QUOTATION 810647
NF 11617</t>
  </si>
  <si>
    <t>0 - 1MM</t>
  </si>
  <si>
    <t>PN - 6799577
COD: 121150
DESCRIPTION: SUTURE
MODEL: 290-015 (W/290-115)</t>
  </si>
  <si>
    <t>PT100 SENSOR</t>
  </si>
  <si>
    <t>ALUMINUM BRIEFCASE THERMOCOUPLES</t>
  </si>
  <si>
    <t>560 TO 560 MM</t>
  </si>
  <si>
    <t>0 - 10000 PSI</t>
  </si>
  <si>
    <t>0.0000 TO 0.0300 "</t>
  </si>
  <si>
    <t>ABSULUTO PRESSURE TRANSMITTER</t>
  </si>
  <si>
    <t>CPD - EXHAUSTING SESTIC</t>
  </si>
  <si>
    <t>Q 132/ DYNAMOMETRO</t>
  </si>
  <si>
    <t>CALIBRATED TOGETHER NCC001921</t>
  </si>
  <si>
    <t>SIGNAL CONDITIONER SENSOR</t>
  </si>
  <si>
    <t>CALIBRATED WITH THE EQUIPMENT
NCC000907
NCC000910
NCC000909
NCC000949</t>
  </si>
  <si>
    <t>S -10</t>
  </si>
  <si>
    <t>PSI - 420</t>
  </si>
  <si>
    <t>BEHIND THE FCU BENCH</t>
  </si>
  <si>
    <t>0.01 - 08MM</t>
  </si>
  <si>
    <t>TORQUE SCREW DIVE</t>
  </si>
  <si>
    <t>1.5 - 15 INLB</t>
  </si>
  <si>
    <t>1 - 2 "</t>
  </si>
  <si>
    <t>0 -20 INH²O</t>
  </si>
  <si>
    <t>KEPT BY COACH WESLEY BRAES</t>
  </si>
  <si>
    <t>0 - 530 ° C</t>
  </si>
  <si>
    <t>PORTABLE OVEN REPAIRS</t>
  </si>
  <si>
    <t>0 - 24 "</t>
  </si>
  <si>
    <t>ANALOG HEIGHT TRACER</t>
  </si>
  <si>
    <t>0 - 160 PSI / 0 - 11 BAR</t>
  </si>
  <si>
    <t>WERK-SHOTT PNEUMATIC</t>
  </si>
  <si>
    <t>LOCATED IN THE PRESSURE REGULATOR NEAR EMPLOYEE EDIVALDO</t>
  </si>
  <si>
    <t>CHEMICAL PROCESS</t>
  </si>
  <si>
    <t>0 - 1.6 MPA</t>
  </si>
  <si>
    <t>0 - 16 MPA</t>
  </si>
  <si>
    <t>DIGITAL TIMER</t>
  </si>
  <si>
    <t>0 - 99999 S</t>
  </si>
  <si>
    <t>0.01S</t>
  </si>
  <si>
    <t>CALIBRATION 03/12/2021 PN - ST0117 NCC000933 COMPARATOR SET
W</t>
  </si>
  <si>
    <t>PANEL Q-117</t>
  </si>
  <si>
    <t>DIGITAL DIFFERENTIAL GETER</t>
  </si>
  <si>
    <t>WARME INSTRUMENTATION SOLUTION &amp; AUTOMATION</t>
  </si>
  <si>
    <t>0 - 2.5 BAR</t>
  </si>
  <si>
    <t>TEMPERATURE AND HUMIDITY TRANSMITTER</t>
  </si>
  <si>
    <t>0-100% UR / 0-6 ° C</t>
  </si>
  <si>
    <t>STANDARD BLOCK</t>
  </si>
  <si>
    <t>0 - 50 PSI</t>
  </si>
  <si>
    <t>READING CARRIED OUT IN LEODAS SOFTWARE - CH42 IAS Q132</t>
  </si>
  <si>
    <t>0 - 10 MПA / 4 - 20 MA</t>
  </si>
  <si>
    <t>BP- REDUCER</t>
  </si>
  <si>
    <t>BP - REDUCER</t>
  </si>
  <si>
    <t>EXIST</t>
  </si>
  <si>
    <t>- 10 ° C TO 50 ° C</t>
  </si>
  <si>
    <t>BP-REDUCTOR</t>
  </si>
  <si>
    <t>CEHCOPEI</t>
  </si>
  <si>
    <t>YП.100/1-500-Ш-895</t>
  </si>
  <si>
    <t>TANK - TERMINAL HALER/ROOM BACKGROUND</t>
  </si>
  <si>
    <t>TERMINAL CABINET/ ROOM BACKGROUND</t>
  </si>
  <si>
    <t>YП.100/1-600-Ш-895</t>
  </si>
  <si>
    <t>TERMINAL CABINET/ ROOM BACKGROUND - T8-6 TANK</t>
  </si>
  <si>
    <t>YП.100/1-400-Ш-895</t>
  </si>
  <si>
    <t>TERNIMAL CABINET/ ROOM BACKGROUND - T8-3 TANK</t>
  </si>
  <si>
    <t>OIL LEVEL SENSOR</t>
  </si>
  <si>
    <t>- 40 ° C TO 150 ° C</t>
  </si>
  <si>
    <t>POÇO/ ROOM BACKGROUND</t>
  </si>
  <si>
    <t>- 50 ° C TO 150 ° C</t>
  </si>
  <si>
    <t>ДTC064-50M.B3.80/0.2</t>
  </si>
  <si>
    <t>TERMINAL CABINET/ ROOM BACKGROUND - T8-3 TANK</t>
  </si>
  <si>
    <t>BP -REDUCTOR</t>
  </si>
  <si>
    <t>ROOM/ TERMINAL BACKGROUND T8-6</t>
  </si>
  <si>
    <t>0 TO 1 MПA / 4 - 20MA</t>
  </si>
  <si>
    <t>BR02 LOWER
ROOM/ TERMINAL OFFICE.</t>
  </si>
  <si>
    <t>TANK GEITHUS - TERMINAL OFFICE OF THE ROOM</t>
  </si>
  <si>
    <t>GEARBOX TEST - RIGHT ROOM BACKGROUND
YELLOW CYLINDER</t>
  </si>
  <si>
    <t>GEAR BOX TEST - RIGHT ROOM BACKGROUND
YELLOW CYLINDER</t>
  </si>
  <si>
    <t>BP04 LOWER
RIGHT SIDE ROOM BACKGROUND
YELLOW CYLINDER</t>
  </si>
  <si>
    <t>TEMP 1606R
LOWER PART
BACK PART</t>
  </si>
  <si>
    <t>TEMP 1607R
LOWER PART
BACK PART</t>
  </si>
  <si>
    <t>TEMP 1607
LOWER PART
BACK PART</t>
  </si>
  <si>
    <t>TEMP 1606L
LOWER PART
BACK PART</t>
  </si>
  <si>
    <t>MGB OUT 3
LEFT SIDE
BARE</t>
  </si>
  <si>
    <t>MGB OUT 2
LEFT SIDE
OUTSIDE</t>
  </si>
  <si>
    <t>MGB OUT 1
LEFT SIDE
BACK PART</t>
  </si>
  <si>
    <t>OUT MGB
LEFT SIDE
OUTSIDE</t>
  </si>
  <si>
    <t>PIN MGB
LEFT SIDE
OUTSIDE</t>
  </si>
  <si>
    <t>RGB TEST
LEFT SIDE
DEPART FROM THE OUTSIDE</t>
  </si>
  <si>
    <t>RGB TEST
LEFT SIDE
OUTSIDE</t>
  </si>
  <si>
    <t>TEMP 1603 L
LOWER PART
INSIDE</t>
  </si>
  <si>
    <t>TEMP 1603R
LOWER PART
INSIDE</t>
  </si>
  <si>
    <t>TEMP 1603 R
LOWER PART
INSIDE</t>
  </si>
  <si>
    <t>TEMP 1605
LOWER PART
INSIDE</t>
  </si>
  <si>
    <t>TEMP 1608
LOWER PART
FRONT</t>
  </si>
  <si>
    <t>TEMP 1609
LOWER PART
FRONT</t>
  </si>
  <si>
    <t>0 TO 10 KПA / 4 - 20MA</t>
  </si>
  <si>
    <t>COOL AK50
LOWER PART
FRONT</t>
  </si>
  <si>
    <t>CT14
UPPER</t>
  </si>
  <si>
    <t>TEMP 1602
UPPER</t>
  </si>
  <si>
    <t>CT14-1603-001 RIGHT
UPPER</t>
  </si>
  <si>
    <t>CT14-1603-000 LEFT
UPPER</t>
  </si>
  <si>
    <t>20 TO 200 N.M / 15 TO 150 IBF.FT</t>
  </si>
  <si>
    <t>65 TO 450 N.M</t>
  </si>
  <si>
    <t>520 - 1000N.M / 380 TO 730 LBF.FT</t>
  </si>
  <si>
    <t>CALIBRARABLE MI-35 BOX</t>
  </si>
  <si>
    <t>SECTOR 56</t>
  </si>
  <si>
    <t>WOODEN BOX 11</t>
  </si>
  <si>
    <t>0 TO 160 PSI / 0 TO 11 BAR</t>
  </si>
  <si>
    <t>AIR FILTER
WALL ON THE RIGHT SIDE</t>
  </si>
  <si>
    <t>CONTROL ROOM</t>
  </si>
  <si>
    <t>TERM</t>
  </si>
  <si>
    <t>ELECTRIC PANEL / ROOM NEXT TO BALANCING</t>
  </si>
  <si>
    <t>0 TO 11BAR/ 1 TO 160PSI</t>
  </si>
  <si>
    <t>0 TO 120 ° C</t>
  </si>
  <si>
    <t>MGB / CLEANING NEXT TO EMBRAEND</t>
  </si>
  <si>
    <t>0 TO 10 KГC/CM²</t>
  </si>
  <si>
    <t>0.15 TO 1.50 /MIN</t>
  </si>
  <si>
    <t>0 TO 160 KGF/CM²</t>
  </si>
  <si>
    <t>0 -A 25 MPA</t>
  </si>
  <si>
    <t>0 TO 2.5 MPA</t>
  </si>
  <si>
    <t>0 TO 250 KГC/CM²</t>
  </si>
  <si>
    <t>CONTROLLER</t>
  </si>
  <si>
    <t>ABTO3TPAHC</t>
  </si>
  <si>
    <t>0 - 120 ° C</t>
  </si>
  <si>
    <t>0 - 25 MPA</t>
  </si>
  <si>
    <t>0 - 59 PSI / 0 - 4 BAR</t>
  </si>
  <si>
    <t>0 - 170 PSI / 0 - 12 BAR</t>
  </si>
  <si>
    <t>0 - 0.6 MPA</t>
  </si>
  <si>
    <t>0 - 85PSI / 0 - 6 BAR</t>
  </si>
  <si>
    <t>0 - 11BAR/ 0 - 160 PSI</t>
  </si>
  <si>
    <t>SECTOR 43</t>
  </si>
  <si>
    <t>VACUUM OVEN</t>
  </si>
  <si>
    <t>BLUE WOODEN BOX 03</t>
  </si>
  <si>
    <t>0 - 50KG</t>
  </si>
  <si>
    <t>101BH-50KG</t>
  </si>
  <si>
    <t>0 - 2 MM</t>
  </si>
  <si>
    <t>SECTOR 06</t>
  </si>
  <si>
    <t>TRANSMISSION SYSTEM</t>
  </si>
  <si>
    <t>0 - 1 MM</t>
  </si>
  <si>
    <t>TORQUE MULTIPLIER</t>
  </si>
  <si>
    <t>HAAMФ.A2.650701203</t>
  </si>
  <si>
    <t>MAIN ROTOR TEST</t>
  </si>
  <si>
    <t>BUBBLE LEVEL TYPE AXIS</t>
  </si>
  <si>
    <t>BLUE WOODEN BOX 02</t>
  </si>
  <si>
    <t>2 TO 25N.M / 1.5 TO 18 LBF-FT</t>
  </si>
  <si>
    <t>300 IN-LB</t>
  </si>
  <si>
    <t>600 - 1500 N.</t>
  </si>
  <si>
    <t>DREMO POLL EK</t>
  </si>
  <si>
    <t>DIVISORY A06 LINE 04</t>
  </si>
  <si>
    <t>0 - 170 PSI / 0 -12 BAR</t>
  </si>
  <si>
    <t>ELECTRIC TEST BENCH - HAAMФ90.72.92.84.0174 - CTO -643-0568ИCП.076</t>
  </si>
  <si>
    <t>INSTALLED ON THE EQUIPMENT: TEST PANEL МУ -1</t>
  </si>
  <si>
    <t>ELECTRIC TEST BENCH - HAAMФ 90.72.92.84.0174 - CTO -643-0568 ИCП.076</t>
  </si>
  <si>
    <t>INSTALLED ON THE EQUIPMENT: TEST PANEL FOR ELECTRIC MECHANISM MП-100M-2C / HAAMB.6384.0692-CTO-643-0584 ИCП.076</t>
  </si>
  <si>
    <t>WRISTWRITER</t>
  </si>
  <si>
    <t>ELECTRIC TEST BENCH-HAAMФ.6C-11.00-CTO-643-0504 ИCП.076</t>
  </si>
  <si>
    <t>INSTALLED ON THE EQUIPMENT: TEST PANEL FOR ELECTRIC MECHANISM HA WILL.6384.0711</t>
  </si>
  <si>
    <t>0.001 S - 9999 H</t>
  </si>
  <si>
    <t>INSTALLED ON THE EQUIPMENT: TEST PANEL FOR MПK-4 / HAФ.6384.0692-CTO-643-0584 ИCП.076 HAAMFE</t>
  </si>
  <si>
    <t>INSTALLED ON THE EQUIPMENT: TEST PANEL FOR MПK-4 / HAФ.6384.0700-CTO-643-0584 ИCП.076</t>
  </si>
  <si>
    <t>1412193045 SERIES 1110610351</t>
  </si>
  <si>
    <t>MEGAOHMMETER</t>
  </si>
  <si>
    <t>АСТЭНА</t>
  </si>
  <si>
    <t>ELECTRICAL TEST BENCH - HAAMB.72.У.309.CO - CTO -643-0414 ИCП.076</t>
  </si>
  <si>
    <t>± 50V</t>
  </si>
  <si>
    <t>ELECTRICAL TEST BENCH-HAAMФ.6C-08.00-CTO-643-0533 ИCП.076</t>
  </si>
  <si>
    <t>TEST BECH FOR ITEM 3177, 1919T, ЭПK-2T-90, Д-64M</t>
  </si>
  <si>
    <t>BENCH 05</t>
  </si>
  <si>
    <t>BENCH 5</t>
  </si>
  <si>
    <t>ARMAMENT ROOM BENCH
RIGHT ROOM</t>
  </si>
  <si>
    <t>0 - 20 (X100 KM/H)</t>
  </si>
  <si>
    <t>EQUIP. OF TESTING - KПA УC -B / Nº 0117001</t>
  </si>
  <si>
    <t>EQUIP. OF TESTING-KПA УC-B / BK-3 / Nº 0117001</t>
  </si>
  <si>
    <t>EQUIP. OF TESTING - KПA УC -B / KП9 / Nº 0117001</t>
  </si>
  <si>
    <t>0 - 16 KГC/CM²</t>
  </si>
  <si>
    <t>MI35 NOZZLE TEST</t>
  </si>
  <si>
    <t>0 - 16 KГC/ CM²</t>
  </si>
  <si>
    <t>MASS-K</t>
  </si>
  <si>
    <t>0 - 100 KГC/ CM²</t>
  </si>
  <si>
    <t>0 - 12 BAR/ 0 - 160PSI</t>
  </si>
  <si>
    <t>0 - 11 BAR/ 0 - 160PSI</t>
  </si>
  <si>
    <t>0 - 12 BAR/ 0 - 170PSI</t>
  </si>
  <si>
    <t>- 50 TO 180 ° C</t>
  </si>
  <si>
    <t>ЭЭM-1005</t>
  </si>
  <si>
    <t>SECTOR 24</t>
  </si>
  <si>
    <t>JSC BENCH REDUCTOR PM - 275CПУ</t>
  </si>
  <si>
    <t>SECTOR 23</t>
  </si>
  <si>
    <t>PANEL NO. 1 - JSC BENCH REDUCTOR PM - 275CПУ</t>
  </si>
  <si>
    <t>0 - 11 BAR / 0 -160 PSI</t>
  </si>
  <si>
    <t>0 - 25PA</t>
  </si>
  <si>
    <t>0 - 40 MPA</t>
  </si>
  <si>
    <t>0 - 2.5 MPA</t>
  </si>
  <si>
    <t>0 - 0.1 MPA</t>
  </si>
  <si>
    <t>-0.100 - 0.150 MPA</t>
  </si>
  <si>
    <t>0.005 MPA</t>
  </si>
  <si>
    <t>0.1 ACC</t>
  </si>
  <si>
    <t>0 - 100 ° C</t>
  </si>
  <si>
    <t>0 - 60 KPA</t>
  </si>
  <si>
    <t>BENCH FOR LEAKAGE TEST OF HYDRAULIC UNITS - HAAMФ.215.0117.000.00 - CTO -643-00564 ИCП.076</t>
  </si>
  <si>
    <t>0 - 1 MPA</t>
  </si>
  <si>
    <t>0 -60 KPA</t>
  </si>
  <si>
    <t>PULSE COUNTER (TEMPORIZING)</t>
  </si>
  <si>
    <t>0 - 3600 S</t>
  </si>
  <si>
    <t>0.1 S</t>
  </si>
  <si>
    <t>0.000 - 0.100 MPA</t>
  </si>
  <si>
    <t>0.002 MPA</t>
  </si>
  <si>
    <t>0 - 4 MPA</t>
  </si>
  <si>
    <t>0.00 - 2.50 MPA</t>
  </si>
  <si>
    <t>0.0 - 0.60 MPA</t>
  </si>
  <si>
    <t>0.01 MPA</t>
  </si>
  <si>
    <t>0 - 6 MPA</t>
  </si>
  <si>
    <t>0.00 - 0.60 MPA</t>
  </si>
  <si>
    <t>0 - 12 BAR</t>
  </si>
  <si>
    <t>0 - 50.00V (400 HZ)</t>
  </si>
  <si>
    <t>ELECTRIC BENCH</t>
  </si>
  <si>
    <t>UNIVERSAL BERCH -HAФ.77.Y.05.CO -CTO -643-0619 ИCП.076</t>
  </si>
  <si>
    <t>0 - 300 MM</t>
  </si>
  <si>
    <t>50 - 100MM</t>
  </si>
  <si>
    <t>50 - 100 MM</t>
  </si>
  <si>
    <t>10 - 18 MM</t>
  </si>
  <si>
    <t>MEASURING CALIBER</t>
  </si>
  <si>
    <t>0 - 15MM</t>
  </si>
  <si>
    <t>MOISTURE METER</t>
  </si>
  <si>
    <t>TEXT</t>
  </si>
  <si>
    <t>05606002166069 B1</t>
  </si>
  <si>
    <t>0 - 240 LBF.IN / 0 - 25 N.M</t>
  </si>
  <si>
    <t>0 - 160 LBF.FT / 0 - 200 N.M</t>
  </si>
  <si>
    <t>WOODEN BOX 09</t>
  </si>
  <si>
    <t>4,8433-10619.0</t>
  </si>
  <si>
    <t>95,016 "</t>
  </si>
  <si>
    <t>4,8433-10636.0</t>
  </si>
  <si>
    <t>MOTOR WORKSHOP - 5S PANEL</t>
  </si>
  <si>
    <t>90.105 "</t>
  </si>
  <si>
    <t>4,8433-10611.0</t>
  </si>
  <si>
    <t>4,8474-10049.0</t>
  </si>
  <si>
    <t>26,640 "</t>
  </si>
  <si>
    <t>CHEMICAL PROCESSES</t>
  </si>
  <si>
    <t>MOTOR WORKSHOP - MI35 (HYDRAULIC PRESS 275ПP19)</t>
  </si>
  <si>
    <t>-1 TO 9 KGF/CM²</t>
  </si>
  <si>
    <t>MOTOR WORKSHOP - MI35</t>
  </si>
  <si>
    <t>- 1 TO 9 KGF/CM²</t>
  </si>
  <si>
    <t>MOTOR WORKSHOP - MI35 - ELECTRIC PANEL</t>
  </si>
  <si>
    <t>0 - 160 BAR</t>
  </si>
  <si>
    <t>1.6</t>
  </si>
  <si>
    <t>- 50 TO 150 ° C</t>
  </si>
  <si>
    <t>TMC-0196-02-Б10R.03</t>
  </si>
  <si>
    <t>BEARING ROOM</t>
  </si>
  <si>
    <t>TMC-0196-02-Б10R.04</t>
  </si>
  <si>
    <t>ANCIENT PROPELLER</t>
  </si>
  <si>
    <t>0 - 160 KPA</t>
  </si>
  <si>
    <t>0 - 0.4 MPA</t>
  </si>
  <si>
    <t>0 - 0.15 MPA</t>
  </si>
  <si>
    <t>0 -1 MPA</t>
  </si>
  <si>
    <t>0 - 150 KG/CM²</t>
  </si>
  <si>
    <t>0 - 40 KPA</t>
  </si>
  <si>
    <t>LICOT</t>
  </si>
  <si>
    <t>140 - 980 N.M</t>
  </si>
  <si>
    <t>0 - 2MM</t>
  </si>
  <si>
    <t>0 - 6 KГC/CM²</t>
  </si>
  <si>
    <t>0 - 4 KГC / CM² / 4 - 20 MA</t>
  </si>
  <si>
    <t>0 - 6 KГC / CM² / 4 - 20 MA</t>
  </si>
  <si>
    <t>- 50 TO 250 ° C</t>
  </si>
  <si>
    <t>TП-9201 100П (A) CX4</t>
  </si>
  <si>
    <t>0 - 150 PSI / 0 - 10 BAR</t>
  </si>
  <si>
    <t>SECTOR 04</t>
  </si>
  <si>
    <t>CONSUMER METER</t>
  </si>
  <si>
    <t>LEFT WALL BENCH</t>
  </si>
  <si>
    <t>0 - 4 KГC/CM</t>
  </si>
  <si>
    <t>LEFT PARDE BENCH</t>
  </si>
  <si>
    <t>0 - 160 BAR / 0 - 2300 PSI</t>
  </si>
  <si>
    <t>0 - 16 BAR / 0 - 230 PSI</t>
  </si>
  <si>
    <t>BAILEY AND MACKEY</t>
  </si>
  <si>
    <t>0 - 30 IB/IN²</t>
  </si>
  <si>
    <t>5 - 30 PSI</t>
  </si>
  <si>
    <t>0 - 100 PSI / 0 - 7 BAR</t>
  </si>
  <si>
    <t>10 - 100 PSI</t>
  </si>
  <si>
    <t>0 - 8 KГ/CM²</t>
  </si>
  <si>
    <t>0 - 6 KГC/ CM²</t>
  </si>
  <si>
    <t>0 - 4 KГC/ CM²</t>
  </si>
  <si>
    <t>0 - 10 KГC/ CM²</t>
  </si>
  <si>
    <t>0 - 2.5 KГC/ CM²</t>
  </si>
  <si>
    <t>HE</t>
  </si>
  <si>
    <t>TWIN</t>
  </si>
  <si>
    <t>PPA3P</t>
  </si>
  <si>
    <t>0 - 0.4 KГC/ CM²</t>
  </si>
  <si>
    <t>0 - 60 KГC/ CM²</t>
  </si>
  <si>
    <t>PT BX HP</t>
  </si>
  <si>
    <t>- 0.5 TO 0.5 KГC/ CM²</t>
  </si>
  <si>
    <t>PM BBX1</t>
  </si>
  <si>
    <t>PMBLX</t>
  </si>
  <si>
    <t>0 - 600 KГC/ CM²</t>
  </si>
  <si>
    <t>П3AK</t>
  </si>
  <si>
    <t>ПKOH TP</t>
  </si>
  <si>
    <t>- 0.1 TO 0.3 MPA</t>
  </si>
  <si>
    <t>0 - 0.16 MPA</t>
  </si>
  <si>
    <t>HYDRAULIC SYSTEM WASHING BECH HAAMФ.07.Y.009.CO / CTO-643-0609 ИCП.076</t>
  </si>
  <si>
    <t>MAX 420 BAR / MAX 6000 PSI</t>
  </si>
  <si>
    <t>SDM750-B-20-T</t>
  </si>
  <si>
    <t>BLUE WOODEN BOX 01 NEXT TO THE REDUCER TEST BANK</t>
  </si>
  <si>
    <t>0 - 25 KGF/CM²</t>
  </si>
  <si>
    <t>ELECTRIC ROOM - GREEN CASE</t>
  </si>
  <si>
    <t>0 - 400 KGF/CM²</t>
  </si>
  <si>
    <t>0 - 250 KGF/CM²</t>
  </si>
  <si>
    <t>0 - 160 KGF/CM²</t>
  </si>
  <si>
    <t>2008RR</t>
  </si>
  <si>
    <t>0 - 5 MM</t>
  </si>
  <si>
    <t>MOBILE SHELF</t>
  </si>
  <si>
    <t>TESTING EQUIPMENT</t>
  </si>
  <si>
    <t>350 - 450 HZ</t>
  </si>
  <si>
    <t>TEST PANEL FOR EJECTOR RACK Б3-УB / HAAMФ.B2.123.001 / CTO-643-0576 ИCП.076</t>
  </si>
  <si>
    <t>BECH FOR BLOWING OFF PIPELINES, RUBBER-CANVAS SLEEVES AND HOSES HAAMB.</t>
  </si>
  <si>
    <t>0 - 4 KГC/CM²</t>
  </si>
  <si>
    <t>0 - 120 ° C / 0 - 0.6 MPA</t>
  </si>
  <si>
    <t>0 - 400 KPA</t>
  </si>
  <si>
    <t>0-60 KPA</t>
  </si>
  <si>
    <t>0-0.4 MPA</t>
  </si>
  <si>
    <t>0-3000 MA</t>
  </si>
  <si>
    <t>0-04 MPA</t>
  </si>
  <si>
    <t>0 - 250 KПA</t>
  </si>
  <si>
    <t>BENCH FOR FUSELAGE LEAKAGE TEST-HAAMФ.215.0138.00.00 / CTO-643-0555 UCП.076</t>
  </si>
  <si>
    <t>- 50 ° C TO 180 ° C</t>
  </si>
  <si>
    <t>BENCH FORHYDRAULIC SYTEM RUNNING-HAAMB.07.Y.013.CO / CTO-643-0536 ИCП.076</t>
  </si>
  <si>
    <t>NORTHERN</t>
  </si>
  <si>
    <t>75 - 1500 N.</t>
  </si>
  <si>
    <t>0 - 400 MM</t>
  </si>
  <si>
    <t>BENCH CTO-643-0621 ИCП.076
ARMAMENT ROOM BENCH
RIGHT ROOM</t>
  </si>
  <si>
    <t>10A / 75MV</t>
  </si>
  <si>
    <t>ARMAMENT ROOM BENCH
RIGHT ROOM
BENCH CTO-643-0621 ИCП.076</t>
  </si>
  <si>
    <t>0 - 150 PSI / 0 - 1 MPA</t>
  </si>
  <si>
    <t>AIRLINE
LEFT WALL</t>
  </si>
  <si>
    <t>TEMPERATURE DIGITAL CONTROLLER?</t>
  </si>
  <si>
    <t>SUPPLY COMPRESSOR
LEFT WALL
BECH FOR FUSELAGE LEAKAGE TEST</t>
  </si>
  <si>
    <t>0 - 5 X10</t>
  </si>
  <si>
    <t>SECOND FLOOR
LEFT ROOM
CASE (INSTALLATION SN: 464822)</t>
  </si>
  <si>
    <t>0 - 10% X10</t>
  </si>
  <si>
    <t>A585W19S012</t>
  </si>
  <si>
    <t>LEFT WALL BENCH
BOX (PUSHER DYNAMOMETER 60H - 6007/0034)</t>
  </si>
  <si>
    <t>10 KG</t>
  </si>
  <si>
    <t>A585W19S030</t>
  </si>
  <si>
    <t>LEFT WALL BENCH
BOX (DYNAMOMETER WITH READING INDICATION 6007/0078-4)</t>
  </si>
  <si>
    <t>ARMAMENT ROOM BENCH
ROOM
BAG FOR HARNESSES - 214.1244.000.00.02</t>
  </si>
  <si>
    <t>0 - 100 KGF/CM²</t>
  </si>
  <si>
    <t>LEFT PARDE BENCH
BOX - DEVICE FR CHARGING AIRCRAFT. HYDRAULUC BATTERIES. LG SHOCK STRUTS AND WHELS INNER TUBE DWG B246-9910-00-SN: A-407</t>
  </si>
  <si>
    <t>BOX - DYNAMOMETER 250H - 6007/0066</t>
  </si>
  <si>
    <t>275 - 4500 N.M</t>
  </si>
  <si>
    <t>SECOND FLOOR
RIGHT ROOM</t>
  </si>
  <si>
    <t>A585W19S028</t>
  </si>
  <si>
    <t>SINGLE BOX</t>
  </si>
  <si>
    <t>200 KG</t>
  </si>
  <si>
    <t>101BH-200KG</t>
  </si>
  <si>
    <t>BOX - DYNAMOMETER 10H - 6007/0062</t>
  </si>
  <si>
    <t>A58W19S039</t>
  </si>
  <si>
    <t>SINGLE BOX - SECOND FLOOR</t>
  </si>
  <si>
    <t>SECOND FLOOR
LEFT ROOM</t>
  </si>
  <si>
    <t>0 - 1 MA</t>
  </si>
  <si>
    <t>SECOND FLOOR
LEFT ROOM
SN CASE: 02179122</t>
  </si>
  <si>
    <t>SECOND FLOOR
LEFT ROOM
SN CASE: 02179121</t>
  </si>
  <si>
    <t>SECOND FLOOR
LEFT ROOM
SN CASE: 02179120</t>
  </si>
  <si>
    <t>SECOND FLOOR
LEFT ROOM
CASE - DEVICE FOR MEASUREMENT OF MГB -1CУ ELECTRIC NULLS HAФ.B2.01.007</t>
  </si>
  <si>
    <t>CASE - MEASURING PANEL ПC11-02 - SN: Б045</t>
  </si>
  <si>
    <t>0 - 10 Μ TO X 10</t>
  </si>
  <si>
    <t>SECOND FLOOR
LEFT ROOM
CONTROL CASE PANEL OF CПУ-8 AMPLIFICATION PATH HAФ.6384.0598-CTO-643-0525 ИCП.076</t>
  </si>
  <si>
    <t>SECOND FLOOR
LEFT ROOM
CHECKOUT EQUIPMENT - SN: 316004</t>
  </si>
  <si>
    <t>SECOND FLOOR
LEFT ROOM
CASE - KПA - ПBA SNº 1051717</t>
  </si>
  <si>
    <t>0 - 0.5 MPA</t>
  </si>
  <si>
    <t>LEFT WALL PUMP</t>
  </si>
  <si>
    <t>ГOCT13837-79 NO. 81</t>
  </si>
  <si>
    <t>0 - 80 "</t>
  </si>
  <si>
    <t>0 - 40 "</t>
  </si>
  <si>
    <t>5 - 50 N.M / 4 - 37LBF.FT</t>
  </si>
  <si>
    <t>0 - 25 MM</t>
  </si>
  <si>
    <t>MK-25 0.01KAM1</t>
  </si>
  <si>
    <t>MOBILE SHELF - NEXT TO THE REPAIR SUPERVISORY ROOM</t>
  </si>
  <si>
    <t>TEMPERATURE CONTROLLER</t>
  </si>
  <si>
    <t>- 180 TO 200 ° C</t>
  </si>
  <si>
    <t>10KG</t>
  </si>
  <si>
    <t>A585W19S042</t>
  </si>
  <si>
    <t>0 - 10 BAR / 0 - 120 PSI</t>
  </si>
  <si>
    <t>TECH FOR PNEUMATIC UNITS TESTING -HAФ.215.0250.000.00 -CTO -643-0635 ИCП.076</t>
  </si>
  <si>
    <t>ELECTRICAL TEST ROOM BORROWED WITH WESLEY 11/03/22</t>
  </si>
  <si>
    <t>ЭПЗ-1Д-2У-2 (R320)</t>
  </si>
  <si>
    <t>HYDRAULIC ROOM - HAAMФ.215.0107.000.00-3</t>
  </si>
  <si>
    <t>STANDARD WEIGHT/ TREAT</t>
  </si>
  <si>
    <t>TEST ROOM</t>
  </si>
  <si>
    <t>RECORDED NUMBER 01</t>
  </si>
  <si>
    <t>RECORD NUMBER 02</t>
  </si>
  <si>
    <t>RECORD NUMBER 03</t>
  </si>
  <si>
    <t>RECORD NUMBER 04</t>
  </si>
  <si>
    <t>RECORDED NUMBER 05</t>
  </si>
  <si>
    <t>0 - 16 PSI / 0 -11 BAR</t>
  </si>
  <si>
    <t>RECORDER NUMBER 06</t>
  </si>
  <si>
    <t>RECORDER NUMBER 07</t>
  </si>
  <si>
    <t>RECORDED NUMBER 08</t>
  </si>
  <si>
    <t>RECORD NUMBER 09</t>
  </si>
  <si>
    <t>RECORD NUMBER 10</t>
  </si>
  <si>
    <t>RECORD NUMBER 11</t>
  </si>
  <si>
    <t>RECORD NUMBER 12</t>
  </si>
  <si>
    <t>RECORD NUMBER 13</t>
  </si>
  <si>
    <t>STANDARD ARM</t>
  </si>
  <si>
    <t>TEST PANEL BANK OF TEST</t>
  </si>
  <si>
    <t>HORIZONTAL MEASUREMENT INTRAMENT</t>
  </si>
  <si>
    <t>TRIM</t>
  </si>
  <si>
    <t>0 - 160 PSI / 0 -11 BAR</t>
  </si>
  <si>
    <t>NEXT TO THE REPAIR SUPERVISORY ROOM</t>
  </si>
  <si>
    <t>0 - 4000 PSI / 0 - 28000 KPA</t>
  </si>
  <si>
    <t>BLUE HANDMILL BOX 01 ROOM NEXT TO THE REDUCTOR BANK</t>
  </si>
  <si>
    <t>BLUE WOODEN BOX 01 ROOM NEXT TO THE REDUCTOR BANK</t>
  </si>
  <si>
    <t>STRENGTH METER</t>
  </si>
  <si>
    <t>2 KGF</t>
  </si>
  <si>
    <t>ROOM ACCORDING TO THE FLOOR</t>
  </si>
  <si>
    <t>50 KGF</t>
  </si>
  <si>
    <t>SUSPENDED SCALE</t>
  </si>
  <si>
    <t>0 - 0.2 KN</t>
  </si>
  <si>
    <t>0 - 100 И</t>
  </si>
  <si>
    <t>GYROSCOPE TEST</t>
  </si>
  <si>
    <t>ELECTRIC ROOM MI -35 - 2ND FLOOR</t>
  </si>
  <si>
    <t>PUMP VACUUM</t>
  </si>
  <si>
    <t>0 - 25 KPA</t>
  </si>
  <si>
    <t>TEST BENCH</t>
  </si>
  <si>
    <t>ББ-7660</t>
  </si>
  <si>
    <t>MAGNETOMETER</t>
  </si>
  <si>
    <t>0-200 А/СМ</t>
  </si>
  <si>
    <t>MI-35 REDUCER PROJECT</t>
  </si>
  <si>
    <t>INTENSITY DIRECTION AND DIRECTION OF MAGNETIC FIELDS</t>
  </si>
  <si>
    <t>WARM</t>
  </si>
  <si>
    <t>LEVEL</t>
  </si>
  <si>
    <t>1000 MM</t>
  </si>
  <si>
    <t>1 MM</t>
  </si>
  <si>
    <t>0 - 12 BAR / 0 -170 PSI</t>
  </si>
  <si>
    <t>0 - 2.5 KGF/CM²</t>
  </si>
  <si>
    <t>STANDARD RING</t>
  </si>
  <si>
    <t>79.14</t>
  </si>
  <si>
    <t>21443 /6799579</t>
  </si>
  <si>
    <t>21465 /6799579</t>
  </si>
  <si>
    <t>21472 /6799570</t>
  </si>
  <si>
    <t>81,804 "</t>
  </si>
  <si>
    <t>0.700 "</t>
  </si>
  <si>
    <t>4,8431-12464.0</t>
  </si>
  <si>
    <t>154,999 "</t>
  </si>
  <si>
    <t>32,322 "</t>
  </si>
  <si>
    <t>40,019 "</t>
  </si>
  <si>
    <t>4,8433-10267.0</t>
  </si>
  <si>
    <t>46,345 "</t>
  </si>
  <si>
    <t>91,479 "</t>
  </si>
  <si>
    <t>47,450 '</t>
  </si>
  <si>
    <t>47,600 "</t>
  </si>
  <si>
    <t>5,8433-90096</t>
  </si>
  <si>
    <t>RGB TRANSMISSION SYSTEMS AREA</t>
  </si>
  <si>
    <t>16,643 "</t>
  </si>
  <si>
    <t>4,8472-10001.0</t>
  </si>
  <si>
    <t>12.56 "</t>
  </si>
  <si>
    <t>2.5</t>
  </si>
  <si>
    <t>4.2</t>
  </si>
  <si>
    <t>24.5</t>
  </si>
  <si>
    <t>ANALOG DYNAMOMETER</t>
  </si>
  <si>
    <t>HUNTER SPRING CO</t>
  </si>
  <si>
    <t>0.1LB</t>
  </si>
  <si>
    <t>0 - 500 IN</t>
  </si>
  <si>
    <t>PNEUMATIC SYSTEM TEST ROOM</t>
  </si>
  <si>
    <t>TOGETHER WITH DLEED TOOL</t>
  </si>
  <si>
    <t>CONDUCTIVITY METER AND PH</t>
  </si>
  <si>
    <t>-2 TO 16 PH</t>
  </si>
  <si>
    <t>BOOKSHELF A / SHELF 3</t>
  </si>
  <si>
    <t>0 - 136 MPA</t>
  </si>
  <si>
    <t>ELECTRONIC DIMAMOMETER</t>
  </si>
  <si>
    <t>A678W19019</t>
  </si>
  <si>
    <t>DEP/6 (WI-19)</t>
  </si>
  <si>
    <t>BOOKSHELF A / SHELF 1</t>
  </si>
  <si>
    <t>ДM2010VУ2</t>
  </si>
  <si>
    <t>2.0 - 2.5 "</t>
  </si>
  <si>
    <t>MOTORS WORKSHOP M250/RR300</t>
  </si>
  <si>
    <t>2.5 - 3.0 "</t>
  </si>
  <si>
    <t>3.0 - 3.5 "</t>
  </si>
  <si>
    <t>3.5 - 4.0 "</t>
  </si>
  <si>
    <t>0 -1 "0.0001"</t>
  </si>
  <si>
    <t>0/1 ". 0001"</t>
  </si>
  <si>
    <t>0.8 - 1 "</t>
  </si>
  <si>
    <t>INVOICE 000011595</t>
  </si>
  <si>
    <t>1.0 - 1.2 "</t>
  </si>
  <si>
    <t>1.2 - 1.6 "</t>
  </si>
  <si>
    <t>1.6 - 2.0 "</t>
  </si>
  <si>
    <t>0 - 150PSI / 0 - 10 BAR</t>
  </si>
  <si>
    <t>BEHIND TIN BATH</t>
  </si>
  <si>
    <t>CHEMICAL CLEANING REPAIRS</t>
  </si>
  <si>
    <t>25 KG</t>
  </si>
  <si>
    <t>ROTATION</t>
  </si>
  <si>
    <t>5,662,012</t>
  </si>
  <si>
    <t>5 - 75 LBF.FT</t>
  </si>
  <si>
    <t>0 - 140 MM</t>
  </si>
  <si>
    <t>0 - 0.80 MM</t>
  </si>
  <si>
    <t>BACKWARD ALKALINE</t>
  </si>
  <si>
    <t>CONDUCTIVIMETER AT 215</t>
  </si>
  <si>
    <t>50-1666 MS/CM/147 - 1408 ΜS/CM</t>
  </si>
  <si>
    <t>LOCATED IN THE TANK</t>
  </si>
  <si>
    <t>POLO-AIR</t>
  </si>
  <si>
    <t>0 - 11 KGF / CM² / 0 - 160 PSI</t>
  </si>
  <si>
    <t>0 - 0.5 "</t>
  </si>
  <si>
    <t>0 - 12.70 MM</t>
  </si>
  <si>
    <t>ALAN DID NOT REQUEST CALIBRATION IN AUGUST 2022. OUT OF SERVICE.</t>
  </si>
  <si>
    <t>SECTOR 49</t>
  </si>
  <si>
    <t>PAINT BOOTH</t>
  </si>
  <si>
    <t>INSIDE THE PAINTING BOOTH</t>
  </si>
  <si>
    <t>TURBINE TYPE FLOW/ FLOW METER</t>
  </si>
  <si>
    <t>0.012… 1.25 GPM</t>
  </si>
  <si>
    <t>BENCH</t>
  </si>
  <si>
    <t>BOTH IN THE FUEL TEST AND IN THE MACHINE ROOM.
CALIBRATED TOGETHER NCC000127</t>
  </si>
  <si>
    <t>0-50 INH</t>
  </si>
  <si>
    <t>R981123ML57</t>
  </si>
  <si>
    <t>NL-DID4</t>
  </si>
  <si>
    <t>85 - 240VAC
100 - 350VDC WITHIN THE IAS Q120</t>
  </si>
  <si>
    <t>85 - 240VAC
100 - 350VDC</t>
  </si>
  <si>
    <t>TABLE IAS 120</t>
  </si>
  <si>
    <t>2 - 3 "</t>
  </si>
  <si>
    <t>DIGITAL FREQUENCIMETER N1</t>
  </si>
  <si>
    <t>DIGITAL MULTIMETER</t>
  </si>
  <si>
    <t>0 TO 1000 PSIG</t>
  </si>
  <si>
    <t>LAYER METER PAINTING</t>
  </si>
  <si>
    <t>CALIBRATED TOGETHER WITH NCC001710-1 -
CERTIFICATE: 140320/21
DATE: 25/06/2021</t>
  </si>
  <si>
    <t>DIFFERENTIAL PRESSURE TRANSMITTER</t>
  </si>
  <si>
    <t>BEHIND THE IAS-AC002 BENCH</t>
  </si>
  <si>
    <t>MICROMETER - 09 RODS</t>
  </si>
  <si>
    <t>4 - 8 "</t>
  </si>
  <si>
    <t>ANALOG EXTERNAL MICROMETER</t>
  </si>
  <si>
    <t>.001 "</t>
  </si>
  <si>
    <t>IMBRICONUS</t>
  </si>
  <si>
    <t>25,000 TO 300.00 ° C</t>
  </si>
  <si>
    <t>OVEN: F01-AIS300</t>
  </si>
  <si>
    <t>25.00 TO 700.00 ° C</t>
  </si>
  <si>
    <t>OVEN: F02-1AS700</t>
  </si>
  <si>
    <t>25.00 TO 760.00 ° C</t>
  </si>
  <si>
    <t>OVEN: F03 = IAS760</t>
  </si>
  <si>
    <t>25.00 TO 300.00 ° C</t>
  </si>
  <si>
    <t>OVEN: F04 = IAS760</t>
  </si>
  <si>
    <t>0 TO 120 INHG DIF</t>
  </si>
  <si>
    <t>0 TO 300 PSIG</t>
  </si>
  <si>
    <t>0 TO 100 PSIG</t>
  </si>
  <si>
    <t>CALIBRATION POINTS: 0, 25, 50, 75, 100</t>
  </si>
  <si>
    <t>0 - 60 INHG DIF</t>
  </si>
  <si>
    <t>0 - 2000 PSIG</t>
  </si>
  <si>
    <t>0 - 15 INHG DIF</t>
  </si>
  <si>
    <t>0 - 100 PSIG</t>
  </si>
  <si>
    <t>-30 TO 60 PSIG</t>
  </si>
  <si>
    <t>MAINTENANCE AREA OF ​​SINGLE ARTICLES (CLEAN ROOM)</t>
  </si>
  <si>
    <t>CALIBRATION POINTS: -30, -15, 0, 30, 60</t>
  </si>
  <si>
    <t>0 - 20 PSI DIP</t>
  </si>
  <si>
    <t>0 - 100 PSI DIF</t>
  </si>
  <si>
    <t>0 - 600 PSIG</t>
  </si>
  <si>
    <t>HYDRAULIC</t>
  </si>
  <si>
    <t>0 - 60 PSIG</t>
  </si>
  <si>
    <t>T TEMPERATURE MESH</t>
  </si>
  <si>
    <t>10 - 100 ° C</t>
  </si>
  <si>
    <t>ENVIRONMENT - 30, 45, 60, 85</t>
  </si>
  <si>
    <t>DISABLED TANK. ENVIRONMENT - 30, 45, 60, 85</t>
  </si>
  <si>
    <t>TPEM TYPE T TEMPERATURE MESH (5 POINTS)</t>
  </si>
  <si>
    <t>9999 TO 0.01 SECOND</t>
  </si>
  <si>
    <t>TQ-28 CIRCUIT 15</t>
  </si>
  <si>
    <t>9999 TO 0.01 SECONDS</t>
  </si>
  <si>
    <t>TQ - 36 CIRCUIT 17</t>
  </si>
  <si>
    <t>TQ - 32 CIRCUIT 20</t>
  </si>
  <si>
    <t>TQ 14 CIRCUIT 22</t>
  </si>
  <si>
    <t>9999 TO 0.01</t>
  </si>
  <si>
    <t>TQ 26 CIRCUIT 18</t>
  </si>
  <si>
    <t>TQ 23 CIRCUIT 12</t>
  </si>
  <si>
    <t>TQ 21 CIRCUIT 11</t>
  </si>
  <si>
    <t>TQ 18 CIRCUIT 09</t>
  </si>
  <si>
    <t>TQ 01 CIRCUIT 03</t>
  </si>
  <si>
    <t>TQ 03 CIRCUIT 04</t>
  </si>
  <si>
    <t>TQ 05 CIRCUIT 05</t>
  </si>
  <si>
    <t>TQ 07 CIRCUIT 06</t>
  </si>
  <si>
    <t>TQ 09 CIRCUIT 07</t>
  </si>
  <si>
    <t>TQ 11 CIRCUIT 08</t>
  </si>
  <si>
    <t>SECTOR?</t>
  </si>
  <si>
    <t>ABRASIVE CLEANING</t>
  </si>
  <si>
    <t>CLEANING</t>
  </si>
  <si>
    <t>AIR PISTOL - GLASS BEAD MACHINE</t>
  </si>
  <si>
    <t>AR HAME JET PLANE - GLASS BEAD MACHINE</t>
  </si>
  <si>
    <t>AR PNEUMATIC PUMP - GLASS BEAD MACHINE</t>
  </si>
  <si>
    <t>LINE MANOMETRO - ABRASIVE CLEANING</t>
  </si>
  <si>
    <t>REPAIR</t>
  </si>
  <si>
    <t>AIR VALVE WATER LINE - GLASS BEAD MACHINE</t>
  </si>
  <si>
    <t>AIRLINE - GLASS BEAD MACHINE</t>
  </si>
  <si>
    <t>PNEUMATIC ACCUMULATOR - GLASS BEAD MACHINE</t>
  </si>
  <si>
    <t>THREE -DIMENSIONAL CENTRALIZER WITH CLOCK
MMC</t>
  </si>
  <si>
    <t>TOGETHER WITH EQUIPMENT NCP001546</t>
  </si>
  <si>
    <t>FMRM2400</t>
  </si>
  <si>
    <t>INSULT IN BLASTING MACHINE</t>
  </si>
  <si>
    <t>INSTALLED IN ABRASIVE CLEANING MACHINE</t>
  </si>
  <si>
    <t>EQUIPMENT INSTALLED IN ABRASIVE CLEANING MACHINE</t>
  </si>
  <si>
    <t>PROOF</t>
  </si>
  <si>
    <t>HARD CONTROL</t>
  </si>
  <si>
    <t>0 TO 1500</t>
  </si>
  <si>
    <t>SENSOR: R025F121NABAEZZZ SN: 727885
CONVERTER: RFT9739D4SUA SN: 2156229
OPERATING PRINCIPLE: CORIOLIS</t>
  </si>
  <si>
    <t>ABSOLUTE PRESSURE TRANSMITTER WITH OUTLET IN ELECTRICAL UNIT</t>
  </si>
  <si>
    <t>0 TO 200 PSI</t>
  </si>
  <si>
    <t>PRESSURE TRANSMITTER WITH OUTPUT IN ELECTRICAL UNIT</t>
  </si>
  <si>
    <t>0 TO 1500 PSI</t>
  </si>
  <si>
    <t>0 TO 15 PSI</t>
  </si>
  <si>
    <t>0 TO 350 PSI</t>
  </si>
  <si>
    <t>17 TO 32 POOL</t>
  </si>
  <si>
    <t>0 TO 200 POOL</t>
  </si>
  <si>
    <t>PSI.420.DIF 3A 12N (FXF)</t>
  </si>
  <si>
    <t>0 TO 60 POLH2O</t>
  </si>
  <si>
    <t>IAS-Q127 PANEL</t>
  </si>
  <si>
    <t>PLASMA MACHINE</t>
  </si>
  <si>
    <t>NCP002570 PLASMA MACHINE</t>
  </si>
  <si>
    <t>ELECTRONICS INC.</t>
  </si>
  <si>
    <t>REVESARCH</t>
  </si>
  <si>
    <t>INSTALLED IN THE THERMAL TREATMENT OVEN.</t>
  </si>
  <si>
    <t>0 TO 60 LB/H</t>
  </si>
  <si>
    <t>0 TO 30KHZ</t>
  </si>
  <si>
    <t>PLC PANEL INSIDE THE IAS-Q130 CELL</t>
  </si>
  <si>
    <t>PLATE INSTALLED ON THE PLC PANEL INSIDE THE CELL
CHANNEL USED 6
SCXI1126 CHANNEL 6</t>
  </si>
  <si>
    <t>PLATE INSTALLED ON THE PLC PANEL INSIDE THE CELL
CHANNEL USED 7
SCXI1126 CHANNEL 7</t>
  </si>
  <si>
    <t>155N.M TO 760N.M</t>
  </si>
  <si>
    <t>DIGITAL MILLOMMETER</t>
  </si>
  <si>
    <t>1500N.M TO 3000N.M</t>
  </si>
  <si>
    <t>NOVUS N1030 TEMPERATURE CONTROLLER</t>
  </si>
  <si>
    <t>PANEL AMMETER</t>
  </si>
  <si>
    <t>ELECTRICAL SYSTEM TEST ROOM</t>
  </si>
  <si>
    <t>ELECTRIC ROOM - MI35</t>
  </si>
  <si>
    <t>TRAMONTINE</t>
  </si>
  <si>
    <t>100 N.M</t>
  </si>
  <si>
    <t>0.5 N.M</t>
  </si>
  <si>
    <t>BOOKSHELF A / SHELF 2</t>
  </si>
  <si>
    <t>PANEL/MILLIAPERMETER AMMETER</t>
  </si>
  <si>
    <t>FMU TEST BENCH</t>
  </si>
  <si>
    <t>PANEL VOLTMETER</t>
  </si>
  <si>
    <t>FLOWING</t>
  </si>
  <si>
    <t>0.01 PSI</t>
  </si>
  <si>
    <t>18,000 PPH</t>
  </si>
  <si>
    <t>MAINTENANCE BENCH</t>
  </si>
  <si>
    <t>0 TO 150MM/ 0-6 "</t>
  </si>
  <si>
    <t>LOCATED NCP002817 CART USED IN BOTH BANKS</t>
  </si>
  <si>
    <t>CD-8 'ASX-B</t>
  </si>
  <si>
    <t>NCP002817 BLUE CART USED IN BOTH BANKS</t>
  </si>
  <si>
    <t>0 TO 3000 LB/H</t>
  </si>
  <si>
    <t>BOTH IN THE FUEL TEST AND IN THE MACHINE ROOM.
EQUIPMENT CALIBRATED TOGETHER WITH THE NCC000847
OPERATING PRINCIPLE: TURBINE</t>
  </si>
  <si>
    <t>12 "/300MM</t>
  </si>
  <si>
    <t>0.0005 '/ 0.01MM</t>
  </si>
  <si>
    <t>T56/PW100</t>
  </si>
  <si>
    <t>OPTICAL LEVEL</t>
  </si>
  <si>
    <t>10VCC</t>
  </si>
  <si>
    <t>VLADIMIR ELECTRONIC ROOM</t>
  </si>
  <si>
    <t>EQUIPMENT WITH NCC CHANGED OLD NUMBER NCC000933 E-MAIL SENT ON 29/09/2021</t>
  </si>
  <si>
    <t>PRECISION SCALE</t>
  </si>
  <si>
    <t>0.0000 TO 220,0000 G</t>
  </si>
  <si>
    <t>WHEARSTONE BRIDGE</t>
  </si>
  <si>
    <t>MI-35M ELECTRIC ROOM</t>
  </si>
  <si>
    <t>MICRO-OHMIMETER AND DIGITAL KELVIN BRIDGE</t>
  </si>
  <si>
    <t>INSTRAM</t>
  </si>
  <si>
    <t>MICROHM 10I</t>
  </si>
  <si>
    <t>METALLIZATION BENCH</t>
  </si>
  <si>
    <t>ROTATION DRIVER</t>
  </si>
  <si>
    <t>EQUIPMENT BORROWED TO PORTO VELHO TEAM</t>
  </si>
  <si>
    <t>FCU FUEL CONTROL UNIT TEST TEST</t>
  </si>
  <si>
    <t>FCU BENCH, FUEL TEST</t>
  </si>
  <si>
    <t>DUPLICITY NOT FOUND</t>
  </si>
  <si>
    <t>5KG</t>
  </si>
  <si>
    <t>MDN 1.5 AC</t>
  </si>
  <si>
    <t>SMALL RED CYLINDER (ACETYLENE)</t>
  </si>
  <si>
    <t>SMALL GREEN CYLINDER (OXYGEN)</t>
  </si>
  <si>
    <t>DINAMOMETER BACKGROUND PANEL (TOO)</t>
  </si>
  <si>
    <t>T -TYPE</t>
  </si>
  <si>
    <t>BELLMOUTH ST PW127/PW118</t>
  </si>
  <si>
    <t>EQUIPMENT INSTALLED IN ABRASIVE CLEANING. (NCP002629 BLASTHING MACHINE</t>
  </si>
  <si>
    <t>OVEN COVER ART</t>
  </si>
  <si>
    <t>SSW05</t>
  </si>
  <si>
    <t>K -TYPE SENSOR</t>
  </si>
  <si>
    <t>0 - 200 ° C / E 1260 ° C</t>
  </si>
  <si>
    <t>CALIBRATED TOGETHER WITH NCC000881</t>
  </si>
  <si>
    <t>0-250 PISG</t>
  </si>
  <si>
    <t>SECTOR 115</t>
  </si>
  <si>
    <t>COMPRESSED AIR COMPRESSOR</t>
  </si>
  <si>
    <t>EXTERNAL COMPRESSOR</t>
  </si>
  <si>
    <t>CLUSTERED EQUIPMENT WITH COMPRESSOR NCP002915 ACCORDING TO MANUAL MAINTENANCE ANNUAL</t>
  </si>
  <si>
    <t>CHEMICAL EFFLUENT RESERVOIR</t>
  </si>
  <si>
    <t>BANK PROOF M250 &amp; RR300</t>
  </si>
  <si>
    <t>0-10 BAR</t>
  </si>
  <si>
    <t>FCU BANK OLD BEGINNING</t>
  </si>
  <si>
    <t>SIGNAL CONDITIONER /SIGNAL CONDITIONER SENSOR</t>
  </si>
  <si>
    <t>40 TO 200NM</t>
  </si>
  <si>
    <t>0- 150 POLH20O</t>
  </si>
  <si>
    <t>ANALOG</t>
  </si>
  <si>
    <t>0-10 BAR / 0-150 PSI</t>
  </si>
  <si>
    <t>DIFFERENTIAL FILTER</t>
  </si>
  <si>
    <t>THERMOCOUPLE SENSOR FOR TEMPERATURE MEASUREMENT IN EN</t>
  </si>
  <si>
    <t>T -TYPE T SENSOR</t>
  </si>
  <si>
    <t>THERMOCOUPLE SENSOR FOR TEMPERATURE AND PRESSURE MEASURING MEASUREMENT</t>
  </si>
  <si>
    <t>TEMPERATURE / PRESSURE</t>
  </si>
  <si>
    <t>THERMOCOUPLE SENSOR FOR TEMPERATURE MEASUREMENT IN THE SA</t>
  </si>
  <si>
    <t>STORED IN THE RESERVE CALIBRATION ROOM</t>
  </si>
  <si>
    <t>THERMOCOUPLE SENSOR FOR TEMPERATURE MEASUREMENT TYPE T</t>
  </si>
  <si>
    <t>HI LIN</t>
  </si>
  <si>
    <t>DYNAMOMETER (OLÉO IN)</t>
  </si>
  <si>
    <t>INSTALLED ON BANK M250</t>
  </si>
  <si>
    <t>FUEL LINE</t>
  </si>
  <si>
    <t>0.0 TO 2000.0 LBF</t>
  </si>
  <si>
    <t>302+ AMMETER PLIERS</t>
  </si>
  <si>
    <t>GAS DETECTOR</t>
  </si>
  <si>
    <t>ELECTROCHEMICAL</t>
  </si>
  <si>
    <t>1.07E+10</t>
  </si>
  <si>
    <t>4 PORTABLE 4 GAS DETECTOR</t>
  </si>
  <si>
    <t>0 TO 160 PSI</t>
  </si>
  <si>
    <t>0 TO 120 PSI / 0 TO 8 BAR</t>
  </si>
  <si>
    <t>0 TO160 PSI</t>
  </si>
  <si>
    <t>INSTALLED ON BALANCED NCC000600 UNDER</t>
  </si>
  <si>
    <t>LOCATED UNDER THE PART OF THE VERTICAL BALANCE SHEET NCC000600</t>
  </si>
  <si>
    <t>0 - 1300 ° C</t>
  </si>
  <si>
    <t>INSTALDO IN THE OVEN WITH NCP000670</t>
  </si>
  <si>
    <t>SECTOR 53</t>
  </si>
  <si>
    <t>MGB MAINTENANCE STRUDS MI-35</t>
  </si>
  <si>
    <t>VLADIMIR USE</t>
  </si>
  <si>
    <t>LEL ENVIRONMENTAL</t>
  </si>
  <si>
    <t>PLASMA CABIN</t>
  </si>
  <si>
    <t>FIXED DETECTOR FOR FLAMMABLE GASES</t>
  </si>
  <si>
    <t>NANJING AIYI TECHNOLOGIES CO. LTD</t>
  </si>
  <si>
    <t>INFRARED THERMOMETER</t>
  </si>
  <si>
    <t>AWAITING CALIBRATION EQUIPMENT WAS IN THE CONTAINER</t>
  </si>
  <si>
    <t>32.3 HRC T = 10.32MM</t>
  </si>
  <si>
    <t>75.1 HR30TW T = 10.10MM</t>
  </si>
  <si>
    <t>92.4 HRBW T = 10.11MM</t>
  </si>
  <si>
    <t>67.8 HR30N T = 10.34MM</t>
  </si>
  <si>
    <t>63.3 HRC T = 10.09MM</t>
  </si>
  <si>
    <t>RUSSIAN HYDRAULIC BENCH</t>
  </si>
  <si>
    <t>NCP002314 BENCH</t>
  </si>
  <si>
    <t>STANDARD WEIGHT</t>
  </si>
  <si>
    <t>0.500G</t>
  </si>
  <si>
    <t>0-50 PSI / 0-3.5 KG / CM ²</t>
  </si>
  <si>
    <t>VOLTAGE AND FREQUENCY</t>
  </si>
  <si>
    <t>IN RED CART</t>
  </si>
  <si>
    <t>ARGON/ NITROMBEN</t>
  </si>
  <si>
    <t>LOCATED ON 9MC PLASMA CONTROL UNIT NCP002573</t>
  </si>
  <si>
    <t>HYDROGEN ROTTER</t>
  </si>
  <si>
    <t>HELIUM</t>
  </si>
  <si>
    <t>LOCATED ON 9MC PLASMA CONTROL UNIT NCP002574</t>
  </si>
  <si>
    <t>TOGETHER WITH CYLINDER GASES INNERCIA</t>
  </si>
  <si>
    <t>TOGETHER WITH CYLINDER GASES INERTIA</t>
  </si>
  <si>
    <t>MARSOMETER</t>
  </si>
  <si>
    <t>CARBOGRAPHITE</t>
  </si>
  <si>
    <t>FCU ANCIENT BENCH EQUIPMENT, FUEL TEST</t>
  </si>
  <si>
    <t>FLUXOMETER</t>
  </si>
  <si>
    <t>0-1000KG/H</t>
  </si>
  <si>
    <t>14002718/3732197</t>
  </si>
  <si>
    <t>F050S113CQBMPZZZ/ 1700L11ABZPZZ</t>
  </si>
  <si>
    <t>FCU OLD BENCH EQUIPMENT</t>
  </si>
  <si>
    <t>MODER MODER F050S113CQBMPZZZ SERIES 14002718 MODEL 1700L111111111197 MICRO MOTION MANUFACTURER</t>
  </si>
  <si>
    <t>ITEM FOR ANCIENT FCU BENCH</t>
  </si>
  <si>
    <t>CDC-24 "C</t>
  </si>
  <si>
    <t>PRESSURE AND TEMPERATURE</t>
  </si>
  <si>
    <t>EQUIPMENT FOR REVITALIZATION OF THE FCU ANCIENT BENCH, FUEL TEST</t>
  </si>
  <si>
    <t>NOT FOUND. ITEM TO MEET THE FCU OLD VLADIMIR BENCH</t>
  </si>
  <si>
    <t>6065-7431</t>
  </si>
  <si>
    <t>N1040I-RA</t>
  </si>
  <si>
    <t>0 TO 300</t>
  </si>
  <si>
    <t>MAHR FEDERAL PROVIDENCE</t>
  </si>
  <si>
    <t>SPECIAL TOOL PN IAS-2550186</t>
  </si>
  <si>
    <t>FUS HONEYWELL BELLOWS INSPECTION TOOL</t>
  </si>
  <si>
    <t>0 TO 40 ° C</t>
  </si>
  <si>
    <t>PRECISION LEVEL</t>
  </si>
  <si>
    <t>AMMETER PLIERS</t>
  </si>
  <si>
    <t>NINE 54 TOOLS</t>
  </si>
  <si>
    <t>0 - 150 MM</t>
  </si>
  <si>
    <t>BOOKSHELF A / SHELF 4</t>
  </si>
  <si>
    <t>1000V / 500MA</t>
  </si>
  <si>
    <t>MULTIFUNCTION THREE -PHASE METER</t>
  </si>
  <si>
    <t>ITEM DELIVERED TO THIAGO, NOT FOUND</t>
  </si>
  <si>
    <t>ACCESSORIES</t>
  </si>
  <si>
    <t>QUIMI</t>
  </si>
  <si>
    <t>0 / -30 POLHG</t>
  </si>
  <si>
    <t>0.5 POLHG</t>
  </si>
  <si>
    <t>SPECIAL TOOL PN IAS-2550187</t>
  </si>
  <si>
    <t>0 - 15CM</t>
  </si>
  <si>
    <t>ITEM IS WITH THE ELECTRICIAN THIAGO.</t>
  </si>
  <si>
    <t>0 - 2000 PSI</t>
  </si>
  <si>
    <t>TRACTION/ COMPRESSURE</t>
  </si>
  <si>
    <t>0 TO 300 PSI</t>
  </si>
  <si>
    <t>ELECTRIC PULSE</t>
  </si>
  <si>
    <t>ACCORDING TO OTAVIO OF ENGINEERING, IT DOES NOT NEED TO BE CALIBRATED.</t>
  </si>
  <si>
    <t>UV LED LUMINAIRE</t>
  </si>
  <si>
    <t>RADIOMETER</t>
  </si>
  <si>
    <t>ITEM IS USED IN CONJUNCTION TO NCC002050 AND NCC002051</t>
  </si>
  <si>
    <t>HERIMETRO</t>
  </si>
  <si>
    <t>TEMPERATURE CONTROLLER (KNIT TYPE)</t>
  </si>
  <si>
    <t>INSTALLED IN THE DRYING GREENHOUSE</t>
  </si>
  <si>
    <t>WG RETRACTORS</t>
  </si>
  <si>
    <t>SODIUM HYDROXIC TANK</t>
  </si>
  <si>
    <t>CADMIUM BATH TANK AND TIN</t>
  </si>
  <si>
    <t>CHROME BATH TANK</t>
  </si>
  <si>
    <t>HYDROCHLORIC ACID TANK</t>
  </si>
  <si>
    <t>CHEMICAL NICKEL TANK</t>
  </si>
  <si>
    <t>STRIKE TANK, NICKEL BATH</t>
  </si>
  <si>
    <t>URANUS</t>
  </si>
  <si>
    <t>300KG</t>
  </si>
  <si>
    <t>QUOTATION 805088</t>
  </si>
  <si>
    <t>DIGITAL COBINHA BALANCE</t>
  </si>
  <si>
    <t>-10 / +10 ° C</t>
  </si>
  <si>
    <t>CHEMICAL LABOR</t>
  </si>
  <si>
    <t>DIFFERENTIAL SENSORS FOR BENCH FCU WOODWARD/R&amp;R - JONAS 13/10/22</t>
  </si>
  <si>
    <t>MUFLA OVEN, CHEMICAL LABORATORY</t>
  </si>
  <si>
    <t>ANALOG AMMETER</t>
  </si>
  <si>
    <t>BEHIND THE CHURCHIL / MACHINING MACHINERY</t>
  </si>
  <si>
    <t>BEHIND THE PRESS</t>
  </si>
  <si>
    <t>LEFT SIDE AND BEHIND CNC</t>
  </si>
  <si>
    <t>BEHIND THE LATHE MR-334</t>
  </si>
  <si>
    <t>BEHIND THE NARDINI ND-1560</t>
  </si>
  <si>
    <t>BEHIND THE DIPLOMAT 3001</t>
  </si>
  <si>
    <t>BEHIND COUPLED ON THE CHURCHILL</t>
  </si>
  <si>
    <t>PORTABLE WELDING MACHINE CYLINDER</t>
  </si>
  <si>
    <t>BEHIND SCHENCK VERTICAL</t>
  </si>
  <si>
    <t>METALPLAN MACHINERY</t>
  </si>
  <si>
    <t>BANK OF TEST - T56 AND PW100</t>
  </si>
  <si>
    <t>REGISTERED IN MEASUREMENT AS 1711.</t>
  </si>
  <si>
    <t>CHEMICAL PROCESS CABINET</t>
  </si>
  <si>
    <t>ANALOG FREQUENCIMETER</t>
  </si>
  <si>
    <t>SUITCASE</t>
  </si>
  <si>
    <t>PULSE TO</t>
  </si>
  <si>
    <t>HYDRAULIC 7808 MACHINERY</t>
  </si>
  <si>
    <t>BETWEEN SPECIAL TOOLS H.S.I A1 AND ASSISTANT TOOLS</t>
  </si>
  <si>
    <t>0 TO 1 MPA</t>
  </si>
  <si>
    <t>BEHIND THE PLASMA CABIN</t>
  </si>
  <si>
    <t>WIDEN</t>
  </si>
  <si>
    <t>0 TO 15 TO DC</t>
  </si>
  <si>
    <t>CABIN CABIN</t>
  </si>
  <si>
    <t>0 TO 3600 PSI</t>
  </si>
  <si>
    <t>KARCHER WASHER</t>
  </si>
  <si>
    <t>0 TO 1 PASCAL</t>
  </si>
  <si>
    <t>LAM-1200 MACHINE, COUPLED ON IAS-Q076</t>
  </si>
  <si>
    <t>0 TO 40 V</t>
  </si>
  <si>
    <t>FAM 450A MACHINE</t>
  </si>
  <si>
    <t>0 TO 12 BAR</t>
  </si>
  <si>
    <t>BACK CNC</t>
  </si>
  <si>
    <t>0 TO 2.5 BAR</t>
  </si>
  <si>
    <t>RPM SENSOR</t>
  </si>
  <si>
    <t>RPM CONTROLLER</t>
  </si>
  <si>
    <t>REGULATORY FILTER</t>
  </si>
  <si>
    <t>FRQBM4 G1/2 "</t>
  </si>
  <si>
    <t>CALIBRATED PIN</t>
  </si>
  <si>
    <t>IT'S THE NCC000404</t>
  </si>
  <si>
    <t>DIGITAL RPM SENSOR</t>
  </si>
  <si>
    <t>BLACK CABINET</t>
  </si>
  <si>
    <t>BLACK BABY</t>
  </si>
  <si>
    <t>FCU IAS-001 BENCH BELOW</t>
  </si>
  <si>
    <t>WAX TANK TEMPERATURE CONTROLLER</t>
  </si>
  <si>
    <t>ID / 10471 / 01/2023</t>
  </si>
  <si>
    <t>NEW PRODUCT IN SUPPLIES</t>
  </si>
  <si>
    <t>Z. 10.B 3A TO 12N</t>
  </si>
  <si>
    <t>USED ON THE FCU IAS-AC002 BENCH</t>
  </si>
  <si>
    <t>GAS WASHER</t>
  </si>
  <si>
    <t>YELLOW</t>
  </si>
  <si>
    <t>SPECIAL TOOL PWC64444</t>
  </si>
  <si>
    <t>LEFT SIDE FUEL AND OIL RESERVOIR</t>
  </si>
  <si>
    <t>0 - 350 ° C</t>
  </si>
  <si>
    <t>5 ° C</t>
  </si>
  <si>
    <t>0.1 LUX (0.0 - 999.9 LUX)
1 LUX (1000 - 3999 LUX)</t>
  </si>
  <si>
    <t>2.02E+10</t>
  </si>
  <si>
    <t>#REF</t>
  </si>
  <si>
    <t>MANOMETER</t>
  </si>
  <si>
    <t>DIGITAL MANOMETER</t>
  </si>
  <si>
    <t>ABSOLUTE MANOMETER</t>
  </si>
  <si>
    <t>ANALOG MANOMETER</t>
  </si>
  <si>
    <t>DIFFERENTIAL MANOMETER</t>
  </si>
  <si>
    <t>VACUUM MANOMETER</t>
  </si>
  <si>
    <t>DIGITAL PACHYMETER</t>
  </si>
  <si>
    <t>ANALOG PACHYMETER</t>
  </si>
  <si>
    <t>-210.0 º C TO 750.0 º C</t>
  </si>
  <si>
    <t>0.000 TO 8000,000
TO 800,000
0.000 TO 0.800,000</t>
  </si>
  <si>
    <t>-100.0 º C TO 600.0 º C</t>
  </si>
  <si>
    <t>500.0 ºF TO 1600.0 ºF</t>
  </si>
  <si>
    <t>45.0 º F TO 90.0 F</t>
  </si>
  <si>
    <t>-20.0 TO 300.0 ° C
TO 300.0
-20.0
TO 300.0
-20.0
TO 300.0
-20.0 TO 300.0 º C</t>
  </si>
  <si>
    <t>0 KGF TO 150 KGF</t>
  </si>
  <si>
    <t>0.0 "TO 6.0"</t>
  </si>
  <si>
    <t>0.0450 "TO 0.300"</t>
  </si>
  <si>
    <t>DC VOLTAGE: 200M-2000M-20-200-1000V (
AC VOLTAGE: 2-20-200-750V
CONTINUOUS CURRENT: 2000Μ-20M-200M-20A
AC CURRENT: 200M-20A
RESISTANCE: 200-2K-20K-200K-2M-20M-20M
CAPACITY: 2000P-20N-200N-2Μ-20Μ
FREQUENCY: 20KHZ
TEMPERTOURE: -40 ° -1000 °
DIODE TEST</t>
  </si>
  <si>
    <t>10HP TO 380V</t>
  </si>
  <si>
    <t>COMPARTOOR CLOCK</t>
  </si>
  <si>
    <t>0.001 "TO 0.250"</t>
  </si>
  <si>
    <t>OUT OF SERVICE ROOM</t>
  </si>
  <si>
    <t>OUT OF SERVICE ROOM WATERYING CALIBRATION. CALIBRATED ALONG THE LOAD CELLS
NCC000547</t>
  </si>
  <si>
    <t>CALIBRATION REQUESTED BY VICTOR / OUT OF SERVICE ROOM</t>
  </si>
  <si>
    <t>CALIBRATION REQUESTED BY VICTOR / / OUT OF SERVICE ROOM</t>
  </si>
  <si>
    <t>ITEM STORED IN THE CALIBRATION ROOM WE PUT ANNUAL PERIODICITY DUE TO EQUIPMENT STORED / OUT OF SERVICE ROOM</t>
  </si>
  <si>
    <t>TAKEN FROM THE ACCESSORY / OUT OF SERVICE ROOM SECTOR</t>
  </si>
  <si>
    <t>ITEM IS IN THE OUT OF SERVICE ROOM AWAITING WITHDRAWAL FROM WALTER.</t>
  </si>
  <si>
    <t>DIFFERENTIAL SENSORS FOR BENCH FCU WOODWARD/R&amp;R - JONAS 13/10/22/OUT OF SERVICE ROOM</t>
  </si>
  <si>
    <t>SECTOR 01</t>
  </si>
  <si>
    <t>SECTOR02</t>
  </si>
  <si>
    <t>SECTOR 03</t>
  </si>
  <si>
    <t>SECTOR 13</t>
  </si>
  <si>
    <t>SECTOR 15</t>
  </si>
  <si>
    <t>SECTOR 17</t>
  </si>
  <si>
    <t>SECTOR 18</t>
  </si>
  <si>
    <t>SECTOR 19</t>
  </si>
  <si>
    <t>SECTOR 21</t>
  </si>
  <si>
    <t>SECTOR 30</t>
  </si>
  <si>
    <t>SECTOR 31</t>
  </si>
  <si>
    <t>SECTOR 32</t>
  </si>
  <si>
    <t>SECTOR 33</t>
  </si>
  <si>
    <t>SECTOR 34</t>
  </si>
  <si>
    <t>SECTOR 35</t>
  </si>
  <si>
    <t>SECTOR 36</t>
  </si>
  <si>
    <t>SECTOR 37</t>
  </si>
  <si>
    <t>SECTOR 39</t>
  </si>
  <si>
    <t>SECTOR 41</t>
  </si>
  <si>
    <t>SECTOR 42</t>
  </si>
  <si>
    <t>SECTOR 45</t>
  </si>
  <si>
    <t>SECTOR 50</t>
  </si>
  <si>
    <t>SECTOR 52</t>
  </si>
  <si>
    <t>SECTOR 54</t>
  </si>
  <si>
    <t>SECTOR 55</t>
  </si>
  <si>
    <t>SECTOR 57</t>
  </si>
  <si>
    <t>SECTOR 60</t>
  </si>
  <si>
    <t>SECTOR 61</t>
  </si>
  <si>
    <t>SECTOR 62</t>
  </si>
  <si>
    <t>SECTOR 63</t>
  </si>
  <si>
    <t>SECTOR 64</t>
  </si>
  <si>
    <t>SECTOR 65</t>
  </si>
  <si>
    <t>SECTOR 66</t>
  </si>
  <si>
    <t>SECTOR 67</t>
  </si>
  <si>
    <t>SECTOR 68</t>
  </si>
  <si>
    <t>SECTOR 69</t>
  </si>
  <si>
    <t>SECTOR 70</t>
  </si>
  <si>
    <t>SECTOR 71</t>
  </si>
  <si>
    <t>SECTOR 72</t>
  </si>
  <si>
    <t>SECTOR 73</t>
  </si>
  <si>
    <t>SECTOR 74</t>
  </si>
  <si>
    <t>SECTOR 75</t>
  </si>
  <si>
    <t>SECTOR 76</t>
  </si>
  <si>
    <t>SECTOR 77</t>
  </si>
  <si>
    <t>SECTOR 78</t>
  </si>
  <si>
    <t>SECTOR 79</t>
  </si>
  <si>
    <t>SECTOR 80</t>
  </si>
  <si>
    <t>SECTOR 81</t>
  </si>
  <si>
    <t>SECTOR 82</t>
  </si>
  <si>
    <t>SECTOR 83</t>
  </si>
  <si>
    <t>SECTOR 84</t>
  </si>
  <si>
    <t>SECTOR 85</t>
  </si>
  <si>
    <t>SECTOR 86</t>
  </si>
  <si>
    <t>SECTOR 87</t>
  </si>
  <si>
    <t>SECTOR 89</t>
  </si>
  <si>
    <t>SECTOR 90</t>
  </si>
  <si>
    <t>SECTOR 91</t>
  </si>
  <si>
    <t>SECTOR 92</t>
  </si>
  <si>
    <t>SECTOR 93</t>
  </si>
  <si>
    <t>SECTOR 94</t>
  </si>
  <si>
    <t>SECTOR 95</t>
  </si>
  <si>
    <t>SECTOR 96</t>
  </si>
  <si>
    <t>SECTOR 97</t>
  </si>
  <si>
    <t>SECTOR 98</t>
  </si>
  <si>
    <t>SECTOR 99</t>
  </si>
  <si>
    <t>SECTOR 100</t>
  </si>
  <si>
    <t>SECTOR 101</t>
  </si>
  <si>
    <t>SECTOR 104</t>
  </si>
  <si>
    <t>SECTOR 106</t>
  </si>
  <si>
    <t>SECTOR 107</t>
  </si>
  <si>
    <t>SECTOR 108</t>
  </si>
  <si>
    <t>SECTOR 109</t>
  </si>
  <si>
    <t>SECTOR 110</t>
  </si>
  <si>
    <t>SECTOR 111</t>
  </si>
  <si>
    <t>SECTOR 112</t>
  </si>
  <si>
    <t>SECTOR 113</t>
  </si>
  <si>
    <t>SECTOR 114</t>
  </si>
  <si>
    <t>SECTOR 116</t>
  </si>
  <si>
    <t>SECTOR 117</t>
  </si>
  <si>
    <t>SECTOR 118</t>
  </si>
  <si>
    <t>SECTOR 119</t>
  </si>
  <si>
    <t>SECTOR 120</t>
  </si>
  <si>
    <t>SECTOR 121</t>
  </si>
  <si>
    <t>SECTOR ?</t>
  </si>
  <si>
    <t>PRODUCTION SUPERVISION</t>
  </si>
  <si>
    <t>MAIN ENGINE WORKSHOP ENTRANCE</t>
  </si>
  <si>
    <t>TECHNICAL MAINTENANCE CONTROL</t>
  </si>
  <si>
    <t>PLANNING AND PRODUCTION CONTROL</t>
  </si>
  <si>
    <t>AERONAUTICAL MATERIAL</t>
  </si>
  <si>
    <t>SUPPLIES AREA (STOCK 4)</t>
  </si>
  <si>
    <t>SUPPLIES AREA (STOCK 5)</t>
  </si>
  <si>
    <t>SUPPLIES AREA (STOCK 6)</t>
  </si>
  <si>
    <t>SUPPLIES AREA (STOCK 8)</t>
  </si>
  <si>
    <t>CLEANING MATERIAL</t>
  </si>
  <si>
    <t>REPAIR SUPERVISION</t>
  </si>
  <si>
    <t>TAIL ROTOR AND MAIN ROTOR MI-35</t>
  </si>
  <si>
    <t>SUPERFICIAL MECHANICAL TREATMENTS</t>
  </si>
  <si>
    <t>DEFINE</t>
  </si>
  <si>
    <t>METALIZATION</t>
  </si>
  <si>
    <t>ROOM BELOW THE STAIRS</t>
  </si>
  <si>
    <t>ELECTRIC ROOM - RGB MI -35</t>
  </si>
  <si>
    <t>ENERGY GENERATOR</t>
  </si>
  <si>
    <t>REFECTORY</t>
  </si>
  <si>
    <t>KITCHEN WASTE</t>
  </si>
  <si>
    <t>COMMERCIAL ROOM</t>
  </si>
  <si>
    <t>WOMEN'S LOCKER ROOM</t>
  </si>
  <si>
    <t>MEN'S LOCKER ROOM</t>
  </si>
  <si>
    <t>QUALITY, SAFETY, ENVIRONMENT AND HEALTH</t>
  </si>
  <si>
    <t>ACCOUNTING AND FINANCIAL</t>
  </si>
  <si>
    <t>PERSONAL DEPARTMENT</t>
  </si>
  <si>
    <t>SHOPPING</t>
  </si>
  <si>
    <t>FILE</t>
  </si>
  <si>
    <t>CUP</t>
  </si>
  <si>
    <t>SOCIAL BATHROOM</t>
  </si>
  <si>
    <t>FRONT DESK</t>
  </si>
  <si>
    <t>COMMERCIAL DIRECTOR</t>
  </si>
  <si>
    <t>CEO</t>
  </si>
  <si>
    <t>DATA PROCESSING CENTER</t>
  </si>
  <si>
    <t>ELECTRIC ROOM - M250 &amp; RR300</t>
  </si>
  <si>
    <t>TAIL ROTOR MI-35 TEST ROOM</t>
  </si>
  <si>
    <t>ELECTRIC ROOM - VK -2500</t>
  </si>
  <si>
    <t>HYDRAULIC ACCESSORY TEST AREA</t>
  </si>
  <si>
    <t>DATA PROCESSING CENTER - M250 &amp; RR300</t>
  </si>
  <si>
    <t>CONTROL ROOM - M250 &amp; RR300</t>
  </si>
  <si>
    <t>CONTROL ROOM - VK2500</t>
  </si>
  <si>
    <t>FUEL TANK - IAS</t>
  </si>
  <si>
    <t>MI-35 FUEL TANK TESTS</t>
  </si>
  <si>
    <t>FUEL TANK - PWC</t>
  </si>
  <si>
    <t>CHEMICAL WASTE RESERVOIR</t>
  </si>
  <si>
    <t>WASHING AREA</t>
  </si>
  <si>
    <t>GAS DEPOSIT</t>
  </si>
  <si>
    <t>SPRINKLER FIRE PUMP HOUSE</t>
  </si>
  <si>
    <t>FIRE PUMP HOUSE HYDRANTS</t>
  </si>
  <si>
    <t>TELECOMMUNICATIONS TOWER</t>
  </si>
  <si>
    <t>ENERGY SUBSTATION</t>
  </si>
  <si>
    <t>ORDINANCE AND SECURITY</t>
  </si>
  <si>
    <t>MEN'S RESTROOM</t>
  </si>
  <si>
    <t>SOCIAL RESTROOM</t>
  </si>
  <si>
    <t>WOMEN'S RESTROOM</t>
  </si>
  <si>
    <t>SHELF NCP002989</t>
  </si>
  <si>
    <t>SHELF NCP002989 02</t>
  </si>
  <si>
    <t>SHELF NCP002990 03</t>
  </si>
  <si>
    <t>SHELF NCP002946 02</t>
  </si>
  <si>
    <t>SHELF NCP002946</t>
  </si>
  <si>
    <t>SHELF NCP002991 02</t>
  </si>
  <si>
    <t>SHELF NCP0002945 03</t>
  </si>
  <si>
    <t>SHELF NCP002945 02</t>
  </si>
  <si>
    <t>SHELF NCP002945 01</t>
  </si>
  <si>
    <t>MERCURY THERMOMETER</t>
  </si>
  <si>
    <t>TEST CELL - RGB MI -35</t>
  </si>
  <si>
    <t>TEST CELL - M250 &amp; RR300</t>
  </si>
  <si>
    <t>TEST CELL - VK -2500</t>
  </si>
  <si>
    <t>TEST CELL SUPERVISION</t>
  </si>
  <si>
    <t>TEST CELL - T56 &amp; PW100</t>
  </si>
  <si>
    <t>THREE-PHASE MULTIMETER</t>
  </si>
  <si>
    <t xml:space="preserve"> TYPE J THERMOCOUPLE - 2 WIRES</t>
  </si>
  <si>
    <t>TYPE J THERMOCOPUPLE- 2 WIRES</t>
  </si>
  <si>
    <t>TYPE J THERMOCOUPLE CONNECTOR</t>
  </si>
  <si>
    <t xml:space="preserve">TYPE J THERMOCOUPLE </t>
  </si>
  <si>
    <t>HORIZONTAL BALANCING</t>
  </si>
  <si>
    <t>TYPE T THERMOCOUPLE - 2 WIRES</t>
  </si>
  <si>
    <t>K -TYPE THERMOCOUPLE CONNECTOR</t>
  </si>
  <si>
    <t>TYPE J THERMOCOUPLE - 2 WIRES</t>
  </si>
  <si>
    <t>TYPE T THERMOCOUPLE CONNECTOR</t>
  </si>
  <si>
    <t>J TYPE THERMOCOUPLE CONNECTOR</t>
  </si>
  <si>
    <t>GAS FLOW METER</t>
  </si>
  <si>
    <t>TYPE E THERMOCOUPLE</t>
  </si>
  <si>
    <t>TYPE K THERMOCOUPLE CONNECTOR - TEMPERATURE MESH</t>
  </si>
  <si>
    <t>THERMORESISTANCE</t>
  </si>
  <si>
    <t>TYPE K THERMOCOUPLE</t>
  </si>
  <si>
    <t>TYPE J THERMOCOUPLE</t>
  </si>
  <si>
    <t>PULSE COUNTER</t>
  </si>
  <si>
    <t>K TYPE THERMOCOUPLE</t>
  </si>
  <si>
    <t>EXTERNAL CALIBRATION
NCC000003/1
NCC000003/2
NCC000003/3
NCC000003/4
NCC000003/5
NCC000003/6
CALIBRATED TOGETHER</t>
  </si>
  <si>
    <t>. INDICATOR WAS CALIBRATED NEXT TO THE EQUIPMENT (MODEL: 10C1512A / NCC000622)</t>
  </si>
  <si>
    <t>CALIBRATED TOGETHER WITH NCC000885 EQUIPMENT</t>
  </si>
  <si>
    <t>CALIBRATED TOGETHER WITH NCC000886 EQUIPMENT</t>
  </si>
  <si>
    <t>CALIBRATED TOGETHER WITH NCC000880 EQUIPMENT</t>
  </si>
  <si>
    <t>CALIBRATED IN CONJUNCTION WITH NCC000742 EQUIPMENT
READING CARRIED OUT IN LEODAS SOFTWARE - CH08</t>
  </si>
  <si>
    <t>PTX5072-TB-A1-CA-H0-PE
READING CARRIED OUT IN LEODAS SOFTWARE - CH58 IAS Q132</t>
  </si>
  <si>
    <t>MAKE A SET WITH NCC001012
P1.1 - TERMINAL CABINET/ ROOM BACKGROUND</t>
  </si>
  <si>
    <t>MAKE A SET WITH NCC001009 P1.2 / TERMINAL CABINET / ROOM BACKGROUND</t>
  </si>
  <si>
    <t>MAKE A SET WITH NCC001013
P2.2 TERMINAL CABINET/ ROOM BACKGROUND</t>
  </si>
  <si>
    <t>MAKE A SET WITH NCC001010
P2.1 - TERMINAL CABINET/ ROOM BACKGROUND</t>
  </si>
  <si>
    <t>MAKE A SET WITH NCC001014
P3.2 TERMINAL CABINET/ ROOM BACKGROUND</t>
  </si>
  <si>
    <t>MAKE A SET WITH NCC001011
P3.1 TERMINAL CABINET/ ROOM BACKGROUND</t>
  </si>
  <si>
    <t>MAKE A SET WITH NCC001004
P1.2 TERMINAL PANEL TANK - ROOM BACKGROUND</t>
  </si>
  <si>
    <t>MAKE A SET WITH NCC001006
P2.1 - TERMINAL PANEL TANK/ ROOM BACKGROUND</t>
  </si>
  <si>
    <t>MAKE A SET WITH NCC001008
P3.1 TERMINAL PANEL TANK - ROOM BACKGROUND</t>
  </si>
  <si>
    <t>MAKE A SET WITH NCC001003
P1.1 TERMINAL PANEL TANK - ROOM BACKGROUND</t>
  </si>
  <si>
    <t>MAKE A SET WITH NCC001005
P2.2 TERMINAL PANEL TANK - ROOM BACKGROUND</t>
  </si>
  <si>
    <t>MAKE A SET WITH NCC001007
P3.2 TERMINAL PANEL TANK - ROOM BACKGROUND</t>
  </si>
  <si>
    <t>T56/PW TEST CELL</t>
  </si>
  <si>
    <t>TEST CELL - REDUCER</t>
  </si>
  <si>
    <t>M250 &amp; RR300 TEST CELL</t>
  </si>
  <si>
    <t>NF11642</t>
  </si>
  <si>
    <t>NF11595</t>
  </si>
  <si>
    <t>OUT OF SERVICE EQUIPMENT ROOM</t>
  </si>
  <si>
    <t xml:space="preserve">USED IN THE ENGINES SECTOR - DIMENSIONAL / OUT OF SERVICE EQUIPMENT ROOM </t>
  </si>
  <si>
    <t>BELONGS TO THE DIMENSIONAL / OUT OF SERVICE EQUIPMENT ROOM INSPECTION SECTOR</t>
  </si>
  <si>
    <t>CLASS A1 ANALOG MANOMETER; DISPLAY 6 "; HORIZONTAL CONNECTION; WITHOUT GLYCERIN; STAINLESS BODY / OUT OF SERVICE EQUIPMENT ROOM</t>
  </si>
  <si>
    <t>ITEM IS IN THE OUT OF SERVICE EQUIPMENT ROOM AWAITING WITHDRAWAL FROM WALTER.</t>
  </si>
  <si>
    <t>. BENCH - BECH FUEL SYSTEM UNIT TESTING - CTO 63-0600645 ИCN076
LEFT SIDE</t>
  </si>
  <si>
    <t>. BENCH
LEFT SIDE
BENCH - BECH FUEL SYSTEM UNIT TESTING - CTO 63-0600645 ИCN076</t>
  </si>
  <si>
    <t>.
LEFT SIDE
BENCH - BECH FUEL SYSTEM UNIT TESTING - CTO 63-0600645 ИCN076</t>
  </si>
  <si>
    <t>. BECH BENCH FUEL SYSTEM UNIT TESTING - CTO 63-0600645 ИCN076
LEFT SIDE</t>
  </si>
  <si>
    <t>. LEFT SIDE
BENCH - BECH FUEL SYSTEM UNIT TESTING - CTO 63-0600645 ИCN076</t>
  </si>
  <si>
    <t>. HAAMФ.215.0160.00.00-CTO-643-045 ИCП.076
LEFT SIDE</t>
  </si>
  <si>
    <t>. HAAMФ.215.0160.00.00-CTO-643-045 ИCП.076
LEFT SIDE</t>
  </si>
  <si>
    <t>. HAAMФ.215.0160.00.00-CTO-643-045
LEFT SIDE</t>
  </si>
  <si>
    <t>. BECH FOR LEAKAGE TEST OF TAKS AND EXCHANGERS-HAAMB.242.376.004 / CTO-643-0637 ИCП.076
LEFT BENCH</t>
  </si>
  <si>
    <t>. LEFT SIDE
ELETROCSHKFF HAAMФ.215.0160.00000.50</t>
  </si>
  <si>
    <t>. BENCH
LEFT SIDE
CTO-643-0645 ИCП.076</t>
  </si>
  <si>
    <t xml:space="preserve">Equipment used exclusively in the MI-35M project of the Brazilian Air Force. Project halted by customer decision. Equipment out of use identified. 
</t>
  </si>
  <si>
    <t xml:space="preserve">Equipment used exclusively in the MI-35M project of the Brazilian Air Force. Project halted by customer decision. Equipment out of use identified. </t>
  </si>
  <si>
    <t>TEST CELL  PW127G</t>
  </si>
  <si>
    <t>TEST CELL - VK2500</t>
  </si>
  <si>
    <t>LOCATED IN THE CLOSETOF BEARING ROOM</t>
  </si>
  <si>
    <t>USED IN T56 ENGINE PROJECT. THERE IS NO DEMAND PLANNED FOR THE NEXT 3 MONTHS</t>
  </si>
  <si>
    <t>POLIMKT</t>
  </si>
  <si>
    <t>UNDER SERVICE QUOTATION</t>
  </si>
  <si>
    <t xml:space="preserve"> OUT OF SERVICE EQUIPMENT ROOM</t>
  </si>
  <si>
    <t>WAITING FOR COMPANY DEMAND TO MAKE A CALIBRATION SERVICE QUOTATION</t>
  </si>
  <si>
    <t>EQUIPMENT TAGGED AS OUT OF SERVICE</t>
  </si>
  <si>
    <t>MACHINING ROOM</t>
  </si>
  <si>
    <t>PACKAGED EQUIPMENT, WAITING FOR PROTECT DEFINITION.</t>
  </si>
  <si>
    <t>STORED IN RESTRICTED AREA</t>
  </si>
  <si>
    <t>REPAIR SHOP</t>
  </si>
  <si>
    <t>TEMPERSECTOR 20URE MESH</t>
  </si>
  <si>
    <t>TEMPERSECTOR 20URE</t>
  </si>
  <si>
    <t>PRESSURE INDICSECTOR 20OR - PRESSURE MESH</t>
  </si>
  <si>
    <t>CALIBRSECTOR 20ION OF THE PRESSURE INDICSECTOR 20OR WAS MADE: NCC000078 AND THE PRESSURE TRANSMITTER: 0757</t>
  </si>
  <si>
    <t>THE PRESSURE INDICSECTOR 20OR WAS CALIBRSECTOR 20ED: NCC000079</t>
  </si>
  <si>
    <t>CALIBRSECTOR 20ION OF THE PRESSURE INDICSECTOR 20OR: NCC000081 AND PRESSURE TRANSMITTER: NCC000159
DAMAGED</t>
  </si>
  <si>
    <t>COMPARSECTOR 20OR CLOCK</t>
  </si>
  <si>
    <t>LOCSECTOR 20E</t>
  </si>
  <si>
    <t>FLOW INDICSECTOR 20OR</t>
  </si>
  <si>
    <t>FLOW RSECTOR 20E</t>
  </si>
  <si>
    <t>TEMPERSECTOR 20URE INDICSECTOR 20OR</t>
  </si>
  <si>
    <t>DYNAMOMETRO AIR INLET REGULSECTOR 20ORY VALVE.</t>
  </si>
  <si>
    <t>LOCSECTOR 20ION: T56 ELECTRIC TEST SOURCE</t>
  </si>
  <si>
    <t>DYNAMOMETRO WSECTOR 20ER OUTLET: 70MM</t>
  </si>
  <si>
    <t>DYNAMOMETER WSECTOR 20ER INLET</t>
  </si>
  <si>
    <t>DIGITAL COMPARSECTOR 20OR CLOCK</t>
  </si>
  <si>
    <t>CALIBRSECTOR 20OR 725 FLUKE</t>
  </si>
  <si>
    <t>PRESSURE INDICSECTOR 20OR</t>
  </si>
  <si>
    <t>PT100 SENSOR / TEMPERSECTOR 20URE INDICSECTOR 20OR - TYPE J TYPE</t>
  </si>
  <si>
    <t>FLOW INDICSECTOR 20OR TRANSDUCER</t>
  </si>
  <si>
    <t>WSECTOR 20ER COLUMN</t>
  </si>
  <si>
    <t>TRANSDUCER VIBRSECTOR 20ION VELOCITY</t>
  </si>
  <si>
    <t>BSECTOR 20Y</t>
  </si>
  <si>
    <t>INTERNAL DIAMETER COMPARSECTOR 20OR</t>
  </si>
  <si>
    <t>VIBRSECTOR 20ION SENSOR</t>
  </si>
  <si>
    <t>VIBRSECTOR 20ION</t>
  </si>
  <si>
    <t>ROTSECTOR 20ION INDICSECTOR 20OR</t>
  </si>
  <si>
    <t>WERK-SHOTT PNEUMSECTOR 20IC</t>
  </si>
  <si>
    <t>WARME INSTRUMENTSECTOR 20ION SOLUTION &amp; AUTOMSECTOR 20ION</t>
  </si>
  <si>
    <t>TEMPERSECTOR 20URE SENSOR</t>
  </si>
  <si>
    <t>TEMPERSECTOR 20URE DIGITAL CONTROLLER</t>
  </si>
  <si>
    <t>OIL LEVEL INDICSECTOR 20OR</t>
  </si>
  <si>
    <t>WOODEN BOX 09 WILLISON WILL INFORM THE LOCSECTOR 20ION OF THE BOX</t>
  </si>
  <si>
    <t>HYDRAULIC/PNEUMSECTOR 20IC TESTS</t>
  </si>
  <si>
    <t>LOAD INDICSECTOR 20OR</t>
  </si>
  <si>
    <t>BLUE WOODEN BOX 01 PRESSURE REGULSECTOR 20OR ON EQUIPMENT</t>
  </si>
  <si>
    <t>RUSSIAN EQUIPMENT CALIBRSECTOR 20ION SUSPENDED RESISTANCE MEASUREMENT RANGE: MΩ 0-5, 0-50, 50-10000
OUTPUT VOLTAGE: V 500 ± 50 /1000 ± 100/2500 ± 250</t>
  </si>
  <si>
    <t>SPEED ​​INDICSECTOR 20OR</t>
  </si>
  <si>
    <t>TEMPERSECTOR 20URE DIGITAL CONTROLLER (TEMPERSECTOR 20URE MESH)</t>
  </si>
  <si>
    <t>TESECTOR 20IS</t>
  </si>
  <si>
    <t>TEMPERSECTOR 20URE AND HUMIDITY INDICSECTOR 20OR</t>
  </si>
  <si>
    <t>BAROMETRIC PRESSURE INDICSECTOR 20OR</t>
  </si>
  <si>
    <t>OIL/WSECTOR 20ER FLOW INDICSECTOR 20OR</t>
  </si>
  <si>
    <t>PRESSURE REGULSECTOR 20OR</t>
  </si>
  <si>
    <t>BENCH FOR HYDRAULIC UNITS TESTING-HAAMФ.215.0107.000.00-CTO-643-0638 ИCП.076 INTERDICTED EQUIPMENT DO NOT USE ACCORDING TO EMAIL 07/03/22 17:03 RES: CALIBRSECTOR 20ION OF RUSSIAN INSTRUMENTS</t>
  </si>
  <si>
    <t>BENCH FOR HYDRAULIC UNITS TESTING-HAФ.215.0107.000.00-CTO-643-0638 ИCП.076 WHSECTOR 20 INTERDICT EQUIPMENT DOES NOT USE AS PER E-MAIL 07/03/22 17:03 RES: CALIBRSECTOR 20ION OF RUSSIAN INSTRUMENTS</t>
  </si>
  <si>
    <t>. BENCH FOR HYDRAULIC UNITS TESTING-HAAMФ.215.0107.000.00-CTO-643-0638 ИCП.076 INTERDICTED EQUIPMENT DO NOT USE ACCORDING TO EMAIL 07/03/22 17:03 RES: CALIBRSECTOR 20ION OF RUSSIAN INSTRUMENTS</t>
  </si>
  <si>
    <t>PNEUMSECTOR 20IC TEST</t>
  </si>
  <si>
    <t>BECH FOR PNEUMSECTOR 20IC UNITS TESTING -HAФ.215.0250.000.00-CTO-643-0635 ИCП.076 INTERDICTED EQUIPMENT DO NOT USE ACCORDING TO EMAIL 07/03/22 17:03 RES: CALIBRSECTOR 20ION OF RUSSIAN INSTRUMENTS</t>
  </si>
  <si>
    <t>BECH FOR PNEUMSECTOR 20IC UNITS TESTING -HANTER -.215.0250.000.00 -CTO -643-0635 ИCП.076</t>
  </si>
  <si>
    <t>CHEMICAL CLEANING - TANK NEXT TO THE RUSSIAN PLSECTOR 20FORM</t>
  </si>
  <si>
    <t>INSTALLED NEXT TO FEROREMENT 6014-031
WOODEN BOX 11 WILLISON WILL INFORM THE LOCSECTOR 20ION</t>
  </si>
  <si>
    <t>. BECH FOR LEAKAGE TEST OF TAKS AND EXCHANGERS-HAAMB.242.376.004 / CTO-643-0637 ИCП.076 AS WILLAM WILL NOT BE CALIBRSECTOR 20ED
LEFT SIDE BENCH</t>
  </si>
  <si>
    <t>BECH FOR LEAKAGE TEST OF TAKS AND EXCHANGERS-HAAMB.242.376.004 / CTO-643-0637 ИCП.076 AS WILLIAM WILL NOT BE CALIBRSECTOR 20ED
BENCHES TO THE LEFT OF THE TEST BENCH</t>
  </si>
  <si>
    <t>. BECH FOR LEAKAGE TEST OF TAKS AND EXCHANGERS-HAAMB.242.376.004 / CTO-643-0637 ИCП.076 AS WILLIAM WILL NOT BE CALIBRSECTOR 20ED
BENCH TO THE LEFT OF THE TEST BENCH</t>
  </si>
  <si>
    <t>BECH FOR LEAKAGE TEST OF TAKS AND EXCHANGERS-HAAMB.242.376.004 / CTO-643-0637 ИCП.076 AS WILLIAM WILL NOT BE CALIBRSECTOR 20ED
LEFT BENCH</t>
  </si>
  <si>
    <t>BECH FOR LEAKAGE TEST OF TAKS AND EXCHANGERS-HAAMB.242.376.004 / CTO-643-0637 ИCП.076 AS WILLIAM WILL NOT BE CALIBRSECTOR 20ED
BENCH TO THE LEFT OF THE TEST BENCH</t>
  </si>
  <si>
    <t>STORANGE BSECTOR 20TERY TROLLEY - HAAMФ.B1.24.004</t>
  </si>
  <si>
    <t>TEMPERSECTOR 20URE CONTROLLER</t>
  </si>
  <si>
    <t>METALLIZSECTOR 20ION AND PLASMA EQUIPMENT</t>
  </si>
  <si>
    <t>PX4070 PLSECTOR 20E</t>
  </si>
  <si>
    <t>NSECTOR 20IONAL INSTRUMENTS</t>
  </si>
  <si>
    <t>CHEMICAL LABORSECTOR 20ORY</t>
  </si>
  <si>
    <t>TEMPERIZER AND TEMPERSECTOR 20URE CONTROLER</t>
  </si>
  <si>
    <t>ROTSECTOR 20ION</t>
  </si>
  <si>
    <t>TEMPERSECTOR 20URE REGISTRAR</t>
  </si>
  <si>
    <t>T TEMPERSECTOR 20URE MESH</t>
  </si>
  <si>
    <t>PHASE SEQUENCE INDICSECTOR 20OR</t>
  </si>
  <si>
    <t>HUMIDITY AND TEMPERSECTOR 20URE SENSOR</t>
  </si>
  <si>
    <t>VOLUME INDICSECTOR 20OR</t>
  </si>
  <si>
    <t>MOISTURE AND TEMPERSECTOR 20URE MONITOR</t>
  </si>
  <si>
    <t>METALLIZSECTOR 20ION</t>
  </si>
  <si>
    <t>METALLIZSECTOR 20ION MACHINE</t>
  </si>
  <si>
    <t>CALIBRSECTOR 20ION ROOM</t>
  </si>
  <si>
    <t>AGSECTOR 20</t>
  </si>
  <si>
    <t>PRSECTOR 20.</t>
  </si>
  <si>
    <t>DIGITAL TEMPERSECTOR 20URE CONTROLLER</t>
  </si>
  <si>
    <t>EQUIPMENT PREVIOUSLY TAGGED "AS REFERENCE, THERE IS A SERVICE CALIBRSECTOR 20ION QUOTSECTOR 20ION  IN PROCESS</t>
  </si>
  <si>
    <t>SUPPLY AREA CALIBRSECTOR 20ION ROOM</t>
  </si>
  <si>
    <t>THERMOCOUPLE SENSOR FOR TEMPERSECTOR 20URE MEASUREMENT IN EN</t>
  </si>
  <si>
    <t>THERMOCOUPLE SENSOR FOR TEMPERSECTOR 20URE MEASUREMENT TYPE K</t>
  </si>
  <si>
    <t>M250 &amp; RR300 TEST CELL
USED SECTOR 20 THE WSECTOR 20ER IN INSTALLSECTOR 20ION SITE</t>
  </si>
  <si>
    <t>TEST CELL - M250 &amp; RR300
USED SECTOR 20 THE WSECTOR 20ER OUT INSTALLSECTOR 20ION SITE</t>
  </si>
  <si>
    <t>LOCSECTOR 20ED TOOL CART NCP002885</t>
  </si>
  <si>
    <t>TERMPERSECTOR 20URE</t>
  </si>
  <si>
    <t>DIGITAL PRESSURE INDICSECTOR 20OR</t>
  </si>
  <si>
    <t>LOCSECTOR 20ED INSIDE THE METALOGRAPHIC CUTTER PANEL NCP003297</t>
  </si>
  <si>
    <t>PORTABLE SIGNAL GENERSECTOR 20OR AND CALIBRSECTOR 20OR</t>
  </si>
  <si>
    <t>INNOVSECTOR 20ES</t>
  </si>
  <si>
    <t>LOCSECTOR 20ED ON 9MC PLASMA CONTROL UNIT NCP002573</t>
  </si>
  <si>
    <t>PULSE INDICSECTOR 20OR</t>
  </si>
  <si>
    <t>LOCSECTOR 20ED ON 6MP TYPE DUAL NCP001631</t>
  </si>
  <si>
    <t>.INSTAINED TOGETHER WITH REGULSECTOR 20OR BEHIND THE RUSSIAN BENCH</t>
  </si>
  <si>
    <t>MKB ENGINEERING AND INDESTRIAN AUTOMSECTOR 20ION</t>
  </si>
  <si>
    <t>PNEUMSECTOR 20IC TEST, GLEYSON CART</t>
  </si>
  <si>
    <t>UNIVERSAL INDICSECTOR 20OR</t>
  </si>
  <si>
    <t>DIGITAL PLSECTOR 20FORM SCALE</t>
  </si>
  <si>
    <t>NCC002259</t>
  </si>
  <si>
    <t>N/I</t>
  </si>
  <si>
    <t>0 - 140 PSI</t>
  </si>
  <si>
    <t>CALIBRAVEL\NCC002259.JPG</t>
  </si>
  <si>
    <t>NCC002260</t>
  </si>
  <si>
    <t>NCC002261</t>
  </si>
  <si>
    <t>NCC002262</t>
  </si>
  <si>
    <t>NCC002263</t>
  </si>
  <si>
    <t>METALLOGRAPHY</t>
  </si>
  <si>
    <t>HDL</t>
  </si>
  <si>
    <t>CALIBRAVEL\NCC002125.JPG</t>
  </si>
  <si>
    <t>CALIBRAVEL\NCC002126.JPG</t>
  </si>
  <si>
    <t>CALIBRAVEL\NCC002163.JPG</t>
  </si>
  <si>
    <t>CALIBRAVEL\NCC002201.JPG</t>
  </si>
  <si>
    <t>CALIBRAVEL\NCC002202.JPG</t>
  </si>
  <si>
    <t>CALIBRAVEL\NCC002203.JPG</t>
  </si>
  <si>
    <t>CALIBRAVEL\NCC002204.JPG</t>
  </si>
  <si>
    <t>CALIBRAVEL\NCC002205.JPG</t>
  </si>
  <si>
    <t>CALIBRAVEL\NCC002206.JPG</t>
  </si>
  <si>
    <t>CALIBRAVEL\NCC002207.JPG</t>
  </si>
  <si>
    <t>CALIBRAVEL\NCC002208.JPG</t>
  </si>
  <si>
    <t>CALIBRAVEL\NCC002209.JPG</t>
  </si>
  <si>
    <t>CALIBRAVEL\NCC002210.JPG</t>
  </si>
  <si>
    <t>CALIBRAVEL\NCC002211.JPG</t>
  </si>
  <si>
    <t>CALIBRAVEL\NCC002212.JPG</t>
  </si>
  <si>
    <t>CALIBRAVEL\NCC002213.JPG</t>
  </si>
  <si>
    <t>CALIBRAVEL\NCC002217.JPG</t>
  </si>
  <si>
    <t>CALIBRAVEL\NCC002218.JPG</t>
  </si>
  <si>
    <t>CALIBRAVEL\NCC002219.JPG</t>
  </si>
  <si>
    <t>CALIBRAVEL\NCC002220.JPG</t>
  </si>
  <si>
    <t>CALIBRAVEL\NCC002221.JPG</t>
  </si>
  <si>
    <t>CALIBRAVEL\NCC002222.JPG</t>
  </si>
  <si>
    <t>CALIBRAVEL\NCC002223.JPG</t>
  </si>
  <si>
    <t>CALIBRAVEL\NCC002224.JPG</t>
  </si>
  <si>
    <t>CALIBRAVEL\NCC002225.JPG</t>
  </si>
  <si>
    <t>CALIBRAVEL\NCC002226.JPG</t>
  </si>
  <si>
    <t>CALIBRAVEL\NCC002227.JPG</t>
  </si>
  <si>
    <t>CALIBRAVEL\NCC002228.JPG</t>
  </si>
  <si>
    <t>CALIBRAVEL\NCC002229.JPG</t>
  </si>
  <si>
    <t>CALIBRAVEL\NCC002230.JPG</t>
  </si>
  <si>
    <t>CALIBRAVEL\NCC002231.JPG</t>
  </si>
  <si>
    <t>CALIBRAVEL\NCC002232.JPG</t>
  </si>
  <si>
    <t>CALIBRAVEL\NCC002233.JPG</t>
  </si>
  <si>
    <t>CALIBRAVEL\NCC002234.JPG</t>
  </si>
  <si>
    <t>CALIBRAVEL\NCC002235.JPG</t>
  </si>
  <si>
    <t>CALIBRAVEL\NCC002236.JPG</t>
  </si>
  <si>
    <t>CALIBRAVEL\NCC002237.JPG</t>
  </si>
  <si>
    <t>CALIBRAVEL\NCC002238.JPG</t>
  </si>
  <si>
    <t>CALIBRAVEL\NCC002239.JPG</t>
  </si>
  <si>
    <t>CALIBRAVEL\NCC002240.JPG</t>
  </si>
  <si>
    <t>CALIBRAVEL\NCC002241.JPG</t>
  </si>
  <si>
    <t>CALIBRAVEL\NCC002242.JPG</t>
  </si>
  <si>
    <t>CALIBRAVEL\NCC002243.JPG</t>
  </si>
  <si>
    <t>CALIBRAVEL\NCC002244.JPG</t>
  </si>
  <si>
    <t>CALIBRAVEL\NCC002245.JPG</t>
  </si>
  <si>
    <t>CALIBRAVEL\NCC002246.JPG</t>
  </si>
  <si>
    <t>CALIBRAVEL\NCC002247.JPG</t>
  </si>
  <si>
    <t>CALIBRAVEL\NCC002248.JPG</t>
  </si>
  <si>
    <t>CALIBRAVEL\NCC002249.JPG</t>
  </si>
  <si>
    <t>CALIBRAVEL\NCC002250.JPG</t>
  </si>
  <si>
    <t>CALIBRAVEL\NCC002251.JPG</t>
  </si>
  <si>
    <t>CALIBRAVEL\NCC002252.JPG</t>
  </si>
  <si>
    <t>CALIBRAVEL\NCC002253.JPG</t>
  </si>
  <si>
    <t>CALIBRAVEL\NCC002254.JPG</t>
  </si>
  <si>
    <t>CALIBRAVEL\NCC002255.JPG</t>
  </si>
  <si>
    <t>CALIBRAVEL\NCC002256.JPG</t>
  </si>
  <si>
    <t>COEL</t>
  </si>
  <si>
    <t>DIAL INDICATOR</t>
  </si>
  <si>
    <t>COX INSTRUMENT</t>
  </si>
  <si>
    <t>DGITAL DIAL INDICATOR</t>
  </si>
  <si>
    <t>ANALOG THERMOMETER</t>
  </si>
  <si>
    <t>CHARGE CELL</t>
  </si>
  <si>
    <t>20 KG</t>
  </si>
  <si>
    <t>AKSO</t>
  </si>
  <si>
    <t>DIGITAL TORQUE INDICATOR</t>
  </si>
  <si>
    <t>STANDARD ROD</t>
  </si>
  <si>
    <t>DIGITAL INDICATOR</t>
  </si>
  <si>
    <t>FLOW COMPUTER</t>
  </si>
  <si>
    <t>PRESSURE TRANSLUCER</t>
  </si>
  <si>
    <t>DIGITAL TEMPERATURE INDICATOR</t>
  </si>
  <si>
    <t>DIGITAL LOUD INDICATOR</t>
  </si>
  <si>
    <t>INPUT DIGITAL INDICATOR 4-20mA</t>
  </si>
  <si>
    <t>TIMER RELAY</t>
  </si>
  <si>
    <t>CALIBRAVEL\NCC002099.JPG</t>
  </si>
  <si>
    <t>NCC002264</t>
  </si>
  <si>
    <t>NCC002265</t>
  </si>
  <si>
    <t>NCC002266</t>
  </si>
  <si>
    <t>NCC002267</t>
  </si>
  <si>
    <t>NOT FOUND FOR MARCH 03 CALIBRATION</t>
  </si>
  <si>
    <t>OUT OF USER</t>
  </si>
  <si>
    <t>0 - 500 PSI</t>
  </si>
  <si>
    <t>CALIBRAVEL\NCC002264.JPG</t>
  </si>
  <si>
    <t>CALIBRAVEL\NCC002266.JPG</t>
  </si>
  <si>
    <t>CALIBRAVEL\NCC002267.JPG</t>
  </si>
  <si>
    <t>CALIBRAVEL\NCC002265.JPG</t>
  </si>
  <si>
    <t>NCC002268</t>
  </si>
  <si>
    <t>CALIBRAVEL\NCC002268.JPG</t>
  </si>
  <si>
    <t>1 - 160 PSI</t>
  </si>
  <si>
    <t>0 - 50 BPSI</t>
  </si>
  <si>
    <t>CALIBRAVEL\NCC000001.JPG</t>
  </si>
  <si>
    <t>COTAÇÃO - 830522</t>
  </si>
  <si>
    <t>CALIBRAVEL\NCC000036.JPG</t>
  </si>
  <si>
    <t>CALIBRAVEL\NCC001624.JPG</t>
  </si>
  <si>
    <t>CALIBRAVEL\NCC000789.JPG</t>
  </si>
  <si>
    <t>NF11651 - COTAÇÃO 830522</t>
  </si>
  <si>
    <t>INSTRUMENTO SEM REPARO DESCARTADO NA SALA  DE FORA DE SERVIÇO</t>
  </si>
  <si>
    <t>DISPOSED WITHOUT REPAIR INSTRUMENT IN THE OUT OF SERVICE ROM / INSTRUMENTO SEM REPARO DESCARTADO NA AS DE FORA DE SERVIÇO.</t>
  </si>
  <si>
    <t>CALIBRATION INTERNAL / CALIBRAÇÃO INTERNA</t>
  </si>
  <si>
    <t>EQUIPMENT UNDER MAINTENANCE / EQUIPAMENTO EM MANUTENÇÃO</t>
  </si>
  <si>
    <t>INSERT CERTIFICATION</t>
  </si>
  <si>
    <t>..\CERTIFICADOS DE PÓS CALIBRAÇÃO\2023\MAIO\NCC000167 - TORQUIMETRO.pdf</t>
  </si>
  <si>
    <t>..\CERTIFICADOS DE PÓS CALIBRAÇÃO\2023\AGOSTO\NCC000170 - MEGOHMETRO DIGITAL.pdf</t>
  </si>
  <si>
    <t>CALIBRAVEL\NCC002041.JPG</t>
  </si>
  <si>
    <t>CALIBRATION PERFORMED</t>
  </si>
  <si>
    <t>IN SECTOR</t>
  </si>
  <si>
    <t>IN THE  SECTOR</t>
  </si>
  <si>
    <t>1503/23</t>
  </si>
  <si>
    <t>CALIBRAVEL\NCC000027.JPG</t>
  </si>
  <si>
    <t>MAINTENANCE - 20/03/23</t>
  </si>
  <si>
    <t>NO FOUND</t>
  </si>
  <si>
    <t>INCLUDE TO CALIBRATE</t>
  </si>
  <si>
    <t>IN THE SECTOR</t>
  </si>
  <si>
    <t>NOT FOUND / MI-35 EQUIPMENT SHELF</t>
  </si>
  <si>
    <t>OVER / FORNO</t>
  </si>
  <si>
    <t>TANK / TANQUE</t>
  </si>
  <si>
    <t>CILINDRO LAVADOR DE GASES ACIDOS</t>
  </si>
  <si>
    <t>CILINDRO LAVADOR DE GASES ALCALINO</t>
  </si>
  <si>
    <t>OVEN /FORNO</t>
  </si>
  <si>
    <t>RETIRAR DE APENAS REFERNCIA E INSERIR PARA CALIBRAÇÃO</t>
  </si>
  <si>
    <t>USED IN CHEMICAL PROCESSES</t>
  </si>
  <si>
    <t>PESSURE</t>
  </si>
  <si>
    <t>IN USER</t>
  </si>
  <si>
    <t>OUT OF SERVICE ROM</t>
  </si>
  <si>
    <t>CALIBRAVEL\NCC000256 NCP001249 (1).JPG</t>
  </si>
  <si>
    <t>EQUIPMENT NOT FOUND</t>
  </si>
  <si>
    <t>CALIBRAVEL\NCC000303.jpg</t>
  </si>
  <si>
    <t>CALIBRAVEL\NCC000374.JPG</t>
  </si>
  <si>
    <t>CALIBRAVEL\NCC001742.JPG</t>
  </si>
  <si>
    <t>CALIBRAVEL\NCC001743.JPG</t>
  </si>
  <si>
    <t>CALIBRAVEL\NCC001745.JPG</t>
  </si>
  <si>
    <t>CALIBRAVEL\NCC001744.JPG</t>
  </si>
  <si>
    <t>CALIBRAVEL\NCC001746.JPG</t>
  </si>
  <si>
    <t>DISPOSED WITHOUT REPAIR INSTRUMENT IN THE OUT OF SERVICE ROM / INSTRUMENTO SEM REPARO DESCARTADO NA CAIXA DE FORA DE SERVIÇO.</t>
  </si>
  <si>
    <t>CALIBRAVEL\NCC001538 1.jpg</t>
  </si>
  <si>
    <t>00/00/00</t>
  </si>
  <si>
    <t>2 - 160 PSI</t>
  </si>
  <si>
    <t>RPM INDICATOR</t>
  </si>
  <si>
    <t>CALIBRAVEL\NCC000294-1.JPG</t>
  </si>
  <si>
    <t>CALIBRAVEL\NCC000403.JPG</t>
  </si>
  <si>
    <t>OUT OF USE EQUIPMENT / EQUIPAMENTO FORA DE USO</t>
  </si>
  <si>
    <t>PNEUMATIC TEST CABINET</t>
  </si>
  <si>
    <t>DENTRO DA CABINE DE PLASMA</t>
  </si>
  <si>
    <t>CALIBRAVEL\NCC001826.JPG</t>
  </si>
  <si>
    <t>CALIBRAVEL\NCC001827.JPG</t>
  </si>
  <si>
    <t>CALIBRAVEL\NCC001828.JPG</t>
  </si>
  <si>
    <t>CALIBRAVEL\NCC001829.JPG</t>
  </si>
  <si>
    <t>CALIBRAVEL\NCC001832.JPG</t>
  </si>
  <si>
    <t>IN USED</t>
  </si>
  <si>
    <t>NOT FOUND IN INSPECTION</t>
  </si>
  <si>
    <t>EQUIPMENT TAGGED AS OUT OF SERVICE /  PAINEL NA SALA DA ENGENHARIA</t>
  </si>
  <si>
    <t>EQUIPMENT TAGGED AS OUT OF SERVICE / PAINEL NA SADA DA ENGENHARA</t>
  </si>
  <si>
    <t>00/00/0000</t>
  </si>
  <si>
    <t>00/00/0001</t>
  </si>
  <si>
    <t>00/00/0002</t>
  </si>
  <si>
    <t>00/00/0003</t>
  </si>
  <si>
    <t>NOT FOUND / EQUIPMENT TAGGED AS OUT OF SERVICE</t>
  </si>
  <si>
    <t>CALIBRAVEL\NCC000988.JPG</t>
  </si>
  <si>
    <t>CALIBRATION EXECUTED</t>
  </si>
  <si>
    <t>CALIBRATION EXECULTED</t>
  </si>
  <si>
    <t>SOLICITAÇÃO DE ORÇAMENTO COMPLEMENTAR PARA CALIBRAÇÃO DE ABRIL</t>
  </si>
  <si>
    <t>..\CERTIFICADOS DE PÓS CALIBRAÇÃO\2023\ABRIL\NCC000169 - CAPACIMETRO.pdf</t>
  </si>
  <si>
    <t>..\CERTIFICADOS DE PÓS CALIBRAÇÃO\2023\ABRIL\NCC000598 - TACÔMETRO DIGITAL.pdf</t>
  </si>
  <si>
    <t>INSERIR CERTIFICADO</t>
  </si>
  <si>
    <t>..\CERTIFICADOS DE PÓS CALIBRAÇÃO\2023\ABRIL\NCC000034 -MEDIDOR DE ALTURA.pdf</t>
  </si>
  <si>
    <t>..\CERTIFICADOS DE PÓS CALIBRAÇÃO\2023\ABRIL\NCC000633 - PAQUIMETRO DE PROFUNDIDADE ANALÔGICA.pdf</t>
  </si>
  <si>
    <t>..\CERTIFICADOS DE PÓS CALIBRAÇÃO\2023\ABRIL\NCC000653 - MICRÔMETRO EXTERNO ANALOGICO.pdf</t>
  </si>
  <si>
    <t>..\CERTIFICADOS DE PÓS CALIBRAÇÃO\2023\ABRIL\NCC000717 - TERMÔMETRO LASER.pdf</t>
  </si>
  <si>
    <t>..\CERTIFICADOS DE PÓS CALIBRAÇÃO\2023\ABRIL\NCC001623 - MICRÔMETRO EXTERNO ANALÓGICO.pdf</t>
  </si>
  <si>
    <t>..\CERTIFICADOS DE PÓS CALIBRAÇÃO\2023\ABRIL\NCC001624 - MICRÔMETRO EXTERNO ANALÓGICO.pdf</t>
  </si>
  <si>
    <t>..\CERTIFICADOS DE PÓS CALIBRAÇÃO\2023\ABRIL\NCC000564 - ANEL LISO PADRÃO.pdf</t>
  </si>
  <si>
    <t>..\CERTIFICADOS DE PÓS CALIBRAÇÃO\2023\ABRIL\NCC000565 - ANEL LISO PADRÃO.pdf</t>
  </si>
  <si>
    <t>..\CERTIFICADOS DE PÓS CALIBRAÇÃO\2023\ABRIL\NCC000046 - PAQUÍMETRO DIGITAL.pdf</t>
  </si>
  <si>
    <t>..\CERTIFICADOS DE PÓS CALIBRAÇÃO\2023\ABRIL\NCC000680 - MICRÔMETRO EXTERNO ANALÓGICO.pdf</t>
  </si>
  <si>
    <t>..\CERTIFICADOS DE PÓS CALIBRAÇÃO\2023\ABRIL\NCC001110 - TORQUÍMETRO DE DESARME.pdf</t>
  </si>
  <si>
    <t>..\CERTIFICADOS DE PÓS CALIBRAÇÃO\2023\ABRIL\NCC000320 - MULTIMETRO DIGITAL.pdf</t>
  </si>
  <si>
    <t>CALIBRAVEL\NCC000144.JPG</t>
  </si>
  <si>
    <t>CALIBRAVEL\NCC000877.JPG</t>
  </si>
  <si>
    <t>CALIBRAVEL\NCC000746.JPG</t>
  </si>
  <si>
    <t>CALIBRAVEL\NCC000747.JPG</t>
  </si>
  <si>
    <t>CALIBRAVEL\NCC000749.JPG</t>
  </si>
  <si>
    <t>CALIBRAVEL\NCC000750.JPG</t>
  </si>
  <si>
    <t>CALIBRAVEL\NCC000751.JPG</t>
  </si>
  <si>
    <t>CALIBRAVEL\NCC000752.JPG</t>
  </si>
  <si>
    <t>CALIBRAVEL\NCC000753.JPG</t>
  </si>
  <si>
    <t>CALIBRAVEL\NCC000759.JPG</t>
  </si>
  <si>
    <t>CALIBRAVEL\NCC000824.JPG</t>
  </si>
  <si>
    <t>CALIBRAVEL\NCC000870.JPG</t>
  </si>
  <si>
    <t>CALIBRAVEL\NCC000882 1.JPG</t>
  </si>
  <si>
    <t>CALIBRAVEL\NCC000880.JPG</t>
  </si>
  <si>
    <t>CALIBRAVEL\NCC000881.JPG</t>
  </si>
  <si>
    <t>CALIBRAVEL\NCC000885.JPG</t>
  </si>
  <si>
    <t>CALIBRAVEL\NCC000886.JPG</t>
  </si>
  <si>
    <t>CALIBRAVEL\NCC000905.JPG</t>
  </si>
  <si>
    <t>CALIBRAVEL\NCC000907.JPG</t>
  </si>
  <si>
    <t>CALIBRAVEL\NCC000909.JPG</t>
  </si>
  <si>
    <t>CALIBRAVEL\NCC000910.JPG</t>
  </si>
  <si>
    <t>CALIBRAVEL\NCC000949.JPG</t>
  </si>
  <si>
    <t>CALIBRAVEL\NCC000952 1 (3).JPG</t>
  </si>
  <si>
    <t>NOT FOUND IN INSPECTION / EQUIPMENT TAGGED AS OUT OF SERVICE</t>
  </si>
  <si>
    <t>CALIBRAVEL\NCC001921 1.JPG</t>
  </si>
  <si>
    <t>METRACAL</t>
  </si>
  <si>
    <t>NCC002269</t>
  </si>
  <si>
    <t>CALIBRAVEL\NCC002269 - TRANSDUTOR DE PRESSÃO.JPG</t>
  </si>
  <si>
    <t>0 - 420- PSI</t>
  </si>
  <si>
    <t>..\CERTIFICADOS DE PÓS CALIBRAÇÃO\2023\ABRIL\NCC000002 - RELOGIO COMPARADOR ANALOGICO.pdf</t>
  </si>
  <si>
    <t>..\CERTIFICADOS DE PÓS CALIBRAÇÃO\2023\ABRIL\NCC000013 - RELÓGIO COMPARADOR ANALÓGICO.pdf</t>
  </si>
  <si>
    <t>NCC002270</t>
  </si>
  <si>
    <t>NCC002271</t>
  </si>
  <si>
    <t>0 -150 PSI / 0 - 10 BAR</t>
  </si>
  <si>
    <t>1 -150 PSI / 0 - 10 BAR</t>
  </si>
  <si>
    <t>INCLUSÃO PARA PROXIMA CALIBRAÇÃO</t>
  </si>
  <si>
    <t>CALIBRAVEL\NCC002270 MANOMETRO ANALOGICO.JPG</t>
  </si>
  <si>
    <t>CALIBRAVEL\NCC002271 MANOMETRO ANALOGICO.JPG</t>
  </si>
  <si>
    <t>..\CERTIFICADOS DE PÓS CALIBRAÇÃO\2023\ABRIL\NCC000014 - RELÓGIO COMPARADOR ANALÓGICO.pdf</t>
  </si>
  <si>
    <t>..\CERTIFICADOS DE PÓS CALIBRAÇÃO\2023\ABRIL\NCC000015 - RELOGIO COMPARADOR ANALOGICO.pdf</t>
  </si>
  <si>
    <t>..\CERTIFICADOS DE PÓS CALIBRAÇÃO\2023\ABRIL\NCC000016 - RELOGIO COMPARADOR ANALOGICO.pdf</t>
  </si>
  <si>
    <t>..\CERTIFICADOS DE PÓS CALIBRAÇÃO\2023\ABRIL\NCC000036 - RELÓGIO COMPARADOR ANALÓGICO.pdf</t>
  </si>
  <si>
    <t>..\CERTIFICADOS DE PÓS CALIBRAÇÃO\2023\ABRIL\NCC000944 - RELÓGIO APALPADOR ANALÓGICO.pdf</t>
  </si>
  <si>
    <t>..\CERTIFICADOS DE PÓS CALIBRAÇÃO\2023\ABRIL\NCC000076 - MANÔMETRO ANALÓGICO.pdf</t>
  </si>
  <si>
    <t>..\CERTIFICADOS DE PÓS CALIBRAÇÃO\2023\ABRIL\NCC000077 - MANÔMETRO ANALÓGICO.pdf</t>
  </si>
  <si>
    <t>..\CERTIFICADOS DE PÓS CALIBRAÇÃO\2023\ABRIL\NCC000106 - MANÔMETRO DIGITAL DIFERENCIAL.pdf</t>
  </si>
  <si>
    <t>..\CERTIFICADOS DE PÓS CALIBRAÇÃO\2023\ABRIL\NCC000160 - MANÔMETRO ANALÓGICO.pdf</t>
  </si>
  <si>
    <t>..\CERTIFICADOS DE PÓS CALIBRAÇÃO\2023\ABRIL\NCC000646 - RELÓGIO APALPADOR ANALÓGICO.pdf</t>
  </si>
  <si>
    <t>..\CERTIFICADOS DE PÓS CALIBRAÇÃO\2023\ABRIL\NCC000708 - PAQUÍMETRO ANALÓGICO.pdf</t>
  </si>
  <si>
    <t>..\CERTIFICADOS DE PÓS CALIBRAÇÃO\2023\ABRIL\NCC001868 - PAQUÍMETRO DIGITAL.pdf</t>
  </si>
  <si>
    <t>..\CERTIFICADOS DE PÓS CALIBRAÇÃO\2023\ABRIL\NCC000399 - MANÔMETRO DE PRENSA.pdf</t>
  </si>
  <si>
    <t>..\CERTIFICADOS DE PÓS CALIBRAÇÃO\2023\ABRIL\NCC000105 - MANÔMETRO DIGITAL ABSOLUTO.pdf</t>
  </si>
  <si>
    <t>..\CERTIFICADOS DE PÓS CALIBRAÇÃO\2023\ABRIL\NCC000780 - MANÔMETRO ANALÓGICO.pdf</t>
  </si>
  <si>
    <t>..\CERTIFICADOS DE PÓS CALIBRAÇÃO\2023\ABRIL\NCC000787 - MANÔMETRO ANALÓGICO ABSOLUTO.pdf</t>
  </si>
  <si>
    <t>..\CERTIFICADOS DE PÓS CALIBRAÇÃO\2023\ABRIL\NCC000789 - MANÔMETRO ANALÓGICO DIFERENCIA.pdf</t>
  </si>
  <si>
    <t>..\CERTIFICADOS DE PÓS CALIBRAÇÃO\2023\ABRIL\NCC000790 - MANÔMETRO ANALÓGICO ABSOLUTO.pdf</t>
  </si>
  <si>
    <t>..\CERTIFICADOS DE PÓS CALIBRAÇÃO\2023\ABRIL\NCC000839 - INVERSOR DE FREQUÊNCIA (INDICADOR DE ROTAÇÃO).pdf</t>
  </si>
  <si>
    <t>..\CERTIFICADOS DE PÓS CALIBRAÇÃO\2023\ABRIL\NCC000865 - MANÔMETRO ANALÓGICO ABSOLUTO.pdf</t>
  </si>
  <si>
    <t>..\CERTIFICADOS DE PÓS CALIBRAÇÃO\2023\ABRIL\NCC000285 - MANÔMETRO DE PRENSA.pdf</t>
  </si>
  <si>
    <t>..\CERTIFICADOS DE PÓS CALIBRAÇÃO\2023\ABRIL\NCC000342 -MANÔMETRO ANALÓGICO.pdf</t>
  </si>
  <si>
    <t>..\CERTIFICADOS DE PÓS CALIBRAÇÃO\2023\ABRIL\NCC000682 - RELÓGIO COMPARADOR ANALÓGICO.pdf</t>
  </si>
  <si>
    <t>..\CERTIFICADOS DE PÓS CALIBRAÇÃO\2023\ABRIL\NCC000707 - PAQUÍMETRO DE PROFUNDIDADE DIGITAL.pdf</t>
  </si>
  <si>
    <t>..\CERTIFICADOS DE PÓS CALIBRAÇÃO\2023\ABRIL\NCC000111 - INVERSOR DE FREQUÊNCIA.pdf</t>
  </si>
  <si>
    <t>..\CERTIFICADOS DE PÓS CALIBRAÇÃO\2023\ABRIL\NCC001942 - CÉLULA DE CARGA.pdf</t>
  </si>
  <si>
    <t>CALIBRAVEL\NCC002257.JPG</t>
  </si>
  <si>
    <t>CALIBRAVEL\NCC002258.JPG</t>
  </si>
  <si>
    <t>..\CERTIFICADOS DE PÓS CALIBRAÇÃO\2023\MARÇO\NCC000722 - MICROMETRO TUBULAR ANALOGICO.pdf</t>
  </si>
  <si>
    <t>..\CERTIFICADOS DE PÓS CALIBRAÇÃO\2023\MARÇO\NCC001626 - MICRÔMETRO INTERNO 3 PONTAS.pdf</t>
  </si>
  <si>
    <t>..\CERTIFICADOS DE PÓS CALIBRAÇÃO\2023\MARÇO\NCC002257 - MANÔMETRO ANALÓGICO.pdf</t>
  </si>
  <si>
    <t>..\CERTIFICADOS DE PÓS CALIBRAÇÃO\2023\MARÇO\NCC002258 - MANÔMETRO ANALÓGICO.pdf</t>
  </si>
  <si>
    <t>..\CERTIFICADOS DE PÓS CALIBRAÇÃO\2023\MARÇO\NCC002260 - MANÔMETRO ANALÓGICO.pdf</t>
  </si>
  <si>
    <t>..\CERTIFICADOS DE PÓS CALIBRAÇÃO\2023\MARÇO\NCC002261 - MANÔMETRO ANALÓGICO.pdf</t>
  </si>
  <si>
    <t>..\CERTIFICADOS DE PÓS CALIBRAÇÃO\2023\MARÇO\NCC002262 - MANÔMETRO ANALÓGICO.pdf</t>
  </si>
  <si>
    <t>..\CERTIFICADOS DE PÓS CALIBRAÇÃO\2023\MARÇO\NCC002263 - MANÔMETRO ANALÓGICO.pdf</t>
  </si>
  <si>
    <t>..\CERTIFICADOS DE PÓS CALIBRAÇÃO\2023\MARÇO\NCC002264 - MANÔMETRO ANALÓGICO.pdf</t>
  </si>
  <si>
    <t>..\CERTIFICADOS DE PÓS CALIBRAÇÃO\2023\MARÇO\NCC002266 - MANÔMETRO ANALÓGICO.pdf</t>
  </si>
  <si>
    <t>..\CERTIFICADOS DE PÓS CALIBRAÇÃO\2023\MARÇO\NCC002267 - MANÔMETRO ANALÓGICO.pdf</t>
  </si>
  <si>
    <t>..\CERTIFICADOS DE PÓS CALIBRAÇÃO\2023\MARÇO\NCC002268 - MANÔMETRO ANALÓGICO.pdf</t>
  </si>
  <si>
    <t>..\CERTIFICADOS DE PÓS CALIBRAÇÃO\2023\FEVEREIRO\NCC002078 - VACUÔMETRO ANALÓGICO.pdf</t>
  </si>
  <si>
    <t>..\CERTIFICADOS DE PÓS CALIBRAÇÃO\2023\FEVEREIRO\NCC002079 - MANÔMETRO ANALÓGICO.pdf</t>
  </si>
  <si>
    <t>..\CERTIFICADOS DE PÓS CALIBRAÇÃO\2023\FEVEREIRO\NCC002080 - MANÔMETRO ANALÓGICO.pdf</t>
  </si>
  <si>
    <t>..\CERTIFICADOS DE PÓS CALIBRAÇÃO\2023\FEVEREIRO\NCC002081 - MANÔMETRO ANALÓGICO.pdf</t>
  </si>
  <si>
    <t>..\CERTIFICADOS DE PÓS CALIBRAÇÃO\2023\FEVEREIRO\NCC002082 - MANÔMETRO ANALÓGICO.pdf</t>
  </si>
  <si>
    <t>..\CERTIFICADOS DE PÓS CALIBRAÇÃO\2023\FEVEREIRO\NCC002083 - MANÔMETRO ANALÓGICO.pdf</t>
  </si>
  <si>
    <t>..\CERTIFICADOS DE PÓS CALIBRAÇÃO\2023\FEVEREIRO\NCC002084 - MANÔMETRO ANALÓGICO.pdf</t>
  </si>
  <si>
    <t>..\CERTIFICADOS DE PÓS CALIBRAÇÃO\2023\FEVEREIRO\NCC002085 - MANÔMETRO ANALÓGICO.pdf</t>
  </si>
  <si>
    <t>..\CERTIFICADOS DE PÓS CALIBRAÇÃO\2023\FEVEREIRO\NCC002092 - CRONÔMETRO.pdf</t>
  </si>
  <si>
    <t>..\CERTIFICADOS DE PÓS CALIBRAÇÃO\2023\FEVEREIRO\NCC002093 -TERMÔMETRO DIGITAL.pdf</t>
  </si>
  <si>
    <t>..\CERTIFICADOS DE PÓS CALIBRAÇÃO\2023\FEVEREIRO\NCC002094 -INDICADOR DE TEMPERATURA.pdf</t>
  </si>
  <si>
    <t>..\CERTIFICADOS DE PÓS CALIBRAÇÃO\2023\FEVEREIRO\NCC002095 -INDICADOR DE TEMPERATURA.pdf</t>
  </si>
  <si>
    <t>..\CERTIFICADOS DE PÓS CALIBRAÇÃO\2023\FEVEREIRO\NCC002096 -INDICADOR DE TEMPERATURA.pdf</t>
  </si>
  <si>
    <t>..\CERTIFICADOS DE PÓS CALIBRAÇÃO\2023\FEVEREIRO\NCC002099 -INDICADOR DE TEMPERATURA.pdf</t>
  </si>
  <si>
    <t>..\CERTIFICADOS DE PÓS CALIBRAÇÃO\2023\FEVEREIRO\NCC002102 -DRIVE PTG - INVERSOR DE FREQUÊNCIA.pdf</t>
  </si>
  <si>
    <t>..\CERTIFICADOS DE PÓS CALIBRAÇÃO\2023\FEVEREIRO\NCC002119 - MANÔMETRO ANALÓGICO.pdf</t>
  </si>
  <si>
    <t>..\CERTIFICADOS DE PÓS CALIBRAÇÃO\2023\ABRIL\NCC002069 - TRASMISSOR DE PRESSÃO.pdf</t>
  </si>
  <si>
    <t>CALIBRAVEL\NCC000703.JPG</t>
  </si>
  <si>
    <t>CALIBRAVEL\NCC001753.JPG</t>
  </si>
  <si>
    <t>CALIBRAVEL\NCC001760.JPG</t>
  </si>
  <si>
    <t>CALIBRAVEL\NCC001761.JPG</t>
  </si>
  <si>
    <t>CALIBRAVEL\NCC001769.JPG</t>
  </si>
  <si>
    <t>CALIBRAVEL\NCC001778.JPG</t>
  </si>
  <si>
    <t>NCC002272</t>
  </si>
  <si>
    <t>NCC002273</t>
  </si>
  <si>
    <t>0 - 14,51PSI</t>
  </si>
  <si>
    <t>0 - 101,57 PSI</t>
  </si>
  <si>
    <t>Z. 10.B. DIF  4A TO 12W</t>
  </si>
  <si>
    <t>10706 / 04/23</t>
  </si>
  <si>
    <t>10705/04/23</t>
  </si>
  <si>
    <t>..\CERTIFICADOS DE PÓS CALIBRAÇÃO\2023\FEVEREIRO\NCC002272 - MANOMETRO DIGITAL DIFERENCIAL.pdf</t>
  </si>
  <si>
    <t>..\CERTIFICADOS DE PÓS CALIBRAÇÃO\2023\FEVEREIRO\NCC002273 - MANOMETRO DIGITAL DE PRESSAO ABSOLUTA.pdf</t>
  </si>
  <si>
    <t>MANOMETER DIGITAL DIFERENCIAL</t>
  </si>
  <si>
    <t>MANOMETER DIGITAL DE PRESSÃO ABSOLUTA</t>
  </si>
  <si>
    <t>CALIBRAVEL\NCC002272 - MANOMETRO DIGITAL DIFERENCIA.JPG</t>
  </si>
  <si>
    <t>CALIBRAVEL\NCC002273 - MANOMETRO DIGITAL DE PRESSÃO ABSOLUTA.JPG</t>
  </si>
  <si>
    <t>..\CERTIFICADOS DE PÓS CALIBRAÇÃO\2023\ABRIL\NCC001955 - DETECTOR DE GASES PORTATIL.pdf</t>
  </si>
  <si>
    <t>..\CERTIFICADOS DE PÓS CALIBRAÇÃO\2023\ABRIL\NCC001956 - DETECTOR DE GÁS FIXO.pdf</t>
  </si>
  <si>
    <t>..\CERTIFICADOS DE PÓS CALIBRAÇÃO\2023\ABRIL\NCC001957 - DETECTOR DE GÁS  FIXO.pdf</t>
  </si>
  <si>
    <t>CALIBRAVEL\NCC002073 - CRONOMETRO.JPG</t>
  </si>
  <si>
    <t>CALIBRAVEL\NCC002074 - CRONOMETRO.JPG</t>
  </si>
  <si>
    <t>CALIBRAVEL\NCC002075 - CRONOMETRO.JPG</t>
  </si>
  <si>
    <t>CALIBRAVEL\NCC002076 - AMPERIMETRO.JPG</t>
  </si>
  <si>
    <t>CALIBRAVEL\NCC002077 - AMPERIMETRO.JPG</t>
  </si>
  <si>
    <t>AREA FCU ATRAS AO LADO DAS SALAS DE TESTES</t>
  </si>
  <si>
    <t>SALA DE TESTE DE COMBUSTIVEL</t>
  </si>
  <si>
    <t>AREA BANCO DE PROVAS T56</t>
  </si>
  <si>
    <t>C:\Users\fernando.santos\Desktop\Certificados\NCC002071 - CRONOMETRO ANALOGICO.pdf</t>
  </si>
  <si>
    <t>C:\Users\fernando.santos\Desktop\Certificados\NCC002072 - CRONOMETRO ANALOGICO.pdf</t>
  </si>
  <si>
    <t>C:\Users\fernando.santos\Desktop\Certificados\NCC002073 - CRONOMETRO ANALOGICO.pdf</t>
  </si>
  <si>
    <t>C:\Users\fernando.santos\Desktop\Certificados\NCC002074 -  CRONOMETRO ANALOGICO.pdf</t>
  </si>
  <si>
    <t>C:\Users\fernando.santos\Desktop\Certificados\NCC002075 -  CRONOMETRO ANALOGICO.pdf</t>
  </si>
  <si>
    <t>C:\Users\fernando.santos\Desktop\Certificados\NCC002256 -  LUXIMETRO.pdf</t>
  </si>
  <si>
    <t>NAME</t>
  </si>
  <si>
    <t>FAMILIA DE INSTRUMENTOS</t>
  </si>
  <si>
    <t>INSTRUMENTOS A SEREM INCLUIDOS  PARA CALIBRAÇÃO</t>
  </si>
  <si>
    <t>CÓDIGO NCC</t>
  </si>
  <si>
    <t>MÊS A SER EXECULTADO</t>
  </si>
  <si>
    <t>NOME - SETOR</t>
  </si>
  <si>
    <t>MANOMETRO - BANCO DE PROVAS M250</t>
  </si>
  <si>
    <t>MANOMETRO - BANCO DE PROVAS M251</t>
  </si>
  <si>
    <t>MANOMETRO - SALA LIMPA</t>
  </si>
  <si>
    <t>JUNHO</t>
  </si>
  <si>
    <t>TERMOMETRO VIDRO - AREA QUIMICA</t>
  </si>
  <si>
    <t>MANOMETRO -  M250</t>
  </si>
  <si>
    <t xml:space="preserve">  </t>
  </si>
  <si>
    <t>LOCALIZAÇÃO</t>
  </si>
  <si>
    <t>500-147-10
CD-8 "VC</t>
  </si>
  <si>
    <t>NUMERO DE SÉRIE / Serial number</t>
  </si>
  <si>
    <t>MODELO / Model</t>
  </si>
  <si>
    <t>TIPO / Type</t>
  </si>
  <si>
    <r>
      <t>DESCRIÇÃO / D</t>
    </r>
    <r>
      <rPr>
        <sz val="11"/>
        <color theme="0"/>
        <rFont val="Calibri"/>
        <family val="2"/>
      </rPr>
      <t>escription</t>
    </r>
  </si>
  <si>
    <t>77021306   103-128</t>
  </si>
  <si>
    <t xml:space="preserve">56078534   123-101 </t>
  </si>
  <si>
    <t>00/09448  1251MEA</t>
  </si>
  <si>
    <t>9907933 500-197-20B</t>
  </si>
  <si>
    <t>IMAGEM LINK Imagem link</t>
  </si>
  <si>
    <t>NUMERO DO SETOR Sector namber</t>
  </si>
  <si>
    <t>NOME  SETOR      Sector name</t>
  </si>
  <si>
    <t>LOCAL DE INSTALAÇÃO  Instalation site</t>
  </si>
  <si>
    <t>SITUAÇÃO ATUAL Current situation</t>
  </si>
  <si>
    <t>PERIODICIDADE Periodicity</t>
  </si>
  <si>
    <t>ULTIMA  CALIBRAÇÃO     Last Calibrsector</t>
  </si>
  <si>
    <t>PROXIMA CALIBRAÇÃO                         Next Calibrtoion</t>
  </si>
  <si>
    <t>TEMPO P CERTIFICAÇÃO    Timer for Certification</t>
  </si>
  <si>
    <t>PRESTADOR DE SERVIÇO    Service Provider</t>
  </si>
  <si>
    <t>FABRICANTE  Manufacturer</t>
  </si>
  <si>
    <t>RESOLUCÃO        Resolution</t>
  </si>
  <si>
    <t>OBSERVAÇÕES  Observation</t>
  </si>
  <si>
    <t>INFOMAÇÕES DE CALIBRAÇÃO           Calibration Status</t>
  </si>
  <si>
    <t>IMAGEM LINK CERTIFICADO certification link imagem</t>
  </si>
  <si>
    <r>
      <t xml:space="preserve">IDENTIFICAÇÃO/ </t>
    </r>
    <r>
      <rPr>
        <i/>
        <sz val="16"/>
        <color theme="1"/>
        <rFont val="Calibri"/>
        <family val="2"/>
        <scheme val="minor"/>
      </rPr>
      <t>Identification</t>
    </r>
  </si>
  <si>
    <r>
      <t>CONTROLE DE CALIBRAÇÃO /</t>
    </r>
    <r>
      <rPr>
        <i/>
        <sz val="16"/>
        <color theme="1"/>
        <rFont val="Calibri"/>
        <family val="2"/>
        <scheme val="minor"/>
      </rPr>
      <t xml:space="preserve"> Calibration Control</t>
    </r>
  </si>
  <si>
    <r>
      <t>OBSERVAÇÃO /</t>
    </r>
    <r>
      <rPr>
        <i/>
        <sz val="16"/>
        <color theme="1"/>
        <rFont val="Calibri"/>
        <family val="2"/>
        <scheme val="minor"/>
      </rPr>
      <t xml:space="preserve"> Remark</t>
    </r>
  </si>
  <si>
    <t>322                          3227</t>
  </si>
  <si>
    <t>090324C         PM200</t>
  </si>
  <si>
    <t>M303DL01225 MPC - 303DI</t>
  </si>
  <si>
    <t>3006507              570 - 134</t>
  </si>
  <si>
    <t>DT-001           303,015</t>
  </si>
  <si>
    <t>17002                    196 - 350</t>
  </si>
  <si>
    <t>08/410076-1       799</t>
  </si>
  <si>
    <t>19045                    500 - 147</t>
  </si>
  <si>
    <t>107044023       N321</t>
  </si>
  <si>
    <t>D1</t>
  </si>
  <si>
    <t>OUT OF USE</t>
  </si>
  <si>
    <t>FAIXA DE USO        Measurement ranger</t>
  </si>
  <si>
    <t>0.01Kg Lb N</t>
  </si>
  <si>
    <t>1/1000</t>
  </si>
  <si>
    <t>TLMP-HALL-02K</t>
  </si>
  <si>
    <t>2000GAUSS</t>
  </si>
  <si>
    <t>DC. 0 - 10MHZ                                AC. 10H  -10MHZ</t>
  </si>
  <si>
    <t>MPC - 303DI</t>
  </si>
  <si>
    <t>QD3R2500A</t>
  </si>
  <si>
    <t>20 -90 UR</t>
  </si>
  <si>
    <t>10T- 1C</t>
  </si>
  <si>
    <t>MEDIDOR DE FLUXO ROTAMETRO ROTAMETER FLOW METER</t>
  </si>
  <si>
    <t>AP7000</t>
  </si>
  <si>
    <t>700- 2000</t>
  </si>
  <si>
    <t>15KV</t>
  </si>
  <si>
    <t>0-15KV</t>
  </si>
  <si>
    <t>TABELA DE PRECISÃO      PRECISION TABLE</t>
  </si>
  <si>
    <t>ABSOLUTE</t>
  </si>
  <si>
    <t>0315Kgf</t>
  </si>
  <si>
    <t>1000k</t>
  </si>
  <si>
    <t>0-1000kgf</t>
  </si>
  <si>
    <t>0-350kkgf</t>
  </si>
  <si>
    <t>129-152kgf</t>
  </si>
  <si>
    <t>0-2500Kgf</t>
  </si>
  <si>
    <t>0-300kgf</t>
  </si>
  <si>
    <t>0-200Kgf</t>
  </si>
  <si>
    <t>0-6000Kgf</t>
  </si>
  <si>
    <t>0-2000Kgf</t>
  </si>
  <si>
    <t>0-350KGF/CM²Kgf</t>
  </si>
  <si>
    <t>0-2000PSI / 0 - 410 KGF / CM²Kgf</t>
  </si>
  <si>
    <t>0-200KGF/CM²Kgf</t>
  </si>
  <si>
    <t>0-4.0KGF/CM²Kgf</t>
  </si>
  <si>
    <t>Kgf</t>
  </si>
  <si>
    <t>0 / -30Kgf</t>
  </si>
  <si>
    <t>0 - 15Kgf</t>
  </si>
  <si>
    <t>0 - 2000Kgf</t>
  </si>
  <si>
    <t>0-5Kgf</t>
  </si>
  <si>
    <t>300Kgf</t>
  </si>
  <si>
    <t>0 TO 300Kgf</t>
  </si>
  <si>
    <t>0 TO 1Kgf</t>
  </si>
  <si>
    <t>0 TO 15Kgf</t>
  </si>
  <si>
    <t>0 TO 150Kgf</t>
  </si>
  <si>
    <t>0 TO 3600Kgf</t>
  </si>
  <si>
    <t>0 TO 40Kgf</t>
  </si>
  <si>
    <t>0 - 200Kgf</t>
  </si>
  <si>
    <t>0 - 150Kgf</t>
  </si>
  <si>
    <t>0 - 140Kgf</t>
  </si>
  <si>
    <t>0 - 500Kgf</t>
  </si>
  <si>
    <t>0 - 50Kgf</t>
  </si>
  <si>
    <t>0 - 100Kgf</t>
  </si>
  <si>
    <t>1 - 160Kgf</t>
  </si>
  <si>
    <t>0 - 420Kgf</t>
  </si>
  <si>
    <t>0 -150 PSI / 0 - 10Kgf</t>
  </si>
  <si>
    <t>1 -150 PSI / 0 - 10Kgf</t>
  </si>
  <si>
    <t>2 - 160Kgf</t>
  </si>
  <si>
    <t>0-1000</t>
  </si>
  <si>
    <t>0-3600</t>
  </si>
  <si>
    <t>0-5000</t>
  </si>
  <si>
    <t>0-10KGF/CM²; 0-140</t>
  </si>
  <si>
    <t>0-160</t>
  </si>
  <si>
    <t>0-6000</t>
  </si>
  <si>
    <t>1000V / 500</t>
  </si>
  <si>
    <t>0.001 "TO 0.250</t>
  </si>
  <si>
    <t>0-30VCC</t>
  </si>
  <si>
    <t>5000PSI</t>
  </si>
  <si>
    <t>350Kg</t>
  </si>
  <si>
    <t>1000AC/DC</t>
  </si>
  <si>
    <t>200MVCC</t>
  </si>
  <si>
    <t>10000PSI</t>
  </si>
  <si>
    <t>350kGF</t>
  </si>
  <si>
    <t>110V / 220V</t>
  </si>
  <si>
    <t>25 - 32</t>
  </si>
  <si>
    <t>INDICADOR DE TEMPERETURA TEMPERSECTOR INDICSECTOR</t>
  </si>
  <si>
    <t>TEMPERSECTOR</t>
  </si>
  <si>
    <t>AP336</t>
  </si>
  <si>
    <t>TYPE T</t>
  </si>
  <si>
    <t>TYPE K</t>
  </si>
  <si>
    <t>100.c</t>
  </si>
  <si>
    <t>700 -2000B</t>
  </si>
  <si>
    <t>701 -2000B</t>
  </si>
  <si>
    <t>702 -2000B</t>
  </si>
  <si>
    <t>1000MM</t>
  </si>
  <si>
    <t>DUROMETRO                   DUROMETER</t>
  </si>
  <si>
    <t>ie545222</t>
  </si>
  <si>
    <t>wm1300215</t>
  </si>
  <si>
    <t>FD22525</t>
  </si>
  <si>
    <t>STR5288</t>
  </si>
  <si>
    <t>T85422</t>
  </si>
  <si>
    <t>I.P18174</t>
  </si>
  <si>
    <t>CJ9852</t>
  </si>
  <si>
    <t>XFC10362</t>
  </si>
  <si>
    <t>0 - 20LP</t>
  </si>
  <si>
    <t>445PPH</t>
  </si>
  <si>
    <t>52M/H</t>
  </si>
  <si>
    <t>2268Kgt</t>
  </si>
  <si>
    <t>ts151988</t>
  </si>
  <si>
    <t>tl648152</t>
  </si>
  <si>
    <t>200BAR</t>
  </si>
  <si>
    <t>0.002 - 150</t>
  </si>
  <si>
    <t>250PPH</t>
  </si>
  <si>
    <t>258BAR</t>
  </si>
  <si>
    <t>300PSI</t>
  </si>
  <si>
    <t>0028LPM</t>
  </si>
  <si>
    <t>M258</t>
  </si>
  <si>
    <t>600PSI</t>
  </si>
  <si>
    <t>30PSI</t>
  </si>
  <si>
    <t>15PSI</t>
  </si>
  <si>
    <t>16BAR</t>
  </si>
  <si>
    <t>60PSI</t>
  </si>
  <si>
    <t>250PSI</t>
  </si>
  <si>
    <t>060VCC</t>
  </si>
  <si>
    <t>SHUNT900</t>
  </si>
  <si>
    <t>M582</t>
  </si>
  <si>
    <t>200MLH</t>
  </si>
  <si>
    <t>P189</t>
  </si>
  <si>
    <t>K12</t>
  </si>
  <si>
    <t>050MVCC</t>
  </si>
  <si>
    <t>10BAR</t>
  </si>
  <si>
    <t>30BAR</t>
  </si>
  <si>
    <t>500BAR</t>
  </si>
  <si>
    <t>MT28</t>
  </si>
  <si>
    <t>PSI300</t>
  </si>
  <si>
    <t>CK25</t>
  </si>
  <si>
    <t>AKJ8552</t>
  </si>
  <si>
    <t>200PF</t>
  </si>
  <si>
    <t>1000V</t>
  </si>
  <si>
    <t>TYPE J</t>
  </si>
  <si>
    <t>57PSI</t>
  </si>
  <si>
    <t>MANOMETRO DIG DIFERENCIAL - TESTE HIDRAULICO</t>
  </si>
  <si>
    <t>MANOMETRO DIG PRESSAO ABSOLUTA - TESTE HIDRAULICO</t>
  </si>
  <si>
    <t>MANOMETRO - ARMARIO DE BACKUP DAS SALAS DE TESTE</t>
  </si>
  <si>
    <t>PAQUIMETRO ENTREGUE PELO ANDRE DIA 10/05/23 AS 11:50 NÃO ESTA FUNCIONADO CORRETAMENTE, SERÁ ENVIADO A MEDIÇÃO EM GARANTIA</t>
  </si>
  <si>
    <t>NCC002274</t>
  </si>
  <si>
    <t>MANOMETRO ANALOGICO  MANOMETER ANALOG</t>
  </si>
  <si>
    <t>CAPSUHELIC</t>
  </si>
  <si>
    <t>0 - 60</t>
  </si>
  <si>
    <t>P100</t>
  </si>
  <si>
    <t>KG866</t>
  </si>
  <si>
    <t>5000KGF</t>
  </si>
  <si>
    <t>800C</t>
  </si>
  <si>
    <t>600C</t>
  </si>
  <si>
    <t>4000MACC</t>
  </si>
  <si>
    <t>750C</t>
  </si>
  <si>
    <t>M58</t>
  </si>
  <si>
    <t>0.000 A 800,000</t>
  </si>
  <si>
    <t>1900IB/H</t>
  </si>
  <si>
    <t>0 A 1900IB/H</t>
  </si>
  <si>
    <t>10,000K</t>
  </si>
  <si>
    <t>0,000 A 10,000KG</t>
  </si>
  <si>
    <t>SWS510</t>
  </si>
  <si>
    <t>5,000KGL</t>
  </si>
  <si>
    <t>1 - 10K</t>
  </si>
  <si>
    <t>0 -12K</t>
  </si>
  <si>
    <t>12KGF/CM</t>
  </si>
  <si>
    <t>1 -10K</t>
  </si>
  <si>
    <t>500MA</t>
  </si>
  <si>
    <t>1000MA</t>
  </si>
  <si>
    <t>CALIBRAVEL\NCC001625 - MICROMETRO.jpg</t>
  </si>
  <si>
    <t>ANILHAS DE CONTRAPESO 25K DISC WASHER PLSECTOR 20E</t>
  </si>
  <si>
    <t>PESO                                    WEIGHT</t>
  </si>
  <si>
    <t>FERMET</t>
  </si>
  <si>
    <t>ANILHA</t>
  </si>
  <si>
    <t>25K</t>
  </si>
  <si>
    <t>CALIBRAVEL\ANILHA DE 25K.jpg</t>
  </si>
  <si>
    <t>CALIBRAVEL\PESO 25K.jpg</t>
  </si>
  <si>
    <t>ANEL LISO                                   STANDARD RING</t>
  </si>
  <si>
    <t>BLOCO PADRÃO                      STANDARD BLOCK</t>
  </si>
  <si>
    <t>79Mm</t>
  </si>
  <si>
    <t>170PSI</t>
  </si>
  <si>
    <t>5MM</t>
  </si>
  <si>
    <t>2,5KGF</t>
  </si>
  <si>
    <t>6KG</t>
  </si>
  <si>
    <t>65Mm</t>
  </si>
  <si>
    <t>25,5Mm</t>
  </si>
  <si>
    <t>FARTECH</t>
  </si>
  <si>
    <t>S11</t>
  </si>
  <si>
    <t>RELOGIO DIGITAL COMPARADOR          CLOCK COMPARATOR</t>
  </si>
  <si>
    <t>SERÁ CALIBRADO EM NOVA DATA, AGUARDADO RETRONO DA MEDIÇÃO</t>
  </si>
  <si>
    <t>10.0VCA</t>
  </si>
  <si>
    <t>MULTIMETRO NÃO ENCOTRADO PARA ENVIO A CALIBRAÇÃO /  NOT FOUND</t>
  </si>
  <si>
    <t>ENVIADO A MEDIÇÃO 11/05/23 PARA CALIBRAÇÃO</t>
  </si>
  <si>
    <t>INSTRUMENTO ESTÁ COM LUIZ PROJETISTA</t>
  </si>
  <si>
    <t>1776830/2010</t>
  </si>
  <si>
    <t>1776830/2012</t>
  </si>
  <si>
    <t>1776830/2008</t>
  </si>
  <si>
    <t>FEC256</t>
  </si>
  <si>
    <t>178956/177</t>
  </si>
  <si>
    <t>178956/179</t>
  </si>
  <si>
    <t>178956/105</t>
  </si>
  <si>
    <t>3700RPM</t>
  </si>
  <si>
    <t>1800RPM</t>
  </si>
  <si>
    <t>G36-10-24</t>
  </si>
  <si>
    <t>2548636.5</t>
  </si>
  <si>
    <t>EQUIPAMENTO QUEBRADO, NÃO FOI POSSIVEL REALIZAR CALIBRAÇÃO</t>
  </si>
  <si>
    <t>EQUIPAMENTO DANIFICADO /  QUEBRADO  VALOR DO CONSERTO INVIAVELA PARA REPARO.</t>
  </si>
  <si>
    <t>6.0 TO</t>
  </si>
  <si>
    <t>MP522</t>
  </si>
  <si>
    <t>P103</t>
  </si>
  <si>
    <t>150PSI</t>
  </si>
  <si>
    <t>1000LBF/IN</t>
  </si>
  <si>
    <t>30IBF/POL</t>
  </si>
  <si>
    <t>10PSI</t>
  </si>
  <si>
    <t>1500PSI</t>
  </si>
  <si>
    <t>100IN/HG</t>
  </si>
  <si>
    <t>30IN/HG</t>
  </si>
  <si>
    <t>0 - 100PSI</t>
  </si>
  <si>
    <t>SERÁ CALIBRADO EM NOVA DATA, AGUARDADO RETORNO DA MEDIÇÃO</t>
  </si>
  <si>
    <t>M0133</t>
  </si>
  <si>
    <t>MP523</t>
  </si>
  <si>
    <t>KTJ002</t>
  </si>
  <si>
    <t>60IN.HG</t>
  </si>
  <si>
    <t>60POL</t>
  </si>
  <si>
    <t>200IN.HG</t>
  </si>
  <si>
    <t>90 IN.HG</t>
  </si>
  <si>
    <t>150 PSI</t>
  </si>
  <si>
    <t>T200</t>
  </si>
  <si>
    <t>530C</t>
  </si>
  <si>
    <t>P1284</t>
  </si>
  <si>
    <t>160 PSI</t>
  </si>
  <si>
    <t>TN1822</t>
  </si>
  <si>
    <t>T- TYPE</t>
  </si>
  <si>
    <t>0 . 400C</t>
  </si>
  <si>
    <t xml:space="preserve">FAZ CONJUNTO COM NCC00129, CALIBRADOS JUNTOS </t>
  </si>
  <si>
    <t>10000 TO 0.01</t>
  </si>
  <si>
    <t>10001 TO 0.01</t>
  </si>
  <si>
    <t>10002 TO 0.01</t>
  </si>
  <si>
    <t>10003 TO 0.01</t>
  </si>
  <si>
    <t>10004 TO 0.01</t>
  </si>
  <si>
    <t>10005 TO 0.01</t>
  </si>
  <si>
    <t>10006 TO 0.01</t>
  </si>
  <si>
    <t>10007 TO 0.01</t>
  </si>
  <si>
    <t>10008 TO 0.01</t>
  </si>
  <si>
    <t>A352</t>
  </si>
  <si>
    <t>A353</t>
  </si>
  <si>
    <t>A354</t>
  </si>
  <si>
    <t>E1701</t>
  </si>
  <si>
    <t>E1702</t>
  </si>
  <si>
    <t xml:space="preserve">ANILHA </t>
  </si>
  <si>
    <t>60 IB/IN2</t>
  </si>
  <si>
    <t>PSI-450</t>
  </si>
  <si>
    <t>PW-J28</t>
  </si>
  <si>
    <t>260 - 1260C</t>
  </si>
  <si>
    <t>0 - 10IN MV</t>
  </si>
  <si>
    <t>1 - 10IN MV</t>
  </si>
  <si>
    <t>A1789</t>
  </si>
  <si>
    <t>10 IN MV</t>
  </si>
  <si>
    <t>30 IN MV</t>
  </si>
  <si>
    <t>35 IN MV</t>
  </si>
  <si>
    <t>36 IN MV</t>
  </si>
  <si>
    <t>37 IN MV</t>
  </si>
  <si>
    <t>38 IN MV</t>
  </si>
  <si>
    <t>39 IN MV</t>
  </si>
  <si>
    <t>60IN MV</t>
  </si>
  <si>
    <t>K126</t>
  </si>
  <si>
    <t>T-600</t>
  </si>
  <si>
    <t>0.1 - 350C</t>
  </si>
  <si>
    <t>0.00 - 350C</t>
  </si>
  <si>
    <t>YR-7002</t>
  </si>
  <si>
    <t>0 - 450C  12IN MM</t>
  </si>
  <si>
    <t>0 - 450C</t>
  </si>
  <si>
    <t>D200</t>
  </si>
  <si>
    <t>S551</t>
  </si>
  <si>
    <t>200KGF</t>
  </si>
  <si>
    <t>140KGF</t>
  </si>
  <si>
    <t>CALIBRAVEL\NCC001962.JPG</t>
  </si>
  <si>
    <t>TESTE HIDRAULICO</t>
  </si>
  <si>
    <t>POL2 / KG</t>
  </si>
  <si>
    <t>50PSI / 3.5KG</t>
  </si>
  <si>
    <t>NEWTOWN CONN</t>
  </si>
  <si>
    <t>ANEL ASSESSORIO DO DUROMETRO ENCONTRA SE NA METALOGRAFIA AO ALODO DO BANCO MI35</t>
  </si>
  <si>
    <t>ANEL ASSESSORIO DO DUROMETRO ENCONTRA SE NA METALOGRAFIA AO ALODO DO BANCO MI36</t>
  </si>
  <si>
    <t>ANEL ASSESSORIO DO DUROMETRO ENCONTRA SE NA METALOGRAFIA AO ALODO DO BANCO MI37</t>
  </si>
  <si>
    <t>ANEL ASSESSORIO DO DUROMETRO ENCONTRA SE NA METALOGRAFIA AO ALODO DO BANCO MI38</t>
  </si>
  <si>
    <t>ANEL ASSESSORIO DO DUROMETRO ENCONTRA SE NA METALOGRAFIA AO ALODO DO BANCO MI39</t>
  </si>
  <si>
    <t>140 PSI</t>
  </si>
  <si>
    <t>500 PSI</t>
  </si>
  <si>
    <t>200 PSI</t>
  </si>
  <si>
    <t>100 PSI</t>
  </si>
  <si>
    <t>420 PSI</t>
  </si>
  <si>
    <t>0 - 10BAR / 150 PSI</t>
  </si>
  <si>
    <t>14,51 PSI</t>
  </si>
  <si>
    <t>ABSOLTE DIIMATC</t>
  </si>
  <si>
    <t>300V</t>
  </si>
  <si>
    <t>250 IN MM</t>
  </si>
  <si>
    <t>I25611</t>
  </si>
  <si>
    <t>1000 IN</t>
  </si>
  <si>
    <t>HM20BV</t>
  </si>
  <si>
    <t>1000 IN MM</t>
  </si>
  <si>
    <t>VE3L</t>
  </si>
  <si>
    <t>1000M</t>
  </si>
  <si>
    <t>1000 M</t>
  </si>
  <si>
    <t>150 KGF</t>
  </si>
  <si>
    <t>1200 C</t>
  </si>
  <si>
    <t>10.0VCC</t>
  </si>
  <si>
    <t>TS20</t>
  </si>
  <si>
    <t>CALIBRAVEL\NCC000883.JPG</t>
  </si>
  <si>
    <t>38.00C</t>
  </si>
  <si>
    <t>90 -326C</t>
  </si>
  <si>
    <t>1 - 200G</t>
  </si>
  <si>
    <t>CONTROLADOR AMPERIMETRO</t>
  </si>
  <si>
    <t>KNT</t>
  </si>
  <si>
    <t>0 - 700C</t>
  </si>
  <si>
    <t>0.0 - 700GC</t>
  </si>
  <si>
    <t>10K</t>
  </si>
  <si>
    <t>1 TO 300 PSI</t>
  </si>
  <si>
    <t>1 TO 300Kgf</t>
  </si>
  <si>
    <t>ID/12061/11/2023</t>
  </si>
  <si>
    <t>T20</t>
  </si>
  <si>
    <t>COX-0039-03</t>
  </si>
  <si>
    <t>COX-0039-05</t>
  </si>
  <si>
    <t>COX-0039-12</t>
  </si>
  <si>
    <t>COX-0039-26</t>
  </si>
  <si>
    <t>COX-0039-32</t>
  </si>
  <si>
    <t>COX-0039-35</t>
  </si>
  <si>
    <t>COX-0039-44</t>
  </si>
  <si>
    <t>OP-7903.A</t>
  </si>
  <si>
    <t>HY-D1325</t>
  </si>
  <si>
    <t>C215</t>
  </si>
  <si>
    <t>24mA - 30v</t>
  </si>
  <si>
    <t>e166</t>
  </si>
  <si>
    <t>10mA - 15v</t>
  </si>
  <si>
    <t>1 TO 150 ACC</t>
  </si>
  <si>
    <t>EE959</t>
  </si>
  <si>
    <t>BD-100</t>
  </si>
  <si>
    <t>JTK</t>
  </si>
  <si>
    <t>S673</t>
  </si>
  <si>
    <t>S674</t>
  </si>
  <si>
    <t>5 TO 20MACC</t>
  </si>
  <si>
    <t>T20I</t>
  </si>
  <si>
    <t>CDI</t>
  </si>
  <si>
    <t>M59</t>
  </si>
  <si>
    <t>PT2555</t>
  </si>
  <si>
    <t>0-4500PSI; 0-315KGF/CM131</t>
  </si>
  <si>
    <t>AY88569</t>
  </si>
  <si>
    <t>71936/9</t>
  </si>
  <si>
    <t>S552</t>
  </si>
  <si>
    <t>S553</t>
  </si>
  <si>
    <t>S554</t>
  </si>
  <si>
    <t>S555</t>
  </si>
  <si>
    <t>6SA597</t>
  </si>
  <si>
    <t>6SA598</t>
  </si>
  <si>
    <t>6SA520</t>
  </si>
  <si>
    <t>6SA897</t>
  </si>
  <si>
    <t>6SA102</t>
  </si>
  <si>
    <t>0-60 PSI / 0-4 KGF / CM</t>
  </si>
  <si>
    <t>LF5587</t>
  </si>
  <si>
    <t>LF5513</t>
  </si>
  <si>
    <t>LF2145</t>
  </si>
  <si>
    <t>PWC54367A</t>
  </si>
  <si>
    <t>CALIBRAVEL\SENSORES BANCO DE PROVAS T56.jpg</t>
  </si>
  <si>
    <t>PW17359</t>
  </si>
  <si>
    <t>ZQ2021</t>
  </si>
  <si>
    <t>ZQ2023</t>
  </si>
  <si>
    <t>ZQ2020</t>
  </si>
  <si>
    <t>ZQ2027</t>
  </si>
  <si>
    <t>5° C</t>
  </si>
  <si>
    <t>1200RPM</t>
  </si>
  <si>
    <t>REGISTRO</t>
  </si>
  <si>
    <t>REVISÃO</t>
  </si>
  <si>
    <t>REVISION</t>
  </si>
  <si>
    <t>CODIGO | CODE</t>
  </si>
  <si>
    <t>PÁGINA</t>
  </si>
  <si>
    <t>1/1</t>
  </si>
  <si>
    <t>PAGE</t>
  </si>
  <si>
    <t>IAS-RG-0241</t>
  </si>
  <si>
    <t>CONTROLE GERAL DE CALIBRAÇÃO</t>
  </si>
  <si>
    <t>General Calibration control</t>
  </si>
  <si>
    <t>T26</t>
  </si>
  <si>
    <t>R1000</t>
  </si>
  <si>
    <t>PTH1.0</t>
  </si>
  <si>
    <t>TPHA998</t>
  </si>
  <si>
    <t>1100 ° C</t>
  </si>
  <si>
    <t>200 ° C</t>
  </si>
  <si>
    <t>HCH15158</t>
  </si>
  <si>
    <t>ACV.181</t>
  </si>
  <si>
    <t>0-150 KG/CM²/LB/IN</t>
  </si>
  <si>
    <t>0-140 PSI / 0-10 KGF / CM</t>
  </si>
  <si>
    <t>1 - 10 ° C</t>
  </si>
  <si>
    <t>A12553</t>
  </si>
  <si>
    <t>A12558</t>
  </si>
  <si>
    <t>1 - 10 VCC</t>
  </si>
  <si>
    <t>1 TO 800 ° C</t>
  </si>
  <si>
    <t>CN TYPE J</t>
  </si>
  <si>
    <t>OUS</t>
  </si>
  <si>
    <t>NC002275</t>
  </si>
  <si>
    <t>MÁQUINA DETECTORA DE TRINCAS</t>
  </si>
  <si>
    <t>ELETRICITY</t>
  </si>
  <si>
    <t>MH100 - 420 CA/CC</t>
  </si>
  <si>
    <t>MULTIFLUX</t>
  </si>
  <si>
    <t>60Hz</t>
  </si>
  <si>
    <t>TRIFASICO 380V / 60Hz /180A</t>
  </si>
  <si>
    <t>POWERTEMP</t>
  </si>
  <si>
    <t>..\CERTIFICADOS DE PÓS CALIBRAÇÃO\2023\FEVEREIRO\NCC002275 - MÁQUINA DETECTORA DE TRINCAS - MULTIFLUX 01.pdf</t>
  </si>
  <si>
    <t>ATENTAR-SE PARA A FAIXA DE OPERAÇÃO X ESCALAS REPROVADOS</t>
  </si>
  <si>
    <t>ALGUNS PONTOS REPROVADOS, ETIQUETA INFORMATIVA NO EQUIPAMENTO</t>
  </si>
  <si>
    <t>CALIBRAVEL\NCC002275 - MÁQUINA DETECTORA DE TRINCAS.jpg</t>
  </si>
  <si>
    <t>GERADOR DE SINAL                     SINAL GENERATOR</t>
  </si>
  <si>
    <t>FNIRSi</t>
  </si>
  <si>
    <t>SG-004A</t>
  </si>
  <si>
    <t>NCC002276</t>
  </si>
  <si>
    <t>CALIBRAVEL\NCC002276 - GERADOR DE SINAL.jpg</t>
  </si>
  <si>
    <t>GERADOR DE SINAL</t>
  </si>
  <si>
    <t>5 - 12v/10w</t>
  </si>
  <si>
    <t>3000mAh</t>
  </si>
  <si>
    <t>PT100.4</t>
  </si>
  <si>
    <t>PT100.3</t>
  </si>
  <si>
    <t>LF245</t>
  </si>
  <si>
    <t>LF245-N</t>
  </si>
  <si>
    <t>11 TO 2500 HZ</t>
  </si>
  <si>
    <t>FSA</t>
  </si>
  <si>
    <t>18-013</t>
  </si>
  <si>
    <t>M2121</t>
  </si>
  <si>
    <t>41 TO 200 LBF.IN</t>
  </si>
  <si>
    <t>TT12</t>
  </si>
  <si>
    <t>1 TO 16 MVPP</t>
  </si>
  <si>
    <t xml:space="preserve"> 500 ° C</t>
  </si>
  <si>
    <t>50BAR</t>
  </si>
  <si>
    <t>50 BAR</t>
  </si>
  <si>
    <t>10 BAR / 12TO</t>
  </si>
  <si>
    <t>A17</t>
  </si>
  <si>
    <t>MP5W</t>
  </si>
  <si>
    <t>0.01mA -12V</t>
  </si>
  <si>
    <t>CS1212</t>
  </si>
  <si>
    <t>06R318AC</t>
  </si>
  <si>
    <t>11 TO 100 NL/MIN</t>
  </si>
  <si>
    <t>401 - 1000 ° C</t>
  </si>
  <si>
    <t>6 ° C ~ 35 ° C, RH &lt;75%</t>
  </si>
  <si>
    <t>1 ° C TO 40 ° C, RH &lt;85%</t>
  </si>
  <si>
    <t>2 ° C TO 40 ° C, RH &lt;85%</t>
  </si>
  <si>
    <t>1 - 1000 PSI</t>
  </si>
  <si>
    <t>1 TO -30 POL HG / 0 TO -76 CM HG</t>
  </si>
  <si>
    <t>1 - 300 LBS/IN²/0 - 20 HG/CM²</t>
  </si>
  <si>
    <t>JF658</t>
  </si>
  <si>
    <t>RMC</t>
  </si>
  <si>
    <t>1 TO 30 VCC / 0 TO 10 VCC</t>
  </si>
  <si>
    <t>1 TO 200 ° C</t>
  </si>
  <si>
    <t>1 TO 200 KGF</t>
  </si>
  <si>
    <t>1 TO 3000LB/H</t>
  </si>
  <si>
    <t>T10.AN.CO2</t>
  </si>
  <si>
    <t>T10.AN.CO3</t>
  </si>
  <si>
    <t>0.01mm - 50mm</t>
  </si>
  <si>
    <t>1 - 0.125 "</t>
  </si>
  <si>
    <t>1 - 10MM</t>
  </si>
  <si>
    <t>1 - 0.70MM</t>
  </si>
  <si>
    <t>YT004</t>
  </si>
  <si>
    <t>1 - 8MM</t>
  </si>
  <si>
    <t>RTR</t>
  </si>
  <si>
    <t>AG102</t>
  </si>
  <si>
    <t>AE104</t>
  </si>
  <si>
    <t>CTS200</t>
  </si>
  <si>
    <t>EE361</t>
  </si>
  <si>
    <t>C115</t>
  </si>
  <si>
    <t>CC14I</t>
  </si>
  <si>
    <t>9725W</t>
  </si>
  <si>
    <t>97254W</t>
  </si>
  <si>
    <t>9720W</t>
  </si>
  <si>
    <t>D6</t>
  </si>
  <si>
    <t>ANALOGICO</t>
  </si>
  <si>
    <t>08-1.0m</t>
  </si>
  <si>
    <t>B1826</t>
  </si>
  <si>
    <t>3NBU</t>
  </si>
  <si>
    <t>TUBULAR 5 ASTES</t>
  </si>
  <si>
    <t>EQUIPAMENTO DANIFICADO COLOCADO EM FOR USO SALA DE FORA DE SERVIÇO</t>
  </si>
  <si>
    <t>CALIBRAVEL\NCC002047.JPG</t>
  </si>
  <si>
    <t>P120</t>
  </si>
  <si>
    <t>AJ10</t>
  </si>
  <si>
    <t>JJ207</t>
  </si>
  <si>
    <t>AJ313</t>
  </si>
  <si>
    <t>FTW</t>
  </si>
  <si>
    <t>JT</t>
  </si>
  <si>
    <t>1 - 6MM</t>
  </si>
  <si>
    <t>1 - 150 PSIG</t>
  </si>
  <si>
    <t>1 - 10 PSIG</t>
  </si>
  <si>
    <t>0 mA - 20mA</t>
  </si>
  <si>
    <t>1 mA - 20mA</t>
  </si>
  <si>
    <t>51 - 160 ± 0.1 ° F</t>
  </si>
  <si>
    <t>51 - 215 ± 0.1 ° F</t>
  </si>
  <si>
    <t>TP772</t>
  </si>
  <si>
    <t>TP775</t>
  </si>
  <si>
    <t>TP802</t>
  </si>
  <si>
    <t>51 - 800 ° F</t>
  </si>
  <si>
    <t>33 - 2498 ° F</t>
  </si>
  <si>
    <t>19 - 1000 (PPH)</t>
  </si>
  <si>
    <t>TYPE E</t>
  </si>
  <si>
    <t>1 - 65.07 MM</t>
  </si>
  <si>
    <t>1 - 150MM</t>
  </si>
  <si>
    <t>CALIBRAVEL\NCC000771.JPG</t>
  </si>
  <si>
    <t>MESA DE PRECISÃO          PRECISION TABLE</t>
  </si>
  <si>
    <t>1 - 5000 RPM</t>
  </si>
  <si>
    <t>1 - 11000 RPM</t>
  </si>
  <si>
    <t>10.00RPM</t>
  </si>
  <si>
    <t>N1040i- RR</t>
  </si>
  <si>
    <t>10- 10% X10</t>
  </si>
  <si>
    <t>100BAR 4 - 20mA</t>
  </si>
  <si>
    <t>T - IN/OUT</t>
  </si>
  <si>
    <t>L- IN/UT</t>
  </si>
  <si>
    <t>i - IN/OUT</t>
  </si>
  <si>
    <t>CALIBRAVEL\NCC002274 - MANOMETRO ANALOGICO.jpg</t>
  </si>
  <si>
    <t>1PSI</t>
  </si>
  <si>
    <t>..\CERTIFICADOS DE PÓS CALIBRAÇÃO\2023\MAIO\NCC000426 - TERMOPAR TIPO K.pdf</t>
  </si>
  <si>
    <t>..\CERTIFICADOS DE PÓS CALIBRAÇÃO\2023\MAIO\NCC000427 - TERMOPAR TIPO K.pdf</t>
  </si>
  <si>
    <t>..\CERTIFICADOS DE PÓS CALIBRAÇÃO\2023\MAIO\NCC000428 - TERMOPAR TIPO K.pdf</t>
  </si>
  <si>
    <t>..\CERTIFICADOS DE PÓS CALIBRAÇÃO\2023\MAIO\NCC000429 - TERMOPAR TIPO K.pdf</t>
  </si>
  <si>
    <t>..\CERTIFICADOS DE PÓS CALIBRAÇÃO\2023\MAIO\NCC000434 - TERMOPAR TIPO K.pdf</t>
  </si>
  <si>
    <t>..\CERTIFICADOS DE PÓS CALIBRAÇÃO\2023\MAIO\NCC000435 - TERMOPAR TIPO K.pdf</t>
  </si>
  <si>
    <t>..\CERTIFICADOS DE PÓS CALIBRAÇÃO\2023\MAIO\NCC000436 - TERMOPAR TIPO K.pdf</t>
  </si>
  <si>
    <t>..\CERTIFICADOS DE PÓS CALIBRAÇÃO\2023\MAIO\NCC000437 - TERMOPAR TIPO K.pdf</t>
  </si>
  <si>
    <t>..\CERTIFICADOS DE PÓS CALIBRAÇÃO\2023\MAIO\NCC000442 - TERMOPAR TIPO K.pdf</t>
  </si>
  <si>
    <t>..\CERTIFICADOS DE PÓS CALIBRAÇÃO\2023\MAIO\NCC000443 - TERMOPAR TIPO K.pdf</t>
  </si>
  <si>
    <t>..\CERTIFICADOS DE PÓS CALIBRAÇÃO\2023\MAIO\NCC000444 - TERMOPAR TIPO K.pdf</t>
  </si>
  <si>
    <t>..\CERTIFICADOS DE PÓS CALIBRAÇÃO\2023\MAIO\NCC000445 - TERMOPAR TIPO K.pdf</t>
  </si>
  <si>
    <t>..\CERTIFICADOS DE PÓS CALIBRAÇÃO\2023\MAIO\NCC001934.1 - TERMOPAR TIPO K.pdf</t>
  </si>
  <si>
    <t>..\CERTIFICADOS DE PÓS CALIBRAÇÃO\2023\MAIO\NCC001934.2 - TERMOPAR TIPO K.pdf</t>
  </si>
  <si>
    <t>..\CERTIFICADOS DE PÓS CALIBRAÇÃO\2023\MAIO\NCC001934.3 - TERMOPAR TIPO K.pdf</t>
  </si>
  <si>
    <t>..\CERTIFICADOS DE PÓS CALIBRAÇÃO\2023\MAIO\NCC001934.4 - TERMOPAR TIPO K.pdf</t>
  </si>
  <si>
    <t>..\CERTIFICADOS DE PÓS CALIBRAÇÃO\2023\MAIO\NCC001935.1 - TERMOPAR TIPO K.pdf</t>
  </si>
  <si>
    <t>..\CERTIFICADOS DE PÓS CALIBRAÇÃO\2023\MAIO\NCC001935.2 - TERMOPAR TIPO K.pdf</t>
  </si>
  <si>
    <t>..\CERTIFICADOS DE PÓS CALIBRAÇÃO\2023\MAIO\NCC001935.3 - TERMOPAR TIPO K.pdf</t>
  </si>
  <si>
    <t>..\CERTIFICADOS DE PÓS CALIBRAÇÃO\2023\MAIO\NCC001935.4 - TERMOPAR TIPO K.pdf</t>
  </si>
  <si>
    <t>..\CERTIFICADOS DE PÓS CALIBRAÇÃO\2023\MAIO\NCC001936.1 - TERMOPAR TIPO K.pdf</t>
  </si>
  <si>
    <t>..\CERTIFICADOS DE PÓS CALIBRAÇÃO\2023\MAIO\NCC001936.2 - TERMOPAR TIPO K.pdf</t>
  </si>
  <si>
    <t>..\CERTIFICADOS DE PÓS CALIBRAÇÃO\2023\MAIO\NCC001936.3 - TERMOPAR TIPO K.pdf</t>
  </si>
  <si>
    <t>..\CERTIFICADOS DE PÓS CALIBRAÇÃO\2023\MAIO\NCC001936.4 - TERMOPAR TIPO K.pdf</t>
  </si>
  <si>
    <t>CALIBRAVEL\NCC000332.JPG</t>
  </si>
  <si>
    <t>Enviado a Médição dia 11/05/23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</si>
</sst>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17365D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u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9"/>
      <color indexed="81"/>
      <name val="Segoe UI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theme="0"/>
      <name val="Calibri"/>
      <family val="2"/>
    </font>
    <font>
      <b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i/>
      <sz val="10"/>
      <color theme="1"/>
      <name val="Calibri"/>
      <family val="2"/>
    </font>
    <font>
      <i/>
      <sz val="10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6" fillId="0" borderId="0"/>
  </cellStyleXfs>
  <cellXfs count="114">
    <xf numFmtId="0" fontId="0" fillId="0" borderId="0" xfId="0"/>
    <xf numFmtId="0" fontId="8" fillId="0" borderId="1" xfId="1" applyFont="1" applyBorder="1" applyAlignment="1">
      <alignment horizontal="center" vertical="center" wrapText="1"/>
    </xf>
    <xf numFmtId="0" fontId="0" fillId="0" borderId="1" xfId="0" applyBorder="1"/>
    <xf numFmtId="0" fontId="13" fillId="0" borderId="1" xfId="2" applyFont="1" applyFill="1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wrapText="1"/>
    </xf>
    <xf numFmtId="0" fontId="12" fillId="0" borderId="1" xfId="0" applyFont="1" applyBorder="1" applyAlignment="1">
      <alignment vertical="center"/>
    </xf>
    <xf numFmtId="0" fontId="0" fillId="2" borderId="1" xfId="0" applyFill="1" applyBorder="1"/>
    <xf numFmtId="0" fontId="12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 wrapText="1"/>
    </xf>
    <xf numFmtId="0" fontId="10" fillId="0" borderId="0" xfId="2" applyFill="1"/>
    <xf numFmtId="0" fontId="10" fillId="0" borderId="14" xfId="2" applyFill="1" applyBorder="1"/>
    <xf numFmtId="0" fontId="0" fillId="0" borderId="1" xfId="0" applyBorder="1" applyAlignment="1">
      <alignment wrapText="1"/>
    </xf>
    <xf numFmtId="0" fontId="15" fillId="3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164" fontId="8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1" xfId="2" applyFill="1" applyBorder="1" applyAlignment="1">
      <alignment wrapText="1"/>
    </xf>
    <xf numFmtId="0" fontId="10" fillId="0" borderId="1" xfId="2" applyFill="1" applyBorder="1" applyAlignment="1">
      <alignment horizontal="center" wrapText="1"/>
    </xf>
    <xf numFmtId="164" fontId="1" fillId="0" borderId="1" xfId="1" applyNumberFormat="1" applyBorder="1" applyAlignment="1">
      <alignment horizontal="center" vertical="center" wrapText="1"/>
    </xf>
    <xf numFmtId="14" fontId="8" fillId="0" borderId="8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9" fillId="0" borderId="1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2" applyFill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0" fillId="0" borderId="9" xfId="2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1" xfId="2" applyBorder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33" fillId="0" borderId="13" xfId="0" applyFont="1" applyBorder="1" applyAlignment="1">
      <alignment horizontal="center"/>
    </xf>
    <xf numFmtId="0" fontId="34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6" fillId="0" borderId="0" xfId="0" applyFont="1"/>
    <xf numFmtId="0" fontId="5" fillId="0" borderId="5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0" fontId="10" fillId="0" borderId="1" xfId="2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4" fillId="0" borderId="10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32" fillId="0" borderId="10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6" fillId="0" borderId="10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28" fillId="0" borderId="6" xfId="0" applyFont="1" applyBorder="1" applyAlignment="1">
      <alignment horizontal="center" vertical="center" wrapText="1"/>
    </xf>
    <xf numFmtId="0" fontId="28" fillId="0" borderId="17" xfId="3" applyFont="1" applyBorder="1" applyAlignment="1">
      <alignment horizontal="center" vertical="center" wrapText="1"/>
    </xf>
    <xf numFmtId="0" fontId="28" fillId="0" borderId="18" xfId="3" applyFont="1" applyBorder="1" applyAlignment="1">
      <alignment horizontal="center" vertical="center" wrapText="1"/>
    </xf>
    <xf numFmtId="0" fontId="28" fillId="0" borderId="19" xfId="3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6" fillId="6" borderId="5" xfId="0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center" vertical="center"/>
    </xf>
    <xf numFmtId="0" fontId="26" fillId="6" borderId="7" xfId="0" applyFont="1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6" fillId="6" borderId="11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</cellXfs>
  <cellStyles count="4">
    <cellStyle name="Hiperlink" xfId="2" builtinId="8"/>
    <cellStyle name="Normal" xfId="0" builtinId="0"/>
    <cellStyle name="Normal 2" xfId="3" xr:uid="{F46D0D59-F445-4A8E-9F02-E7EF68E02543}"/>
    <cellStyle name="Normal_Planilha1" xfId="1" xr:uid="{9A0C2921-67C3-431E-91A9-2780F8250220}"/>
  </cellStyles>
  <dxfs count="12">
    <dxf>
      <fill>
        <patternFill>
          <bgColor rgb="FF0D9F14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D9F14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D9F14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D9F14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CC"/>
      <color rgb="FFFF6600"/>
      <color rgb="FF00FF00"/>
      <color rgb="FFFE7300"/>
      <color rgb="FF0D9F14"/>
      <color rgb="FF0B8720"/>
      <color rgb="FF27892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619125</xdr:colOff>
      <xdr:row>2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94FB18B-D8FE-4C33-8581-2CCA618AC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438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../../../../../../../e.souza/AppData/Local/Microsoft/Windows/arthur.carneiro/AppData/Roaming/Microsoft/Excel/CALIBRAVEL/NCC000188.JPG" TargetMode="External"/><Relationship Id="rId170" Type="http://schemas.openxmlformats.org/officeDocument/2006/relationships/hyperlink" Target="../../../../../../../e.souza/AppData/Local/Microsoft/Windows/arthur.carneiro/AppData/Roaming/Microsoft/Excel/CALIBRAVEL/NCC001699.JPG" TargetMode="External"/><Relationship Id="rId268" Type="http://schemas.openxmlformats.org/officeDocument/2006/relationships/hyperlink" Target="../../../../../../../e.souza/AppData/Local/Microsoft/Windows/arthur.carneiro/AppData/Roaming/Microsoft/Excel/CALIBRAVEL/NCC001152.JPG" TargetMode="External"/><Relationship Id="rId475" Type="http://schemas.openxmlformats.org/officeDocument/2006/relationships/hyperlink" Target="../../../../../../../e.souza/AppData/Local/Microsoft/Windows/arthur.carneiro/AppData/Roaming/Microsoft/Excel/CALIBRAVEL/NCC001685.JPG" TargetMode="External"/><Relationship Id="rId682" Type="http://schemas.openxmlformats.org/officeDocument/2006/relationships/hyperlink" Target="../../../../../../../e.souza/AppData/Local/Microsoft/Windows/arthur.carneiro/AppData/Roaming/Microsoft/Excel/CALIBRAVEL/NCC002018.JPG" TargetMode="External"/><Relationship Id="rId128" Type="http://schemas.openxmlformats.org/officeDocument/2006/relationships/hyperlink" Target="../../../../../../../e.souza/AppData/Local/Microsoft/Windows/arthur.carneiro/AppData/Roaming/Microsoft/Excel/CALIBRAVEL/NCC001929.JPG" TargetMode="External"/><Relationship Id="rId335" Type="http://schemas.openxmlformats.org/officeDocument/2006/relationships/hyperlink" Target="..\..\..\..\..\..\..\e.souza\AppData\Local\Microsoft\Windows\arthur.carneiro\AppData\Roaming\Microsoft\Excel\CALIBRAVEL\NCC001621.JPG" TargetMode="External"/><Relationship Id="rId542" Type="http://schemas.openxmlformats.org/officeDocument/2006/relationships/hyperlink" Target="../../../../../../../e.souza/AppData/Local/Microsoft/Windows/arthur.carneiro/AppData/Roaming/Microsoft/Excel/CALIBRAVEL/NCC000605.JPG" TargetMode="External"/><Relationship Id="rId987" Type="http://schemas.openxmlformats.org/officeDocument/2006/relationships/hyperlink" Target="CALIBRAVEL\NCC002001.JPG" TargetMode="External"/><Relationship Id="rId1172" Type="http://schemas.openxmlformats.org/officeDocument/2006/relationships/hyperlink" Target="..\CERTIFICADOS%20DE%20P&#211;S%20CALIBRA&#199;&#195;O\2023\ABRIL\NCC001956%20-%20DETECTOR%20DE%20G&#193;S%20FIXO.pdf" TargetMode="External"/><Relationship Id="rId402" Type="http://schemas.openxmlformats.org/officeDocument/2006/relationships/hyperlink" Target="../../../../../../../e.souza/AppData/Local/Microsoft/Windows/arthur.carneiro/AppData/Roaming/Microsoft/Excel/CALIBRAVEL/NCC001290.JPG" TargetMode="External"/><Relationship Id="rId847" Type="http://schemas.openxmlformats.org/officeDocument/2006/relationships/hyperlink" Target="CALIBRAVEL/NCC002266.JPG" TargetMode="External"/><Relationship Id="rId1032" Type="http://schemas.openxmlformats.org/officeDocument/2006/relationships/hyperlink" Target="..\CERTIFICADOS%20DE%20P&#211;S%20CALIBRA&#199;&#195;O\2023\ABRIL\NCC000565%20-%20ANEL%20LISO%20PADR&#195;O.pdf" TargetMode="External"/><Relationship Id="rId707" Type="http://schemas.openxmlformats.org/officeDocument/2006/relationships/hyperlink" Target="CALIBRAVEL\NCC000624.JPG" TargetMode="External"/><Relationship Id="rId914" Type="http://schemas.openxmlformats.org/officeDocument/2006/relationships/hyperlink" Target="CALIBRAVEL\NCC000024.JPG" TargetMode="External"/><Relationship Id="rId43" Type="http://schemas.openxmlformats.org/officeDocument/2006/relationships/hyperlink" Target="../../../../../../../e.souza/AppData/Local/Microsoft/Windows/arthur.carneiro/AppData/Roaming/Microsoft/Excel/CALIBRAVEL/NCC000599.JPG" TargetMode="External"/><Relationship Id="rId192" Type="http://schemas.openxmlformats.org/officeDocument/2006/relationships/hyperlink" Target="../../../../../../../e.souza/AppData/Local/Microsoft/Windows/arthur.carneiro/AppData/Roaming/Microsoft/Excel/CALIBRAVEL/NCC001172.JPG" TargetMode="External"/><Relationship Id="rId497" Type="http://schemas.openxmlformats.org/officeDocument/2006/relationships/hyperlink" Target="../../../../../../../e.souza/AppData/Local/Microsoft/Windows/arthur.carneiro/AppData/Roaming/Microsoft/Excel/CALIBRAVEL/NCC001106.JPG" TargetMode="External"/><Relationship Id="rId357" Type="http://schemas.openxmlformats.org/officeDocument/2006/relationships/hyperlink" Target="../../../../../../../e.souza/AppData/Local/Microsoft/Windows/arthur.carneiro/AppData/Roaming/Microsoft/Excel/CALIBRAVEL/NCC001818.JPG" TargetMode="External"/><Relationship Id="rId1194" Type="http://schemas.openxmlformats.org/officeDocument/2006/relationships/hyperlink" Target="CALIBRAVEL\NCC001253.JPG" TargetMode="External"/><Relationship Id="rId217" Type="http://schemas.openxmlformats.org/officeDocument/2006/relationships/hyperlink" Target="../../../../../../../e.souza/AppData/Local/Microsoft/Windows/arthur.carneiro/AppData/Roaming/Microsoft/Excel/CALIBRAVEL/NCC001888.JPG" TargetMode="External"/><Relationship Id="rId564" Type="http://schemas.openxmlformats.org/officeDocument/2006/relationships/hyperlink" Target="../../../../../../../e.souza/AppData/Local/Microsoft/Windows/arthur.carneiro/AppData/Roaming/Microsoft/Excel/CALIBRAVEL/NCC001218.JPG" TargetMode="External"/><Relationship Id="rId771" Type="http://schemas.openxmlformats.org/officeDocument/2006/relationships/hyperlink" Target="CALIBRAVEL/NCC002182.JPG" TargetMode="External"/><Relationship Id="rId869" Type="http://schemas.openxmlformats.org/officeDocument/2006/relationships/hyperlink" Target="CALIBRAVEL\NCC000106.JPG" TargetMode="External"/><Relationship Id="rId424" Type="http://schemas.openxmlformats.org/officeDocument/2006/relationships/hyperlink" Target="../../../../../../../e.souza/AppData/Local/Microsoft/Windows/arthur.carneiro/AppData/Roaming/Microsoft/Excel/CALIBRAVEL/NCC001270.JPG" TargetMode="External"/><Relationship Id="rId631" Type="http://schemas.openxmlformats.org/officeDocument/2006/relationships/hyperlink" Target="../../../../../../../e.souza/AppData/Local/Microsoft/Windows/arthur.carneiro/AppData/Roaming/Microsoft/Excel/CALIBRAVEL/NCC001604.JPG" TargetMode="External"/><Relationship Id="rId729" Type="http://schemas.openxmlformats.org/officeDocument/2006/relationships/hyperlink" Target="../../../../../../../e.souza/AppData/Local/Microsoft/Windows/arthur.carneiro/AppData/Roaming/Microsoft/Excel/CALIBRAVEL/NCC002057.JPG" TargetMode="External"/><Relationship Id="rId1054" Type="http://schemas.openxmlformats.org/officeDocument/2006/relationships/hyperlink" Target="CALIBRAVEL\NCC000885.JPG" TargetMode="External"/><Relationship Id="rId1261" Type="http://schemas.openxmlformats.org/officeDocument/2006/relationships/hyperlink" Target="CALIBRAVEL\NCC002245.JPG" TargetMode="External"/><Relationship Id="rId936" Type="http://schemas.openxmlformats.org/officeDocument/2006/relationships/hyperlink" Target="CALIBRAVEL\NCC001746.JPG" TargetMode="External"/><Relationship Id="rId1121" Type="http://schemas.openxmlformats.org/officeDocument/2006/relationships/hyperlink" Target="CALIBRAVEL\NCC002258.JPG" TargetMode="External"/><Relationship Id="rId1219" Type="http://schemas.openxmlformats.org/officeDocument/2006/relationships/hyperlink" Target="CALIBRAVEL\NCC001789%201790%201782%201791%201784%201783.JPG" TargetMode="External"/><Relationship Id="rId65" Type="http://schemas.openxmlformats.org/officeDocument/2006/relationships/hyperlink" Target="../../../../../../../e.souza/AppData/Local/Microsoft/Windows/arthur.carneiro/AppData/Roaming/Microsoft/Excel/CALIBRAVEL/NCC000741.JPG" TargetMode="External"/><Relationship Id="rId281" Type="http://schemas.openxmlformats.org/officeDocument/2006/relationships/hyperlink" Target="../../../../../../../e.souza/AppData/Local/Microsoft/Windows/arthur.carneiro/AppData/Roaming/Microsoft/Excel/CALIBRAVEL/NCC001168.JPG" TargetMode="External"/><Relationship Id="rId141" Type="http://schemas.openxmlformats.org/officeDocument/2006/relationships/hyperlink" Target="../../../../../../../e.souza/AppData/Local/Microsoft/Windows/arthur.carneiro/AppData/Roaming/Microsoft/Excel/CALIBRAVEL/NCC001936%20NCP003321.JPG" TargetMode="External"/><Relationship Id="rId379" Type="http://schemas.openxmlformats.org/officeDocument/2006/relationships/hyperlink" Target="..\..\..\..\..\..\..\e.souza\AppData\Local\Microsoft\Windows\arthur.carneiro\AppData\Roaming\Microsoft\Excel\CALIBRAVEL\NCC001980.JPG" TargetMode="External"/><Relationship Id="rId586" Type="http://schemas.openxmlformats.org/officeDocument/2006/relationships/hyperlink" Target="../../../../../../../e.souza/AppData/Local/Microsoft/Windows/arthur.carneiro/AppData/Roaming/Microsoft/Excel/CALIBRAVEL/NCC000477.JPG" TargetMode="External"/><Relationship Id="rId793" Type="http://schemas.openxmlformats.org/officeDocument/2006/relationships/hyperlink" Target="CALIBRAVEL/NCC002204.JPG" TargetMode="External"/><Relationship Id="rId7" Type="http://schemas.openxmlformats.org/officeDocument/2006/relationships/hyperlink" Target="..\..\..\..\..\..\..\e.souza\AppData\Local\Microsoft\Windows\arthur.carneiro\AppData\Roaming\Microsoft\Excel\CALIBRAVEL\NCC000023.JPG" TargetMode="External"/><Relationship Id="rId239" Type="http://schemas.openxmlformats.org/officeDocument/2006/relationships/hyperlink" Target="../../../../../../../e.souza/AppData/Local/Microsoft/Windows/arthur.carneiro/AppData/Roaming/Microsoft/Excel/CALIBRAVEL/NCC000847.JPG" TargetMode="External"/><Relationship Id="rId446" Type="http://schemas.openxmlformats.org/officeDocument/2006/relationships/hyperlink" Target="../../../../../../../e.souza/AppData/Local/Microsoft/Windows/arthur.carneiro/AppData/Roaming/Microsoft/Excel/CALIBRAVEL/NCC001391.JPG" TargetMode="External"/><Relationship Id="rId653" Type="http://schemas.openxmlformats.org/officeDocument/2006/relationships/hyperlink" Target="../../../../../../../e.souza/AppData/Local/Microsoft/Windows/arthur.carneiro/AppData/Roaming/Microsoft/Excel/CALIBRAVEL/NCC001097.JPG" TargetMode="External"/><Relationship Id="rId1076" Type="http://schemas.openxmlformats.org/officeDocument/2006/relationships/hyperlink" Target="CALIBRAVEL\NCC001531.JPG" TargetMode="External"/><Relationship Id="rId1283" Type="http://schemas.openxmlformats.org/officeDocument/2006/relationships/hyperlink" Target="CALIBRAVEL\NCC000089.JPG" TargetMode="External"/><Relationship Id="rId306" Type="http://schemas.openxmlformats.org/officeDocument/2006/relationships/hyperlink" Target="../../../../../../../e.souza/AppData/Local/Microsoft/Windows/arthur.carneiro/AppData/Roaming/Microsoft/Excel/CALIBRAVEL/NCC001519.JPG" TargetMode="External"/><Relationship Id="rId860" Type="http://schemas.openxmlformats.org/officeDocument/2006/relationships/hyperlink" Target="CALIBRAVEL\NCC000169.JPG" TargetMode="External"/><Relationship Id="rId958" Type="http://schemas.openxmlformats.org/officeDocument/2006/relationships/hyperlink" Target="CALIBRAVEL\NCC001823.JPG" TargetMode="External"/><Relationship Id="rId1143" Type="http://schemas.openxmlformats.org/officeDocument/2006/relationships/hyperlink" Target="..\CERTIFICADOS%20DE%20P&#211;S%20CALIBRA&#199;&#195;O\2023\FEVEREIRO\NCC002093%20-TERM&#212;METRO%20DIGITAL.pdf" TargetMode="External"/><Relationship Id="rId87" Type="http://schemas.openxmlformats.org/officeDocument/2006/relationships/hyperlink" Target="../../../../../../../e.souza/AppData/Local/Microsoft/Windows/arthur.carneiro/AppData/Roaming/Microsoft/Excel/CALIBRAVEL/NCC000957.JPG" TargetMode="External"/><Relationship Id="rId513" Type="http://schemas.openxmlformats.org/officeDocument/2006/relationships/hyperlink" Target="../../../../../../../e.souza/AppData/Local/Microsoft/Windows/arthur.carneiro/AppData/Roaming/Microsoft/Excel/CALIBRAVEL/NCC000213.JPG" TargetMode="External"/><Relationship Id="rId720" Type="http://schemas.openxmlformats.org/officeDocument/2006/relationships/hyperlink" Target="../../../../../../../e.souza/AppData/Local/Microsoft/Windows/arthur.carneiro/AppData/Roaming/Microsoft/Excel/CALIBRAVEL/NCP002525.JPG" TargetMode="External"/><Relationship Id="rId818" Type="http://schemas.openxmlformats.org/officeDocument/2006/relationships/hyperlink" Target="CALIBRAVEL/NCC002232.JPG" TargetMode="External"/><Relationship Id="rId1003" Type="http://schemas.openxmlformats.org/officeDocument/2006/relationships/hyperlink" Target="CALIBRAVEL\NCC001851.JPG" TargetMode="External"/><Relationship Id="rId1210" Type="http://schemas.openxmlformats.org/officeDocument/2006/relationships/hyperlink" Target="CALIBRAVEL\NCC001582.JPG" TargetMode="External"/><Relationship Id="rId1308" Type="http://schemas.openxmlformats.org/officeDocument/2006/relationships/hyperlink" Target="..\CERTIFICADOS%20DE%20P&#211;S%20CALIBRA&#199;&#195;O\2023\MAIO\NCC001936.3%20-%20TERMOPAR%20TIPO%20K.pdf" TargetMode="External"/><Relationship Id="rId14" Type="http://schemas.openxmlformats.org/officeDocument/2006/relationships/hyperlink" Target="../../../../../../../e.souza/AppData/Local/Microsoft/Windows/arthur.carneiro/AppData/Roaming/Microsoft/Excel/CALIBRAVEL/NCC000134.JPG" TargetMode="External"/><Relationship Id="rId163" Type="http://schemas.openxmlformats.org/officeDocument/2006/relationships/hyperlink" Target="../../../../../../../e.souza/AppData/Local/Microsoft/Windows/arthur.carneiro/AppData/Roaming/Microsoft/Excel/CALIBRAVEL/NCC000866.JPG" TargetMode="External"/><Relationship Id="rId370" Type="http://schemas.openxmlformats.org/officeDocument/2006/relationships/hyperlink" Target="../../../../../../../e.souza/AppData/Local/Microsoft/Windows/arthur.carneiro/AppData/Roaming/Microsoft/Excel/CALIBRAVEL/NCC000015.JPG" TargetMode="External"/><Relationship Id="rId230" Type="http://schemas.openxmlformats.org/officeDocument/2006/relationships/hyperlink" Target="../../../../../../../e.souza/AppData/Local/Microsoft/Windows/arthur.carneiro/AppData/Roaming/Microsoft/Excel/CALIBRAVEL/NCC000837.JPG" TargetMode="External"/><Relationship Id="rId468" Type="http://schemas.openxmlformats.org/officeDocument/2006/relationships/hyperlink" Target="../../../../../../../e.souza/AppData/Local/Microsoft/Windows/arthur.carneiro/AppData/Roaming/Microsoft/Excel/CALIBRAVEL/NCC001126.JPG" TargetMode="External"/><Relationship Id="rId675" Type="http://schemas.openxmlformats.org/officeDocument/2006/relationships/hyperlink" Target="../../../../../../../e.souza/AppData/Local/Microsoft/Windows/arthur.carneiro/AppData/Roaming/Microsoft/Excel/CALIBRAVEL/NCC001575.JPG" TargetMode="External"/><Relationship Id="rId882" Type="http://schemas.openxmlformats.org/officeDocument/2006/relationships/hyperlink" Target="CALIBRAVEL\NCC000399.JPG" TargetMode="External"/><Relationship Id="rId1098" Type="http://schemas.openxmlformats.org/officeDocument/2006/relationships/hyperlink" Target="..\CERTIFICADOS%20DE%20P&#211;S%20CALIBRA&#199;&#195;O\2023\ABRIL\NCC000076%20-%20MAN&#212;METRO%20ANAL&#211;GICO.pdf" TargetMode="External"/><Relationship Id="rId328" Type="http://schemas.openxmlformats.org/officeDocument/2006/relationships/hyperlink" Target="..\..\..\..\..\..\..\e.souza\AppData\Local\Microsoft\Windows\arthur.carneiro\AppData\Roaming\Microsoft\Excel\CALIBRAVEL\NCC000666.JPG" TargetMode="External"/><Relationship Id="rId535" Type="http://schemas.openxmlformats.org/officeDocument/2006/relationships/hyperlink" Target="../../../../../../../e.souza/AppData/Local/Microsoft/Windows/arthur.carneiro/AppData/Roaming/Microsoft/Excel/CALIBRAVEL/NCC001092.JPG" TargetMode="External"/><Relationship Id="rId742" Type="http://schemas.openxmlformats.org/officeDocument/2006/relationships/hyperlink" Target="CALIBRAVEL\NCC002259.JPG" TargetMode="External"/><Relationship Id="rId1165" Type="http://schemas.openxmlformats.org/officeDocument/2006/relationships/hyperlink" Target="CALIBRAVEL\NCC001914%20NCP003296.JPG" TargetMode="External"/><Relationship Id="rId602" Type="http://schemas.openxmlformats.org/officeDocument/2006/relationships/hyperlink" Target="../../../../../../../e.souza/AppData/Local/Microsoft/Windows/arthur.carneiro/AppData/Roaming/Microsoft/Excel/CALIBRAVEL/NCC001216.JPG" TargetMode="External"/><Relationship Id="rId1025" Type="http://schemas.openxmlformats.org/officeDocument/2006/relationships/hyperlink" Target="..\CERTIFICADOS%20DE%20P&#211;S%20CALIBRA&#199;&#195;O\2023\ABRIL\NCC000034%20-MEDIDOR%20DE%20ALTURA.pdf" TargetMode="External"/><Relationship Id="rId1232" Type="http://schemas.openxmlformats.org/officeDocument/2006/relationships/hyperlink" Target="CALIBRAVEL\NCC000347.JPG" TargetMode="External"/><Relationship Id="rId907" Type="http://schemas.openxmlformats.org/officeDocument/2006/relationships/hyperlink" Target="CALIBRAVEL\NCC000671.JPG" TargetMode="External"/><Relationship Id="rId36" Type="http://schemas.openxmlformats.org/officeDocument/2006/relationships/hyperlink" Target="../../../../../../../e.souza/AppData/Local/Microsoft/Windows/arthur.carneiro/AppData/Roaming/Microsoft/Excel/CALIBRAVEL/NCC000555.JPG" TargetMode="External"/><Relationship Id="rId185" Type="http://schemas.openxmlformats.org/officeDocument/2006/relationships/hyperlink" Target="../../../../../../../e.souza/AppData/Local/Microsoft/Windows/arthur.carneiro/AppData/Roaming/Microsoft/Excel/CALIBRAVEL/NCC001086.JPG" TargetMode="External"/><Relationship Id="rId392" Type="http://schemas.openxmlformats.org/officeDocument/2006/relationships/hyperlink" Target="../../../../../../../e.souza/AppData/Local/Microsoft/Windows/arthur.carneiro/AppData/Roaming/Microsoft/Excel/CALIBRAVEL/NCC001987.JPG" TargetMode="External"/><Relationship Id="rId697" Type="http://schemas.openxmlformats.org/officeDocument/2006/relationships/hyperlink" Target="../../../../../../../e.souza/AppData/Local/Microsoft/Windows/arthur.carneiro/AppData/Roaming/Microsoft/Excel/CALIBRAVEL/NCC000928.JPG" TargetMode="External"/><Relationship Id="rId252" Type="http://schemas.openxmlformats.org/officeDocument/2006/relationships/hyperlink" Target="..\..\..\..\..\..\..\e.souza\AppData\Local\Microsoft\Windows\arthur.carneiro\AppData\Roaming\Microsoft\Excel\CALIBRAVEL\NCC001967.JPG" TargetMode="External"/><Relationship Id="rId1187" Type="http://schemas.openxmlformats.org/officeDocument/2006/relationships/hyperlink" Target="CALIBRAVEL\NCC002077%20-%20AMPERIMETRO.JPG" TargetMode="External"/><Relationship Id="rId112" Type="http://schemas.openxmlformats.org/officeDocument/2006/relationships/hyperlink" Target="..\..\..\..\..\..\..\e.souza\AppData\Local\Microsoft\Windows\arthur.carneiro\AppData\Roaming\Microsoft\Excel\CALIBRAVEL\NCC001892.JPG" TargetMode="External"/><Relationship Id="rId557" Type="http://schemas.openxmlformats.org/officeDocument/2006/relationships/hyperlink" Target="../../../../../../../e.souza/AppData/Local/Microsoft/Windows/arthur.carneiro/AppData/Roaming/Microsoft/Excel/CALIBRAVEL/NCC000540.JPG" TargetMode="External"/><Relationship Id="rId764" Type="http://schemas.openxmlformats.org/officeDocument/2006/relationships/hyperlink" Target="CALIBRAVEL/NCC002175.JPG" TargetMode="External"/><Relationship Id="rId971" Type="http://schemas.openxmlformats.org/officeDocument/2006/relationships/hyperlink" Target="CALIBRAVEL\NCC001955%20NCP003373.JPG" TargetMode="External"/><Relationship Id="rId417" Type="http://schemas.openxmlformats.org/officeDocument/2006/relationships/hyperlink" Target="../../../../../../../e.souza/AppData/Local/Microsoft/Windows/arthur.carneiro/AppData/Roaming/Microsoft/Excel/CALIBRAVEL/NCC001562.JPG" TargetMode="External"/><Relationship Id="rId624" Type="http://schemas.openxmlformats.org/officeDocument/2006/relationships/hyperlink" Target="../../../../../../../e.souza/AppData/Local/Microsoft/Windows/arthur.carneiro/AppData/Roaming/Microsoft/Excel/CALIBRAVEL/NCC001596.JPG" TargetMode="External"/><Relationship Id="rId831" Type="http://schemas.openxmlformats.org/officeDocument/2006/relationships/hyperlink" Target="CALIBRAVEL/NCC002245.JPG" TargetMode="External"/><Relationship Id="rId1047" Type="http://schemas.openxmlformats.org/officeDocument/2006/relationships/hyperlink" Target="CALIBRAVEL\NCC000759.JPG" TargetMode="External"/><Relationship Id="rId1254" Type="http://schemas.openxmlformats.org/officeDocument/2006/relationships/hyperlink" Target="CALIBRAVEL\NCC000694.JPG" TargetMode="External"/><Relationship Id="rId929" Type="http://schemas.openxmlformats.org/officeDocument/2006/relationships/hyperlink" Target="CALIBRAVEL\NCC001265.JPG" TargetMode="External"/><Relationship Id="rId1114" Type="http://schemas.openxmlformats.org/officeDocument/2006/relationships/hyperlink" Target="..\CERTIFICADOS%20DE%20P&#211;S%20CALIBRA&#199;&#195;O\2023\ABRIL\NCC000342%20-MAN&#212;METRO%20ANAL&#211;GICO.pdf" TargetMode="External"/><Relationship Id="rId58" Type="http://schemas.openxmlformats.org/officeDocument/2006/relationships/hyperlink" Target="../../../../../../../e.souza/AppData/Local/Microsoft/Windows/arthur.carneiro/AppData/Roaming/Microsoft/Excel/CALIBRAVEL/NCC000723.JPG" TargetMode="External"/><Relationship Id="rId274" Type="http://schemas.openxmlformats.org/officeDocument/2006/relationships/hyperlink" Target="../../../../../../../e.souza/AppData/Local/Microsoft/Windows/arthur.carneiro/AppData/Roaming/Microsoft/Excel/CALIBRAVEL/NCC001161.JPG" TargetMode="External"/><Relationship Id="rId481" Type="http://schemas.openxmlformats.org/officeDocument/2006/relationships/hyperlink" Target="../../../../../../../e.souza/AppData/Local/Microsoft/Windows/arthur.carneiro/AppData/Roaming/Microsoft/Excel/CALIBRAVEL/NCC001297.JPG" TargetMode="External"/><Relationship Id="rId134" Type="http://schemas.openxmlformats.org/officeDocument/2006/relationships/hyperlink" Target="../../../../../../../e.souza/AppData/Local/Microsoft/Windows/arthur.carneiro/AppData/Roaming/Microsoft/Excel/CALIBRAVEL/NCC001934%20NCP003319.JPG" TargetMode="External"/><Relationship Id="rId579" Type="http://schemas.openxmlformats.org/officeDocument/2006/relationships/hyperlink" Target="../../../../../../../e.souza/AppData/Local/Microsoft/Windows/arthur.carneiro/AppData/Roaming/Microsoft/Excel/CALIBRAVEL/NCC000542.JPG" TargetMode="External"/><Relationship Id="rId786" Type="http://schemas.openxmlformats.org/officeDocument/2006/relationships/hyperlink" Target="CALIBRAVEL/NCC002197.JPG" TargetMode="External"/><Relationship Id="rId993" Type="http://schemas.openxmlformats.org/officeDocument/2006/relationships/hyperlink" Target="CALIBRAVEL\NCC000336.JPG" TargetMode="External"/><Relationship Id="rId341" Type="http://schemas.openxmlformats.org/officeDocument/2006/relationships/hyperlink" Target="../../../../../../../e.souza/AppData/Local/Microsoft/Windows/arthur.carneiro/AppData/Roaming/Microsoft/Excel/CALIBRAVEL/NCC001723.JPG" TargetMode="External"/><Relationship Id="rId439" Type="http://schemas.openxmlformats.org/officeDocument/2006/relationships/hyperlink" Target="../../../../../../../e.souza/AppData/Local/Microsoft/Windows/arthur.carneiro/AppData/Roaming/Microsoft/Excel/CALIBRAVEL/NCC001114.JPG" TargetMode="External"/><Relationship Id="rId646" Type="http://schemas.openxmlformats.org/officeDocument/2006/relationships/hyperlink" Target="../../../../../../../e.souza/AppData/Local/Microsoft/Windows/arthur.carneiro/AppData/Roaming/Microsoft/Excel/CALIBRAVEL/NCC001885.jpg" TargetMode="External"/><Relationship Id="rId1069" Type="http://schemas.openxmlformats.org/officeDocument/2006/relationships/hyperlink" Target="CALIBRAVEL\NCC001524.JPG" TargetMode="External"/><Relationship Id="rId1276" Type="http://schemas.openxmlformats.org/officeDocument/2006/relationships/hyperlink" Target="CALIBRAVEL\NCC000766.JPG" TargetMode="External"/><Relationship Id="rId201" Type="http://schemas.openxmlformats.org/officeDocument/2006/relationships/hyperlink" Target="../../../../../../../e.souza/AppData/Local/Microsoft/Windows/arthur.carneiro/AppData/Roaming/Microsoft/Excel/CALIBRAVEL/NCC001196.JPG" TargetMode="External"/><Relationship Id="rId506" Type="http://schemas.openxmlformats.org/officeDocument/2006/relationships/hyperlink" Target="../../../../../../../e.souza/AppData/Local/Microsoft/Windows/arthur.carneiro/AppData/Roaming/Microsoft/Excel/CALIBRAVEL/NCC000030.JPG" TargetMode="External"/><Relationship Id="rId853" Type="http://schemas.openxmlformats.org/officeDocument/2006/relationships/hyperlink" Target="CALIBRAVEL\NCC000092.JPG" TargetMode="External"/><Relationship Id="rId1136" Type="http://schemas.openxmlformats.org/officeDocument/2006/relationships/hyperlink" Target="..\CERTIFICADOS%20DE%20P&#211;S%20CALIBRA&#199;&#195;O\2023\FEVEREIRO\NCC002080%20-%20MAN&#212;METRO%20ANAL&#211;GICO.pdf" TargetMode="External"/><Relationship Id="rId713" Type="http://schemas.openxmlformats.org/officeDocument/2006/relationships/hyperlink" Target="../../../../../../../e.souza/AppData/Local/Microsoft/Windows/arthur.carneiro/AppData/Roaming/Microsoft/Excel/CALIBRAVEL/NCC002038.JPG" TargetMode="External"/><Relationship Id="rId920" Type="http://schemas.openxmlformats.org/officeDocument/2006/relationships/hyperlink" Target="CALIBRAVEL\NCC000656.JPG" TargetMode="External"/><Relationship Id="rId1203" Type="http://schemas.openxmlformats.org/officeDocument/2006/relationships/hyperlink" Target="CALIBRAVEL\NCC000835.JPG" TargetMode="External"/><Relationship Id="rId296" Type="http://schemas.openxmlformats.org/officeDocument/2006/relationships/hyperlink" Target="../../../../../../../e.souza/AppData/Local/Microsoft/Windows/arthur.carneiro/AppData/Roaming/Microsoft/Excel/CALIBRAVEL/NCC001204.JPG" TargetMode="External"/><Relationship Id="rId156" Type="http://schemas.openxmlformats.org/officeDocument/2006/relationships/hyperlink" Target="../../../../../../../e.souza/AppData/Local/Microsoft/Windows/arthur.carneiro/AppData/Roaming/Microsoft/Excel/CALIBRAVEL/NCC001946.JPG" TargetMode="External"/><Relationship Id="rId363" Type="http://schemas.openxmlformats.org/officeDocument/2006/relationships/hyperlink" Target="../../../../../../../e.souza/AppData/Local/Microsoft/Windows/arthur.carneiro/AppData/Roaming/Microsoft/Excel/CALIBRAVEL/NCC000647.JPG" TargetMode="External"/><Relationship Id="rId570" Type="http://schemas.openxmlformats.org/officeDocument/2006/relationships/hyperlink" Target="../../../../../../../e.souza/AppData/Local/Microsoft/Windows/arthur.carneiro/AppData/Roaming/Microsoft/Excel/CALIBRAVEL/NCC000718.JPG" TargetMode="External"/><Relationship Id="rId223" Type="http://schemas.openxmlformats.org/officeDocument/2006/relationships/hyperlink" Target="../../../../../../../e.souza/AppData/Local/Microsoft/Windows/arthur.carneiro/AppData/Roaming/Microsoft/Excel/CALIBRAVEL/NCC000171.JPG" TargetMode="External"/><Relationship Id="rId430" Type="http://schemas.openxmlformats.org/officeDocument/2006/relationships/hyperlink" Target="../../../../../../../e.souza/AppData/Local/Microsoft/Windows/arthur.carneiro/AppData/Roaming/Microsoft/Excel/CALIBRAVEL/NCC001276.JPG" TargetMode="External"/><Relationship Id="rId668" Type="http://schemas.openxmlformats.org/officeDocument/2006/relationships/hyperlink" Target="../../../../../../../e.souza/AppData/Local/Microsoft/Windows/arthur.carneiro/AppData/Roaming/Microsoft/Excel/CALIBRAVEL/NCC001501.JPG" TargetMode="External"/><Relationship Id="rId875" Type="http://schemas.openxmlformats.org/officeDocument/2006/relationships/hyperlink" Target="CALIBRAVEL\NCC000708.JPG" TargetMode="External"/><Relationship Id="rId1060" Type="http://schemas.openxmlformats.org/officeDocument/2006/relationships/hyperlink" Target="CALIBRAVEL\NCC000904.JPG" TargetMode="External"/><Relationship Id="rId1298" Type="http://schemas.openxmlformats.org/officeDocument/2006/relationships/hyperlink" Target="..\CERTIFICADOS%20DE%20P&#211;S%20CALIBRA&#199;&#195;O\2023\MAIO\NCC001934.1%20-%20TERMOPAR%20TIPO%20K.pdf" TargetMode="External"/><Relationship Id="rId528" Type="http://schemas.openxmlformats.org/officeDocument/2006/relationships/hyperlink" Target="../../../../../../../e.souza/AppData/Local/Microsoft/Windows/arthur.carneiro/AppData/Roaming/Microsoft/Excel/CALIBRAVEL/NCC000855.JPG" TargetMode="External"/><Relationship Id="rId735" Type="http://schemas.openxmlformats.org/officeDocument/2006/relationships/hyperlink" Target="../../../../../../../e.souza/AppData/Local/Microsoft/Windows/arthur.carneiro/AppData/Roaming/Microsoft/Excel/CALIBRAVEL/NCC002063.JPG" TargetMode="External"/><Relationship Id="rId942" Type="http://schemas.openxmlformats.org/officeDocument/2006/relationships/hyperlink" Target="CALIBRAVEL\NCC001864.JPG" TargetMode="External"/><Relationship Id="rId1158" Type="http://schemas.openxmlformats.org/officeDocument/2006/relationships/hyperlink" Target="CALIBRAVEL\NCC001761.JPG" TargetMode="External"/><Relationship Id="rId1018" Type="http://schemas.openxmlformats.org/officeDocument/2006/relationships/hyperlink" Target="CALIBRAVEL\NCC001792.JPG" TargetMode="External"/><Relationship Id="rId1225" Type="http://schemas.openxmlformats.org/officeDocument/2006/relationships/hyperlink" Target="CALIBRAVEL\NCC001977.JPG" TargetMode="External"/><Relationship Id="rId71" Type="http://schemas.openxmlformats.org/officeDocument/2006/relationships/hyperlink" Target="../../../../../../../e.souza/AppData/Local/Microsoft/Windows/arthur.carneiro/AppData/Roaming/Microsoft/Excel/CALIBRAVEL/NCC000820.JPG" TargetMode="External"/><Relationship Id="rId802" Type="http://schemas.openxmlformats.org/officeDocument/2006/relationships/hyperlink" Target="CALIBRAVEL/NCC002213.JPG" TargetMode="External"/><Relationship Id="rId29" Type="http://schemas.openxmlformats.org/officeDocument/2006/relationships/hyperlink" Target="..\..\..\..\..\..\..\e.souza\AppData\Local\Microsoft\Windows\arthur.carneiro\AppData\Roaming\Microsoft\Excel\CALIBRAVEL\NCC000349%20350.JPG" TargetMode="External"/><Relationship Id="rId178" Type="http://schemas.openxmlformats.org/officeDocument/2006/relationships/hyperlink" Target="../../../../../../../e.souza/AppData/Local/Microsoft/Windows/arthur.carneiro/AppData/Roaming/Microsoft/Excel/CALIBRAVEL/NCC000297%20(2).JPG" TargetMode="External"/><Relationship Id="rId385" Type="http://schemas.openxmlformats.org/officeDocument/2006/relationships/hyperlink" Target="../../../../../../../e.souza/AppData/Local/Microsoft/Windows/arthur.carneiro/AppData/Roaming/Microsoft/Excel/CALIBRAVEL/NCC001738.JPG" TargetMode="External"/><Relationship Id="rId592" Type="http://schemas.openxmlformats.org/officeDocument/2006/relationships/hyperlink" Target="../../../../../../../e.souza/AppData/Local/Microsoft/Windows/arthur.carneiro/AppData/Roaming/Microsoft/Excel/CALIBRAVEL/NCC001242.jpg" TargetMode="External"/><Relationship Id="rId245" Type="http://schemas.openxmlformats.org/officeDocument/2006/relationships/hyperlink" Target="../../../../../../../e.souza/AppData/Local/Microsoft/Windows/arthur.carneiro/AppData/Roaming/Microsoft/Excel/CALIBRAVEL/NCC000615.JPG" TargetMode="External"/><Relationship Id="rId452" Type="http://schemas.openxmlformats.org/officeDocument/2006/relationships/hyperlink" Target="../../../../../../../e.souza/AppData/Local/Microsoft/Windows/arthur.carneiro/AppData/Roaming/Microsoft/Excel/CALIBRAVEL/NCC001704.JPG" TargetMode="External"/><Relationship Id="rId897" Type="http://schemas.openxmlformats.org/officeDocument/2006/relationships/hyperlink" Target="CALIBRAVEL\NCC000412.JPG" TargetMode="External"/><Relationship Id="rId1082" Type="http://schemas.openxmlformats.org/officeDocument/2006/relationships/hyperlink" Target="CALIBRAVEL\NCC001921%201.JPG" TargetMode="External"/><Relationship Id="rId105" Type="http://schemas.openxmlformats.org/officeDocument/2006/relationships/hyperlink" Target="../../../../../../../e.souza/AppData/Local/Microsoft/Windows/arthur.carneiro/AppData/Roaming/Microsoft/Excel/CALIBRAVEL/NCC001712.JPG" TargetMode="External"/><Relationship Id="rId312" Type="http://schemas.openxmlformats.org/officeDocument/2006/relationships/hyperlink" Target="..\..\..\..\..\..\..\e.souza\AppData\Local\Microsoft\Windows\arthur.carneiro\AppData\Roaming\Microsoft\Excel\CALIBRAVEL\NCC001969.JPG" TargetMode="External"/><Relationship Id="rId757" Type="http://schemas.openxmlformats.org/officeDocument/2006/relationships/hyperlink" Target="CALIBRAVEL/NCC002167.JPG" TargetMode="External"/><Relationship Id="rId964" Type="http://schemas.openxmlformats.org/officeDocument/2006/relationships/hyperlink" Target="CALIBRAVEL\NCC001829.JPG" TargetMode="External"/><Relationship Id="rId93" Type="http://schemas.openxmlformats.org/officeDocument/2006/relationships/hyperlink" Target="../../../../../../../e.souza/AppData/Local/Microsoft/Windows/arthur.carneiro/AppData/Roaming/Microsoft/Excel/CALIBRAVEL/NCC001127.JPG" TargetMode="External"/><Relationship Id="rId617" Type="http://schemas.openxmlformats.org/officeDocument/2006/relationships/hyperlink" Target="../../../../../../../e.souza/AppData/Local/Microsoft/Windows/arthur.carneiro/AppData/Roaming/Microsoft/Excel/CALIBRAVEL/NCC002014.JPG" TargetMode="External"/><Relationship Id="rId824" Type="http://schemas.openxmlformats.org/officeDocument/2006/relationships/hyperlink" Target="CALIBRAVEL/NCC002238.JPG" TargetMode="External"/><Relationship Id="rId1247" Type="http://schemas.openxmlformats.org/officeDocument/2006/relationships/hyperlink" Target="CALIBRAVEL\NCC000684.JPG" TargetMode="External"/><Relationship Id="rId1107" Type="http://schemas.openxmlformats.org/officeDocument/2006/relationships/hyperlink" Target="..\CERTIFICADOS%20DE%20P&#211;S%20CALIBRA&#199;&#195;O\2023\ABRIL\NCC000780%20-%20MAN&#212;METRO%20ANAL&#211;GICO.pdf" TargetMode="External"/><Relationship Id="rId1314" Type="http://schemas.openxmlformats.org/officeDocument/2006/relationships/comments" Target="../comments1.xml"/><Relationship Id="rId20" Type="http://schemas.openxmlformats.org/officeDocument/2006/relationships/hyperlink" Target="../../../../../../../e.souza/AppData/Local/Microsoft/Windows/arthur.carneiro/AppData/Roaming/Microsoft/Excel/CALIBRAVEL/NCC000182.JPG" TargetMode="External"/><Relationship Id="rId267" Type="http://schemas.openxmlformats.org/officeDocument/2006/relationships/hyperlink" Target="../../../../../../../e.souza/AppData/Local/Microsoft/Windows/arthur.carneiro/AppData/Roaming/Microsoft/Excel/CALIBRAVEL/NCC001151.JPG" TargetMode="External"/><Relationship Id="rId474" Type="http://schemas.openxmlformats.org/officeDocument/2006/relationships/hyperlink" Target="../../../../../../../e.souza/AppData/Local/Microsoft/Windows/arthur.carneiro/AppData/Roaming/Microsoft/Excel/CALIBRAVEL/NCC001212.JPG" TargetMode="External"/><Relationship Id="rId127" Type="http://schemas.openxmlformats.org/officeDocument/2006/relationships/hyperlink" Target="../../../../../../../e.souza/AppData/Local/Microsoft/Windows/arthur.carneiro/AppData/Roaming/Microsoft/Excel/CALIBRAVEL/NCC001928.JPG" TargetMode="External"/><Relationship Id="rId681" Type="http://schemas.openxmlformats.org/officeDocument/2006/relationships/hyperlink" Target="../../../../../../../e.souza/AppData/Local/Microsoft/Windows/arthur.carneiro/AppData/Roaming/Microsoft/Excel/CALIBRAVEL/NCC002017.JPG" TargetMode="External"/><Relationship Id="rId779" Type="http://schemas.openxmlformats.org/officeDocument/2006/relationships/hyperlink" Target="CALIBRAVEL/NCC002190.JPG" TargetMode="External"/><Relationship Id="rId986" Type="http://schemas.openxmlformats.org/officeDocument/2006/relationships/hyperlink" Target="CALIBRAVEL\NCC002000.JPG" TargetMode="External"/><Relationship Id="rId334" Type="http://schemas.openxmlformats.org/officeDocument/2006/relationships/hyperlink" Target="../../../../../../../e.souza/AppData/Local/Microsoft/Windows/arthur.carneiro/AppData/Roaming/Microsoft/Excel/CALIBRAVEL/NCC001620.JPG" TargetMode="External"/><Relationship Id="rId541" Type="http://schemas.openxmlformats.org/officeDocument/2006/relationships/hyperlink" Target="../../../../../../../e.souza/AppData/Local/Microsoft/Windows/arthur.carneiro/AppData/Roaming/Microsoft/Excel/CALIBRAVEL/NCC001927.JPG" TargetMode="External"/><Relationship Id="rId639" Type="http://schemas.openxmlformats.org/officeDocument/2006/relationships/hyperlink" Target="../../../../../../../e.souza/AppData/Local/Microsoft/Windows/arthur.carneiro/AppData/Roaming/Microsoft/Excel/CALIBRAVEL/NCC001583.JPG" TargetMode="External"/><Relationship Id="rId1171" Type="http://schemas.openxmlformats.org/officeDocument/2006/relationships/hyperlink" Target="..\CERTIFICADOS%20DE%20P&#211;S%20CALIBRA&#199;&#195;O\2023\ABRIL\NCC001955%20-%20DETECTOR%20DE%20GASES%20PORTATIL.pdf" TargetMode="External"/><Relationship Id="rId1269" Type="http://schemas.openxmlformats.org/officeDocument/2006/relationships/hyperlink" Target="CALIBRAVEL\NCC000735.JPG" TargetMode="External"/><Relationship Id="rId401" Type="http://schemas.openxmlformats.org/officeDocument/2006/relationships/hyperlink" Target="../../../../../../../e.souza/AppData/Local/Microsoft/Windows/arthur.carneiro/AppData/Roaming/Microsoft/Excel/CALIBRAVEL/NCC001565.JPG" TargetMode="External"/><Relationship Id="rId846" Type="http://schemas.openxmlformats.org/officeDocument/2006/relationships/hyperlink" Target="CALIBRAVEL/NCC002264.JPG" TargetMode="External"/><Relationship Id="rId1031" Type="http://schemas.openxmlformats.org/officeDocument/2006/relationships/hyperlink" Target="..\CERTIFICADOS%20DE%20P&#211;S%20CALIBRA&#199;&#195;O\2023\ABRIL\NCC000564%20-%20ANEL%20LISO%20PADR&#195;O.pdf" TargetMode="External"/><Relationship Id="rId1129" Type="http://schemas.openxmlformats.org/officeDocument/2006/relationships/hyperlink" Target="..\CERTIFICADOS%20DE%20P&#211;S%20CALIBRA&#199;&#195;O\2023\MAR&#199;O\NCC002263%20-%20MAN&#212;METRO%20ANAL&#211;GICO.pdf" TargetMode="External"/><Relationship Id="rId706" Type="http://schemas.openxmlformats.org/officeDocument/2006/relationships/hyperlink" Target="../../../../../../../e.souza/AppData/Local/Microsoft/Windows/arthur.carneiro/AppData/Roaming/Microsoft/Excel/CALIBRAVEL/NCC000813.JPG" TargetMode="External"/><Relationship Id="rId913" Type="http://schemas.openxmlformats.org/officeDocument/2006/relationships/hyperlink" Target="CALIBRAVEL\NCC002099.JPG" TargetMode="External"/><Relationship Id="rId42" Type="http://schemas.openxmlformats.org/officeDocument/2006/relationships/hyperlink" Target="../../../../../../../e.souza/AppData/Local/Microsoft/Windows/arthur.carneiro/AppData/Roaming/Microsoft/Excel/CALIBRAVEL/NCC000597.JPG" TargetMode="External"/><Relationship Id="rId191" Type="http://schemas.openxmlformats.org/officeDocument/2006/relationships/hyperlink" Target="../../../../../../../e.souza/AppData/Local/Microsoft/Windows/arthur.carneiro/AppData/Roaming/Microsoft/Excel/CALIBRAVEL/NCC001171.JPG" TargetMode="External"/><Relationship Id="rId289" Type="http://schemas.openxmlformats.org/officeDocument/2006/relationships/hyperlink" Target="../../../../../../../e.souza/AppData/Local/Microsoft/Windows/arthur.carneiro/AppData/Roaming/Microsoft/Excel/CALIBRAVEL/NCC001193.JPG" TargetMode="External"/><Relationship Id="rId496" Type="http://schemas.openxmlformats.org/officeDocument/2006/relationships/hyperlink" Target="../../../../../../../e.souza/AppData/Local/Microsoft/Windows/arthur.carneiro/AppData/Roaming/Microsoft/Excel/CALIBRAVEL/NCC001100.JPG" TargetMode="External"/><Relationship Id="rId149" Type="http://schemas.openxmlformats.org/officeDocument/2006/relationships/hyperlink" Target="../../../../../../../e.souza/AppData/Local/Microsoft/Windows/arthur.carneiro/AppData/Roaming/Microsoft/Excel/CALIBRAVEL/NCC001943.JPG" TargetMode="External"/><Relationship Id="rId356" Type="http://schemas.openxmlformats.org/officeDocument/2006/relationships/hyperlink" Target="../../../../../../../e.souza/AppData/Local/Microsoft/Windows/arthur.carneiro/AppData/Roaming/Microsoft/Excel/CALIBRAVEL/NCC001817.JPG" TargetMode="External"/><Relationship Id="rId563" Type="http://schemas.openxmlformats.org/officeDocument/2006/relationships/hyperlink" Target="../../../../../../../e.souza/AppData/Local/Microsoft/Windows/arthur.carneiro/AppData/Roaming/Microsoft/Excel/CALIBRAVEL/NCC000376.JPG" TargetMode="External"/><Relationship Id="rId770" Type="http://schemas.openxmlformats.org/officeDocument/2006/relationships/hyperlink" Target="CALIBRAVEL/NCC002181.JPG" TargetMode="External"/><Relationship Id="rId1193" Type="http://schemas.openxmlformats.org/officeDocument/2006/relationships/hyperlink" Target="file:///C:\Users\fernando.santos\Desktop\Certificados\NCC002256%20-%20%20LUXIMETRO.pdf" TargetMode="External"/><Relationship Id="rId216" Type="http://schemas.openxmlformats.org/officeDocument/2006/relationships/hyperlink" Target="../../../../../../../e.souza/AppData/Local/Microsoft/Windows/arthur.carneiro/AppData/Roaming/Microsoft/Excel/CALIBRAVEL/NCC000548%20NCP000965.JPG" TargetMode="External"/><Relationship Id="rId423" Type="http://schemas.openxmlformats.org/officeDocument/2006/relationships/hyperlink" Target="../../../../../../../e.souza/AppData/Local/Microsoft/Windows/arthur.carneiro/AppData/Roaming/Microsoft/Excel/CALIBRAVEL/NCC001284.JPG" TargetMode="External"/><Relationship Id="rId868" Type="http://schemas.openxmlformats.org/officeDocument/2006/relationships/hyperlink" Target="CALIBRAVEL\NCC000077.JPG" TargetMode="External"/><Relationship Id="rId1053" Type="http://schemas.openxmlformats.org/officeDocument/2006/relationships/hyperlink" Target="CALIBRAVEL\NCC000881.JPG" TargetMode="External"/><Relationship Id="rId1260" Type="http://schemas.openxmlformats.org/officeDocument/2006/relationships/hyperlink" Target="CALIBRAVEL\NCC002044.JPG" TargetMode="External"/><Relationship Id="rId630" Type="http://schemas.openxmlformats.org/officeDocument/2006/relationships/hyperlink" Target="../../../../../../../e.souza/AppData/Local/Microsoft/Windows/arthur.carneiro/AppData/Roaming/Microsoft/Excel/CALIBRAVEL/NCC001603.JPG" TargetMode="External"/><Relationship Id="rId728" Type="http://schemas.openxmlformats.org/officeDocument/2006/relationships/hyperlink" Target="../../../../../../../e.souza/AppData/Local/Microsoft/Windows/arthur.carneiro/AppData/Roaming/Microsoft/Excel/CALIBRAVEL/NCC002056.JPG" TargetMode="External"/><Relationship Id="rId935" Type="http://schemas.openxmlformats.org/officeDocument/2006/relationships/hyperlink" Target="CALIBRAVEL\NCC001745.JPG" TargetMode="External"/><Relationship Id="rId64" Type="http://schemas.openxmlformats.org/officeDocument/2006/relationships/hyperlink" Target="../../../../../../../e.souza/AppData/Local/Microsoft/Windows/arthur.carneiro/AppData/Roaming/Microsoft/Excel/CALIBRAVEL/NCC000738.JPG" TargetMode="External"/><Relationship Id="rId1120" Type="http://schemas.openxmlformats.org/officeDocument/2006/relationships/hyperlink" Target="CALIBRAVEL\NCC002257.JPG" TargetMode="External"/><Relationship Id="rId1218" Type="http://schemas.openxmlformats.org/officeDocument/2006/relationships/hyperlink" Target="CALIBRAVEL\NCC000588.JPG" TargetMode="External"/><Relationship Id="rId434" Type="http://schemas.openxmlformats.org/officeDocument/2006/relationships/hyperlink" Target="../../../../../../../e.souza/AppData/Local/Microsoft/Windows/arthur.carneiro/AppData/Roaming/Microsoft/Excel/CALIBRAVEL/NCC001279.JPG" TargetMode="External"/><Relationship Id="rId641" Type="http://schemas.openxmlformats.org/officeDocument/2006/relationships/hyperlink" Target="../../../../../../../e.souza/AppData/Local/Microsoft/Windows/arthur.carneiro/AppData/Roaming/Microsoft/Excel/CALIBRAVEL/NCC001599.JPG" TargetMode="External"/><Relationship Id="rId739" Type="http://schemas.openxmlformats.org/officeDocument/2006/relationships/hyperlink" Target="../../../../../../../e.souza/AppData/Local/Microsoft/Windows/arthur.carneiro/AppData/Roaming/Microsoft/Excel/CALIBRAVEL/NCC000798.JPG" TargetMode="External"/><Relationship Id="rId1064" Type="http://schemas.openxmlformats.org/officeDocument/2006/relationships/hyperlink" Target="CALIBRAVEL\NCC000910.JPG" TargetMode="External"/><Relationship Id="rId1271" Type="http://schemas.openxmlformats.org/officeDocument/2006/relationships/hyperlink" Target="CALIBRAVEL\NCC000761.JPG" TargetMode="External"/><Relationship Id="rId280" Type="http://schemas.openxmlformats.org/officeDocument/2006/relationships/hyperlink" Target="../../../../../../../e.souza/AppData/Local/Microsoft/Windows/arthur.carneiro/AppData/Roaming/Microsoft/Excel/CALIBRAVEL/NCC001167.JPG" TargetMode="External"/><Relationship Id="rId501" Type="http://schemas.openxmlformats.org/officeDocument/2006/relationships/hyperlink" Target="../../../../../../../e.souza/AppData/Local/Microsoft/Windows/arthur.carneiro/AppData/Roaming/Microsoft/Excel/CALIBRAVEL/NCC001095.jpg" TargetMode="External"/><Relationship Id="rId946" Type="http://schemas.openxmlformats.org/officeDocument/2006/relationships/hyperlink" Target="CALIBRAVEL\NCC000403.JPG" TargetMode="External"/><Relationship Id="rId1131" Type="http://schemas.openxmlformats.org/officeDocument/2006/relationships/hyperlink" Target="..\CERTIFICADOS%20DE%20P&#211;S%20CALIBRA&#199;&#195;O\2023\MAR&#199;O\NCC002266%20-%20MAN&#212;METRO%20ANAL&#211;GICO.pdf" TargetMode="External"/><Relationship Id="rId1229" Type="http://schemas.openxmlformats.org/officeDocument/2006/relationships/hyperlink" Target="CALIBRAVEL\NCC002030%20RELOGIO%20COMPARADOR.JPG" TargetMode="External"/><Relationship Id="rId75" Type="http://schemas.openxmlformats.org/officeDocument/2006/relationships/hyperlink" Target="..\..\..\..\..\..\..\e.souza\AppData\Local\Microsoft\Windows\arthur.carneiro\AppData\Roaming\Microsoft\Excel\CALIBRAVEL\NCC000825.JPG" TargetMode="External"/><Relationship Id="rId140" Type="http://schemas.openxmlformats.org/officeDocument/2006/relationships/hyperlink" Target="../../../../../../../e.souza/AppData/Local/Microsoft/Windows/arthur.carneiro/AppData/Roaming/Microsoft/Excel/CALIBRAVEL/NCC001935%20NCP003320.JPG" TargetMode="External"/><Relationship Id="rId378" Type="http://schemas.openxmlformats.org/officeDocument/2006/relationships/hyperlink" Target="../../../../../../../e.souza/AppData/Local/Microsoft/Windows/arthur.carneiro/AppData/Roaming/Microsoft/Excel/CALIBRAVEL/NCC000655.JPG" TargetMode="External"/><Relationship Id="rId585" Type="http://schemas.openxmlformats.org/officeDocument/2006/relationships/hyperlink" Target="../../../../../../../e.souza/AppData/Local/Microsoft/Windows/arthur.carneiro/AppData/Roaming/Microsoft/Excel/CALIBRAVEL/NCC000854.JPG" TargetMode="External"/><Relationship Id="rId792" Type="http://schemas.openxmlformats.org/officeDocument/2006/relationships/hyperlink" Target="CALIBRAVEL/NCC002203.JPG" TargetMode="External"/><Relationship Id="rId806" Type="http://schemas.openxmlformats.org/officeDocument/2006/relationships/hyperlink" Target="CALIBRAVEL/NCC002220.JPG" TargetMode="External"/><Relationship Id="rId6" Type="http://schemas.openxmlformats.org/officeDocument/2006/relationships/hyperlink" Target="../../../../../../../e.souza/AppData/Local/Microsoft/Windows/arthur.carneiro/AppData/Roaming/Microsoft/Excel/CALIBRAVEL/NCC000021.JPG" TargetMode="External"/><Relationship Id="rId238" Type="http://schemas.openxmlformats.org/officeDocument/2006/relationships/hyperlink" Target="..\..\..\..\..\..\..\e.souza\AppData\Local\Microsoft\Windows\arthur.carneiro\AppData\Roaming\Microsoft\Excel\CALIBRAVEL\NCC001877.JPG" TargetMode="External"/><Relationship Id="rId445" Type="http://schemas.openxmlformats.org/officeDocument/2006/relationships/hyperlink" Target="../../../../../../../e.souza/AppData/Local/Microsoft/Windows/arthur.carneiro/AppData/Roaming/Microsoft/Excel/CALIBRAVEL/NCC001390.JPG" TargetMode="External"/><Relationship Id="rId652" Type="http://schemas.openxmlformats.org/officeDocument/2006/relationships/hyperlink" Target="../../../../../../../e.souza/AppData/Local/Microsoft/Windows/arthur.carneiro/AppData/Roaming/Microsoft/Excel/CALIBRAVEL/NCC001053.JPG" TargetMode="External"/><Relationship Id="rId1075" Type="http://schemas.openxmlformats.org/officeDocument/2006/relationships/hyperlink" Target="CALIBRAVEL\NCC001530.JPG" TargetMode="External"/><Relationship Id="rId1282" Type="http://schemas.openxmlformats.org/officeDocument/2006/relationships/hyperlink" Target="CALIBRAVEL\NCC001974.JPG" TargetMode="External"/><Relationship Id="rId291" Type="http://schemas.openxmlformats.org/officeDocument/2006/relationships/hyperlink" Target="..\..\..\..\..\..\..\e.souza\AppData\Local\Microsoft\Windows\arthur.carneiro\AppData\Roaming\Microsoft\Excel\CALIBRAVEL\NCC001195.JPG" TargetMode="External"/><Relationship Id="rId305" Type="http://schemas.openxmlformats.org/officeDocument/2006/relationships/hyperlink" Target="../../../../../../../e.souza/AppData/Local/Microsoft/Windows/arthur.carneiro/AppData/Roaming/Microsoft/Excel/CALIBRAVEL/NCC001392.JPG" TargetMode="External"/><Relationship Id="rId512" Type="http://schemas.openxmlformats.org/officeDocument/2006/relationships/hyperlink" Target="../../../../../../../e.souza/AppData/Local/Microsoft/Windows/arthur.carneiro/AppData/Roaming/Microsoft/Excel/CALIBRAVEL/NCC000207.JPG" TargetMode="External"/><Relationship Id="rId957" Type="http://schemas.openxmlformats.org/officeDocument/2006/relationships/hyperlink" Target="CALIBRAVEL\NCC001822.JPG" TargetMode="External"/><Relationship Id="rId1142" Type="http://schemas.openxmlformats.org/officeDocument/2006/relationships/hyperlink" Target="..\CERTIFICADOS%20DE%20P&#211;S%20CALIBRA&#199;&#195;O\2023\FEVEREIRO\NCC002092%20-%20CRON&#212;METRO.pdf" TargetMode="External"/><Relationship Id="rId86" Type="http://schemas.openxmlformats.org/officeDocument/2006/relationships/hyperlink" Target="../../../../../../../e.souza/AppData/Local/Microsoft/Windows/arthur.carneiro/AppData/Roaming/Microsoft/Excel/CALIBRAVEL/NCC000942.JPG" TargetMode="External"/><Relationship Id="rId151" Type="http://schemas.openxmlformats.org/officeDocument/2006/relationships/hyperlink" Target="../../../../../../../e.souza/AppData/Local/Microsoft/Windows/arthur.carneiro/AppData/Roaming/Microsoft/Excel/CALIBRAVEL/NCC001945.JPG" TargetMode="External"/><Relationship Id="rId389" Type="http://schemas.openxmlformats.org/officeDocument/2006/relationships/hyperlink" Target="../../../../../../../e.souza/AppData/Local/Microsoft/Windows/arthur.carneiro/AppData/Roaming/Microsoft/Excel/CALIBRAVEL/NCC000779.JPG" TargetMode="External"/><Relationship Id="rId596" Type="http://schemas.openxmlformats.org/officeDocument/2006/relationships/hyperlink" Target="../../../../../../../e.souza/AppData/Local/Microsoft/Windows/arthur.carneiro/AppData/Roaming/Microsoft/Excel/CALIBRAVEL/NCC001055.JPG" TargetMode="External"/><Relationship Id="rId817" Type="http://schemas.openxmlformats.org/officeDocument/2006/relationships/hyperlink" Target="CALIBRAVEL/NCC002231.JPG" TargetMode="External"/><Relationship Id="rId1002" Type="http://schemas.openxmlformats.org/officeDocument/2006/relationships/hyperlink" Target="CALIBRAVEL\NCC001837.JPG" TargetMode="External"/><Relationship Id="rId249" Type="http://schemas.openxmlformats.org/officeDocument/2006/relationships/hyperlink" Target="../../../../../../../e.souza/AppData/Local/Microsoft/Windows/arthur.carneiro/AppData/Roaming/Microsoft/Excel/CALIBRAVEL/NCC001964.JPG" TargetMode="External"/><Relationship Id="rId456" Type="http://schemas.openxmlformats.org/officeDocument/2006/relationships/hyperlink" Target="..\..\..\..\..\..\..\e.souza\AppData\Local\Microsoft\Windows\arthur.carneiro\AppData\Roaming\Microsoft\Excel\CALIBRAVEL\NCC000121.JPG" TargetMode="External"/><Relationship Id="rId663" Type="http://schemas.openxmlformats.org/officeDocument/2006/relationships/hyperlink" Target="../../../../../../../e.souza/AppData/Local/Microsoft/Windows/arthur.carneiro/AppData/Roaming/Microsoft/Excel/CALIBRAVEL/NCC001471.JPG" TargetMode="External"/><Relationship Id="rId870" Type="http://schemas.openxmlformats.org/officeDocument/2006/relationships/hyperlink" Target="CALIBRAVEL\NCC000627%20NCP001020.JPG" TargetMode="External"/><Relationship Id="rId1086" Type="http://schemas.openxmlformats.org/officeDocument/2006/relationships/hyperlink" Target="CALIBRAVEL\NCC000277.JPG" TargetMode="External"/><Relationship Id="rId1293" Type="http://schemas.openxmlformats.org/officeDocument/2006/relationships/hyperlink" Target="..\CERTIFICADOS%20DE%20P&#211;S%20CALIBRA&#199;&#195;O\2023\MAIO\NCC000437%20-%20TERMOPAR%20TIPO%20K.pdf" TargetMode="External"/><Relationship Id="rId1307" Type="http://schemas.openxmlformats.org/officeDocument/2006/relationships/hyperlink" Target="..\CERTIFICADOS%20DE%20P&#211;S%20CALIBRA&#199;&#195;O\2023\MAIO\NCC001936.2%20-%20TERMOPAR%20TIPO%20K.pdf" TargetMode="External"/><Relationship Id="rId13" Type="http://schemas.openxmlformats.org/officeDocument/2006/relationships/hyperlink" Target="../../../../../../../e.souza/AppData/Local/Microsoft/Windows/arthur.carneiro/AppData/Roaming/Microsoft/Excel/CALIBRAVEL/NCC000107.JPG" TargetMode="External"/><Relationship Id="rId109" Type="http://schemas.openxmlformats.org/officeDocument/2006/relationships/hyperlink" Target="../../../../../../../e.souza/AppData/Local/Microsoft/Windows/arthur.carneiro/AppData/Roaming/Microsoft/Excel/CALIBRAVEL/NCC001862.JPG" TargetMode="External"/><Relationship Id="rId316" Type="http://schemas.openxmlformats.org/officeDocument/2006/relationships/hyperlink" Target="../../../../../../../e.souza/AppData/Local/Microsoft/Windows/arthur.carneiro/AppData/Roaming/Microsoft/Excel/CALIBRAVEL/NCC001973.JPG" TargetMode="External"/><Relationship Id="rId523" Type="http://schemas.openxmlformats.org/officeDocument/2006/relationships/hyperlink" Target="../../../../../../../e.souza/AppData/Local/Microsoft/Windows/arthur.carneiro/AppData/Roaming/Microsoft/Excel/CALIBRAVEL/NCC000808.JPG" TargetMode="External"/><Relationship Id="rId968" Type="http://schemas.openxmlformats.org/officeDocument/2006/relationships/hyperlink" Target="CALIBRAVEL\NCC001835.JPG" TargetMode="External"/><Relationship Id="rId1153" Type="http://schemas.openxmlformats.org/officeDocument/2006/relationships/hyperlink" Target="CALIBRAVEL\NCC000728.JPG" TargetMode="External"/><Relationship Id="rId97" Type="http://schemas.openxmlformats.org/officeDocument/2006/relationships/hyperlink" Target="../../../../../../../e.souza/AppData/Local/Microsoft/Windows/arthur.carneiro/AppData/Roaming/Microsoft/Excel/CALIBRAVEL/NCC001574.JPG" TargetMode="External"/><Relationship Id="rId730" Type="http://schemas.openxmlformats.org/officeDocument/2006/relationships/hyperlink" Target="../../../../../../../e.souza/AppData/Local/Microsoft/Windows/arthur.carneiro/AppData/Roaming/Microsoft/Excel/CALIBRAVEL/NCC002058.JPG" TargetMode="External"/><Relationship Id="rId828" Type="http://schemas.openxmlformats.org/officeDocument/2006/relationships/hyperlink" Target="CALIBRAVEL/NCC002242.JPG" TargetMode="External"/><Relationship Id="rId1013" Type="http://schemas.openxmlformats.org/officeDocument/2006/relationships/hyperlink" Target="CALIBRAVEL\NCC000643.JPG" TargetMode="External"/><Relationship Id="rId162" Type="http://schemas.openxmlformats.org/officeDocument/2006/relationships/hyperlink" Target="../../../../../../../e.souza/AppData/Local/Microsoft/Windows/arthur.carneiro/AppData/Roaming/Microsoft/Excel/CALIBRAVEL/NCC000630.JPG" TargetMode="External"/><Relationship Id="rId467" Type="http://schemas.openxmlformats.org/officeDocument/2006/relationships/hyperlink" Target="../../../../../../../e.souza/AppData/Local/Microsoft/Windows/arthur.carneiro/AppData/Roaming/Microsoft/Excel/CALIBRAVEL/NCC001125.JPG" TargetMode="External"/><Relationship Id="rId1097" Type="http://schemas.openxmlformats.org/officeDocument/2006/relationships/hyperlink" Target="..\CERTIFICADOS%20DE%20P&#211;S%20CALIBRA&#199;&#195;O\2023\ABRIL\NCC000944%20-%20REL&#211;GIO%20APALPADOR%20ANAL&#211;GICO.pdf" TargetMode="External"/><Relationship Id="rId1220" Type="http://schemas.openxmlformats.org/officeDocument/2006/relationships/hyperlink" Target="CALIBRAVEL\NCC001789%201790%201782%201791%201784%201783.JPG" TargetMode="External"/><Relationship Id="rId674" Type="http://schemas.openxmlformats.org/officeDocument/2006/relationships/hyperlink" Target="../../../../../../../e.souza/AppData/Local/Microsoft/Windows/arthur.carneiro/AppData/Roaming/Microsoft/Excel/CALIBRAVEL/NCC001554.JPG" TargetMode="External"/><Relationship Id="rId881" Type="http://schemas.openxmlformats.org/officeDocument/2006/relationships/hyperlink" Target="CALIBRAVEL\NCC001868.JPG" TargetMode="External"/><Relationship Id="rId979" Type="http://schemas.openxmlformats.org/officeDocument/2006/relationships/hyperlink" Target="CALIBRAVEL\NCC001993.JPG" TargetMode="External"/><Relationship Id="rId24" Type="http://schemas.openxmlformats.org/officeDocument/2006/relationships/hyperlink" Target="../../../../../../../e.souza/AppData/Local/Microsoft/Windows/arthur.carneiro/AppData/Roaming/Microsoft/Excel/CALIBRAVEL/NCC000259.JPG" TargetMode="External"/><Relationship Id="rId327" Type="http://schemas.openxmlformats.org/officeDocument/2006/relationships/hyperlink" Target="../../../../../../../e.souza/AppData/Local/Microsoft/Windows/arthur.carneiro/AppData/Roaming/Microsoft/Excel/CALIBRAVEL/NCC000649.JPG" TargetMode="External"/><Relationship Id="rId534" Type="http://schemas.openxmlformats.org/officeDocument/2006/relationships/hyperlink" Target="../../../../../../../e.souza/AppData/Local/Microsoft/Windows/arthur.carneiro/AppData/Roaming/Microsoft/Excel/CALIBRAVEL/NCC000991.JPG" TargetMode="External"/><Relationship Id="rId741" Type="http://schemas.openxmlformats.org/officeDocument/2006/relationships/hyperlink" Target="../../../../../../../e.souza/AppData/Local/Microsoft/Windows/arthur.carneiro/AppData/Roaming/Microsoft/Excel/CALIBRAVEL/NCC000227.JPG" TargetMode="External"/><Relationship Id="rId839" Type="http://schemas.openxmlformats.org/officeDocument/2006/relationships/hyperlink" Target="CALIBRAVEL/NCC002253.JPG" TargetMode="External"/><Relationship Id="rId1164" Type="http://schemas.openxmlformats.org/officeDocument/2006/relationships/hyperlink" Target="CALIBRAVEL\NCC001870.JPG" TargetMode="External"/><Relationship Id="rId173" Type="http://schemas.openxmlformats.org/officeDocument/2006/relationships/hyperlink" Target="../../../../../../../e.souza/AppData/Local/Microsoft/Windows/arthur.carneiro/AppData/Roaming/Microsoft/Excel/CALIBRAVEL/NCC000138.JPG" TargetMode="External"/><Relationship Id="rId380" Type="http://schemas.openxmlformats.org/officeDocument/2006/relationships/hyperlink" Target="../../../../../../../e.souza/AppData/Local/Microsoft/Windows/arthur.carneiro/AppData/Roaming/Microsoft/Excel/CALIBRAVEL/NCC001981.JPG" TargetMode="External"/><Relationship Id="rId601" Type="http://schemas.openxmlformats.org/officeDocument/2006/relationships/hyperlink" Target="../../../../../../../e.souza/AppData/Local/Microsoft/Windows/arthur.carneiro/AppData/Roaming/Microsoft/Excel/CALIBRAVEL/NCC001222.JPG" TargetMode="External"/><Relationship Id="rId1024" Type="http://schemas.openxmlformats.org/officeDocument/2006/relationships/hyperlink" Target="..\CERTIFICADOS%20DE%20P&#211;S%20CALIBRA&#199;&#195;O\2023\ABRIL\NCC000598%20-%20TAC&#212;METRO%20DIGITAL.pdf" TargetMode="External"/><Relationship Id="rId1231" Type="http://schemas.openxmlformats.org/officeDocument/2006/relationships/hyperlink" Target="CALIBRAVEL\NCC000328.JPG" TargetMode="External"/><Relationship Id="rId240" Type="http://schemas.openxmlformats.org/officeDocument/2006/relationships/hyperlink" Target="../../../../../../../e.souza/AppData/Local/Microsoft/Windows/arthur.carneiro/AppData/Roaming/Microsoft/Excel/CALIBRAVEL/NCC001724.JPG" TargetMode="External"/><Relationship Id="rId478" Type="http://schemas.openxmlformats.org/officeDocument/2006/relationships/hyperlink" Target="../../../../../../../e.souza/AppData/Local/Microsoft/Windows/arthur.carneiro/AppData/Roaming/Microsoft/Excel/CALIBRAVEL/NCC001522.JPG" TargetMode="External"/><Relationship Id="rId685" Type="http://schemas.openxmlformats.org/officeDocument/2006/relationships/hyperlink" Target="../../../../../../../e.souza/AppData/Local/Microsoft/Windows/arthur.carneiro/AppData/Roaming/Microsoft/Excel/CALIBRAVEL/NCC002022.JPG" TargetMode="External"/><Relationship Id="rId892" Type="http://schemas.openxmlformats.org/officeDocument/2006/relationships/hyperlink" Target="CALIBRAVEL\NCC000342.JPG" TargetMode="External"/><Relationship Id="rId906" Type="http://schemas.openxmlformats.org/officeDocument/2006/relationships/hyperlink" Target="CALIBRAVEL\NCC000377.JPG" TargetMode="External"/><Relationship Id="rId35" Type="http://schemas.openxmlformats.org/officeDocument/2006/relationships/hyperlink" Target="../../../../../../../e.souza/AppData/Local/Microsoft/Windows/arthur.carneiro/AppData/Roaming/Microsoft/Excel/CALIBRAVEL/NCC000554.JPG" TargetMode="External"/><Relationship Id="rId100" Type="http://schemas.openxmlformats.org/officeDocument/2006/relationships/hyperlink" Target="../../../../../../../e.souza/AppData/Local/Microsoft/Windows/arthur.carneiro/AppData/Roaming/Microsoft/Excel/CALIBRAVEL/NCC001611.JPG" TargetMode="External"/><Relationship Id="rId338" Type="http://schemas.openxmlformats.org/officeDocument/2006/relationships/hyperlink" Target="../../../../../../../e.souza/AppData/Local/Microsoft/Windows/arthur.carneiro/AppData/Roaming/Microsoft/Excel/CALIBRAVEL/NCC001528.JPG" TargetMode="External"/><Relationship Id="rId545" Type="http://schemas.openxmlformats.org/officeDocument/2006/relationships/hyperlink" Target="../../../../../../../e.souza/AppData/Local/Microsoft/Windows/arthur.carneiro/AppData/Roaming/Microsoft/Excel/CALIBRAVEL/NCC000594.JPG" TargetMode="External"/><Relationship Id="rId752" Type="http://schemas.openxmlformats.org/officeDocument/2006/relationships/hyperlink" Target="CALIBRAVEL/NCC002162.JPG" TargetMode="External"/><Relationship Id="rId1175" Type="http://schemas.openxmlformats.org/officeDocument/2006/relationships/hyperlink" Target="CALIBRAVEL\NCC000319.JPG" TargetMode="External"/><Relationship Id="rId184" Type="http://schemas.openxmlformats.org/officeDocument/2006/relationships/hyperlink" Target="../../../../../../../e.souza/AppData/Local/Microsoft/Windows/arthur.carneiro/AppData/Roaming/Microsoft/Excel/CALIBRAVEL/NCC001630.JPG" TargetMode="External"/><Relationship Id="rId391" Type="http://schemas.openxmlformats.org/officeDocument/2006/relationships/hyperlink" Target="../../../../../../../e.souza/AppData/Local/Microsoft/Windows/arthur.carneiro/AppData/Roaming/Microsoft/Excel/CALIBRAVEL/NCC001988.JPG" TargetMode="External"/><Relationship Id="rId405" Type="http://schemas.openxmlformats.org/officeDocument/2006/relationships/hyperlink" Target="../../../../../../../e.souza/AppData/Local/Microsoft/Windows/arthur.carneiro/AppData/Roaming/Microsoft/Excel/CALIBRAVEL/NCC001369.JPG" TargetMode="External"/><Relationship Id="rId612" Type="http://schemas.openxmlformats.org/officeDocument/2006/relationships/hyperlink" Target="../../../../../../../e.souza/AppData/Local/Microsoft/Windows/arthur.carneiro/AppData/Roaming/Microsoft/Excel/CALIBRAVEL/NCC001215.JPG" TargetMode="External"/><Relationship Id="rId1035" Type="http://schemas.openxmlformats.org/officeDocument/2006/relationships/hyperlink" Target="..\CERTIFICADOS%20DE%20P&#211;S%20CALIBRA&#199;&#195;O\2023\ABRIL\NCC001110%20-%20TORQU&#205;METRO%20DE%20DESARME.pdf" TargetMode="External"/><Relationship Id="rId1242" Type="http://schemas.openxmlformats.org/officeDocument/2006/relationships/hyperlink" Target="CALIBRAVEL\NCC000592.JPG" TargetMode="External"/><Relationship Id="rId251" Type="http://schemas.openxmlformats.org/officeDocument/2006/relationships/hyperlink" Target="../../../../../../../e.souza/AppData/Local/Microsoft/Windows/arthur.carneiro/AppData/Roaming/Microsoft/Excel/CALIBRAVEL/NCC001966.JPG" TargetMode="External"/><Relationship Id="rId489" Type="http://schemas.openxmlformats.org/officeDocument/2006/relationships/hyperlink" Target="../../../../../../../e.souza/AppData/Local/Microsoft/Windows/arthur.carneiro/AppData/Roaming/Microsoft/Excel/CALIBRAVEL/NCC001544.JPG" TargetMode="External"/><Relationship Id="rId696" Type="http://schemas.openxmlformats.org/officeDocument/2006/relationships/hyperlink" Target="../../../../../../../e.souza/AppData/Local/Microsoft/Windows/arthur.carneiro/AppData/Roaming/Microsoft/Excel/CALIBRAVEL/NCC000850.JPG" TargetMode="External"/><Relationship Id="rId917" Type="http://schemas.openxmlformats.org/officeDocument/2006/relationships/hyperlink" Target="CALIBRAVEL\NCC000375.JPG" TargetMode="External"/><Relationship Id="rId1102" Type="http://schemas.openxmlformats.org/officeDocument/2006/relationships/hyperlink" Target="..\CERTIFICADOS%20DE%20P&#211;S%20CALIBRA&#199;&#195;O\2023\ABRIL\NCC000646%20-%20REL&#211;GIO%20APALPADOR%20ANAL&#211;GICO.pdf" TargetMode="External"/><Relationship Id="rId46" Type="http://schemas.openxmlformats.org/officeDocument/2006/relationships/hyperlink" Target="../../../../../../../e.souza/AppData/Local/Microsoft/Windows/arthur.carneiro/AppData/Roaming/Microsoft/Excel/CALIBRAVEL/NCC000645.JPG" TargetMode="External"/><Relationship Id="rId349" Type="http://schemas.openxmlformats.org/officeDocument/2006/relationships/hyperlink" Target="../../../../../../../e.souza/AppData/Local/Microsoft/Windows/arthur.carneiro/AppData/Roaming/Microsoft/Excel/CALIBRAVEL/NCC001810.JPG" TargetMode="External"/><Relationship Id="rId556" Type="http://schemas.openxmlformats.org/officeDocument/2006/relationships/hyperlink" Target="../../../../../../../e.souza/AppData/Local/Microsoft/Windows/arthur.carneiro/AppData/Roaming/Microsoft/Excel/CALIBRAVEL/NCC000099.JPG" TargetMode="External"/><Relationship Id="rId763" Type="http://schemas.openxmlformats.org/officeDocument/2006/relationships/hyperlink" Target="CALIBRAVEL/NCC002174.JPG" TargetMode="External"/><Relationship Id="rId1186" Type="http://schemas.openxmlformats.org/officeDocument/2006/relationships/hyperlink" Target="CALIBRAVEL\NCC002076%20-%20AMPERIMETRO.JPG" TargetMode="External"/><Relationship Id="rId111" Type="http://schemas.openxmlformats.org/officeDocument/2006/relationships/hyperlink" Target="..\..\..\..\..\..\..\e.souza\AppData\Local\Microsoft\Windows\arthur.carneiro\AppData\Roaming\Microsoft\Excel\CALIBRAVEL\NCC001888.JPG" TargetMode="External"/><Relationship Id="rId195" Type="http://schemas.openxmlformats.org/officeDocument/2006/relationships/hyperlink" Target="../../../../../../../e.souza/AppData/Local/Microsoft/Windows/arthur.carneiro/AppData/Roaming/Microsoft/Excel/CALIBRAVEL/NCC001175.JPG" TargetMode="External"/><Relationship Id="rId209" Type="http://schemas.openxmlformats.org/officeDocument/2006/relationships/hyperlink" Target="../../../../../../../e.souza/AppData/Local/Microsoft/Windows/arthur.carneiro/AppData/Roaming/Microsoft/Excel/CALIBRAVEL/NCC001444.JPG" TargetMode="External"/><Relationship Id="rId416" Type="http://schemas.openxmlformats.org/officeDocument/2006/relationships/hyperlink" Target="../../../../../../../e.souza/AppData/Local/Microsoft/Windows/arthur.carneiro/AppData/Roaming/Microsoft/Excel/CALIBRAVEL/NCC001563.JPG" TargetMode="External"/><Relationship Id="rId970" Type="http://schemas.openxmlformats.org/officeDocument/2006/relationships/hyperlink" Target="CALIBRAVEL\NCC001956%20NCP003374.JPG" TargetMode="External"/><Relationship Id="rId1046" Type="http://schemas.openxmlformats.org/officeDocument/2006/relationships/hyperlink" Target="CALIBRAVEL\NCC000756.JPG" TargetMode="External"/><Relationship Id="rId1253" Type="http://schemas.openxmlformats.org/officeDocument/2006/relationships/hyperlink" Target="CALIBRAVEL\NCC000693.JPG" TargetMode="External"/><Relationship Id="rId623" Type="http://schemas.openxmlformats.org/officeDocument/2006/relationships/hyperlink" Target="../../../../../../../e.souza/AppData/Local/Microsoft/Windows/arthur.carneiro/AppData/Roaming/Microsoft/Excel/CALIBRAVEL/NCC001249.JPG" TargetMode="External"/><Relationship Id="rId830" Type="http://schemas.openxmlformats.org/officeDocument/2006/relationships/hyperlink" Target="CALIBRAVEL/NCC002244.JPG" TargetMode="External"/><Relationship Id="rId928" Type="http://schemas.openxmlformats.org/officeDocument/2006/relationships/hyperlink" Target="CALIBRAVEL\NCC001225.JPG" TargetMode="External"/><Relationship Id="rId57" Type="http://schemas.openxmlformats.org/officeDocument/2006/relationships/hyperlink" Target="../../../../../../../e.souza/AppData/Local/Microsoft/Windows/arthur.carneiro/AppData/Roaming/Microsoft/Excel/CALIBRAVEL/NCC000721.JPG" TargetMode="External"/><Relationship Id="rId262" Type="http://schemas.openxmlformats.org/officeDocument/2006/relationships/hyperlink" Target="../../../../../../../e.souza/AppData/Local/Microsoft/Windows/arthur.carneiro/AppData/Roaming/Microsoft/Excel/CALIBRAVEL/NCC001146.JPG" TargetMode="External"/><Relationship Id="rId567" Type="http://schemas.openxmlformats.org/officeDocument/2006/relationships/hyperlink" Target="../../../../../../../e.souza/AppData/Local/Microsoft/Windows/arthur.carneiro/AppData/Roaming/Microsoft/Excel/CALIBRAVEL/NCC000641.JPG" TargetMode="External"/><Relationship Id="rId1113" Type="http://schemas.openxmlformats.org/officeDocument/2006/relationships/hyperlink" Target="..\CERTIFICADOS%20DE%20P&#211;S%20CALIBRA&#199;&#195;O\2023\ABRIL\NCC000285%20-%20MAN&#212;METRO%20DE%20PRENSA.pdf" TargetMode="External"/><Relationship Id="rId1197" Type="http://schemas.openxmlformats.org/officeDocument/2006/relationships/hyperlink" Target="CALIBRAVEL\NCC000087.JPG" TargetMode="External"/><Relationship Id="rId122" Type="http://schemas.openxmlformats.org/officeDocument/2006/relationships/hyperlink" Target="../../../../../../../e.souza/AppData/Local/Microsoft/Windows/arthur.carneiro/AppData/Roaming/Microsoft/Excel/CALIBRAVEL/NCC001917.JPG" TargetMode="External"/><Relationship Id="rId774" Type="http://schemas.openxmlformats.org/officeDocument/2006/relationships/hyperlink" Target="CALIBRAVEL/NCC002185.JPG" TargetMode="External"/><Relationship Id="rId981" Type="http://schemas.openxmlformats.org/officeDocument/2006/relationships/hyperlink" Target="CALIBRAVEL\NCC001995.JPG" TargetMode="External"/><Relationship Id="rId1057" Type="http://schemas.openxmlformats.org/officeDocument/2006/relationships/hyperlink" Target="CALIBRAVEL\NCC000891.JPG" TargetMode="External"/><Relationship Id="rId427" Type="http://schemas.openxmlformats.org/officeDocument/2006/relationships/hyperlink" Target="../../../../../../../e.souza/AppData/Local/Microsoft/Windows/arthur.carneiro/AppData/Roaming/Microsoft/Excel/CALIBRAVEL/NCC001273.JPG" TargetMode="External"/><Relationship Id="rId634" Type="http://schemas.openxmlformats.org/officeDocument/2006/relationships/hyperlink" Target="../../../../../../../e.souza/AppData/Local/Microsoft/Windows/arthur.carneiro/AppData/Roaming/Microsoft/Excel/CALIBRAVEL/NCC001245.JPG" TargetMode="External"/><Relationship Id="rId841" Type="http://schemas.openxmlformats.org/officeDocument/2006/relationships/hyperlink" Target="CALIBRAVEL/NCC002255.JPG" TargetMode="External"/><Relationship Id="rId1264" Type="http://schemas.openxmlformats.org/officeDocument/2006/relationships/hyperlink" Target="CALIBRAVEL\NCC002048.JPG" TargetMode="External"/><Relationship Id="rId273" Type="http://schemas.openxmlformats.org/officeDocument/2006/relationships/hyperlink" Target="../../../../../../../e.souza/AppData/Local/Microsoft/Windows/arthur.carneiro/AppData/Roaming/Microsoft/Excel/CALIBRAVEL/NCC001160.JPG" TargetMode="External"/><Relationship Id="rId480" Type="http://schemas.openxmlformats.org/officeDocument/2006/relationships/hyperlink" Target="../../../../../../../e.souza/AppData/Local/Microsoft/Windows/arthur.carneiro/AppData/Roaming/Microsoft/Excel/CALIBRAVEL/NCC001102.JPG" TargetMode="External"/><Relationship Id="rId701" Type="http://schemas.openxmlformats.org/officeDocument/2006/relationships/hyperlink" Target="../../../../../../../e.souza/AppData/Local/Microsoft/Windows/arthur.carneiro/AppData/Roaming/Microsoft/Excel/CALIBRAVEL/NCC001886.JPG" TargetMode="External"/><Relationship Id="rId939" Type="http://schemas.openxmlformats.org/officeDocument/2006/relationships/hyperlink" Target="CALIBRAVEL\NCC000407.JPG" TargetMode="External"/><Relationship Id="rId1124" Type="http://schemas.openxmlformats.org/officeDocument/2006/relationships/hyperlink" Target="..\CERTIFICADOS%20DE%20P&#211;S%20CALIBRA&#199;&#195;O\2023\MAR&#199;O\NCC002257%20-%20MAN&#212;METRO%20ANAL&#211;GICO.pdf" TargetMode="External"/><Relationship Id="rId68" Type="http://schemas.openxmlformats.org/officeDocument/2006/relationships/hyperlink" Target="../../../../../../../e.souza/AppData/Local/Microsoft/Windows/arthur.carneiro/AppData/Roaming/Microsoft/Excel/CALIBRAVEL/NCC000794.JPG" TargetMode="External"/><Relationship Id="rId133" Type="http://schemas.openxmlformats.org/officeDocument/2006/relationships/hyperlink" Target="../../../../../../../e.souza/AppData/Local/Microsoft/Windows/arthur.carneiro/AppData/Roaming/Microsoft/Excel/CALIBRAVEL/NCC001934%20NCP003319.JPG" TargetMode="External"/><Relationship Id="rId340" Type="http://schemas.openxmlformats.org/officeDocument/2006/relationships/hyperlink" Target="../../../../../../../e.souza/AppData/Local/Microsoft/Windows/arthur.carneiro/AppData/Roaming/Microsoft/Excel/CALIBRAVEL/NCC001722.JPG" TargetMode="External"/><Relationship Id="rId578" Type="http://schemas.openxmlformats.org/officeDocument/2006/relationships/hyperlink" Target="../../../../../../../e.souza/AppData/Local/Microsoft/Windows/arthur.carneiro/AppData/Roaming/Microsoft/Excel/CALIBRAVEL/NCC000172.JPG" TargetMode="External"/><Relationship Id="rId785" Type="http://schemas.openxmlformats.org/officeDocument/2006/relationships/hyperlink" Target="CALIBRAVEL/NCC002196.JPG" TargetMode="External"/><Relationship Id="rId992" Type="http://schemas.openxmlformats.org/officeDocument/2006/relationships/hyperlink" Target="CALIBRAVEL\NCC000173.JPG" TargetMode="External"/><Relationship Id="rId200" Type="http://schemas.openxmlformats.org/officeDocument/2006/relationships/hyperlink" Target="../../../../../../../e.souza/AppData/Local/Microsoft/Windows/arthur.carneiro/AppData/Roaming/Microsoft/Excel/CALIBRAVEL/NCC001184.JPG" TargetMode="External"/><Relationship Id="rId438" Type="http://schemas.openxmlformats.org/officeDocument/2006/relationships/hyperlink" Target="../../../../../../../e.souza/AppData/Local/Microsoft/Windows/arthur.carneiro/AppData/Roaming/Microsoft/Excel/CALIBRAVEL/NCC001113.JPG" TargetMode="External"/><Relationship Id="rId645" Type="http://schemas.openxmlformats.org/officeDocument/2006/relationships/hyperlink" Target="../../../../../../../e.souza/AppData/Local/Microsoft/Windows/arthur.carneiro/AppData/Roaming/Microsoft/Excel/CALIBRAVEL/NCC001884.jpg" TargetMode="External"/><Relationship Id="rId852" Type="http://schemas.openxmlformats.org/officeDocument/2006/relationships/hyperlink" Target="CALIBRAVEL\NCC001503%201.JPG" TargetMode="External"/><Relationship Id="rId1068" Type="http://schemas.openxmlformats.org/officeDocument/2006/relationships/hyperlink" Target="CALIBRAVEL\NCC001523.JPG" TargetMode="External"/><Relationship Id="rId1275" Type="http://schemas.openxmlformats.org/officeDocument/2006/relationships/hyperlink" Target="CALIBRAVEL\NCC000765.JPG" TargetMode="External"/><Relationship Id="rId284" Type="http://schemas.openxmlformats.org/officeDocument/2006/relationships/hyperlink" Target="../../../../../../../e.souza/AppData/Local/Microsoft/Windows/arthur.carneiro/AppData/Roaming/Microsoft/Excel/CALIBRAVEL/NCC001187.JPG" TargetMode="External"/><Relationship Id="rId491" Type="http://schemas.openxmlformats.org/officeDocument/2006/relationships/hyperlink" Target="../../../../../../../e.souza/AppData/Local/Microsoft/Windows/arthur.carneiro/AppData/Roaming/Microsoft/Excel/CALIBRAVEL/NCC001382.JPG" TargetMode="External"/><Relationship Id="rId505" Type="http://schemas.openxmlformats.org/officeDocument/2006/relationships/hyperlink" Target="../../../../../../../e.souza/AppData/Local/Microsoft/Windows/arthur.carneiro/AppData/Roaming/Microsoft/Excel/CALIBRAVEL/NCC002008.JPG" TargetMode="External"/><Relationship Id="rId712" Type="http://schemas.openxmlformats.org/officeDocument/2006/relationships/hyperlink" Target="../../../../../../../e.souza/AppData/Local/Microsoft/Windows/arthur.carneiro/AppData/Roaming/Microsoft/Excel/CALIBRAVEL/NCC002037.JPG" TargetMode="External"/><Relationship Id="rId1135" Type="http://schemas.openxmlformats.org/officeDocument/2006/relationships/hyperlink" Target="..\CERTIFICADOS%20DE%20P&#211;S%20CALIBRA&#199;&#195;O\2023\FEVEREIRO\NCC002079%20-%20MAN&#212;METRO%20ANAL&#211;GICO.pdf" TargetMode="External"/><Relationship Id="rId79" Type="http://schemas.openxmlformats.org/officeDocument/2006/relationships/hyperlink" Target="../../../../../../../e.souza/AppData/Local/Microsoft/Windows/arthur.carneiro/AppData/Roaming/Microsoft/Excel/CALIBRAVEL/NCC000841.JPG" TargetMode="External"/><Relationship Id="rId144" Type="http://schemas.openxmlformats.org/officeDocument/2006/relationships/hyperlink" Target="../../../../../../../e.souza/AppData/Local/Microsoft/Windows/arthur.carneiro/AppData/Roaming/Microsoft/Excel/CALIBRAVEL/NCC001936%20NCP003321.JPG" TargetMode="External"/><Relationship Id="rId589" Type="http://schemas.openxmlformats.org/officeDocument/2006/relationships/hyperlink" Target="../../../../../../../e.souza/AppData/Local/Microsoft/Windows/arthur.carneiro/AppData/Roaming/Microsoft/Excel/CALIBRAVEL/NCC001238.jpg" TargetMode="External"/><Relationship Id="rId796" Type="http://schemas.openxmlformats.org/officeDocument/2006/relationships/hyperlink" Target="CALIBRAVEL/NCC002207.JPG" TargetMode="External"/><Relationship Id="rId1202" Type="http://schemas.openxmlformats.org/officeDocument/2006/relationships/hyperlink" Target="CALIBRAVEL\NCC000219.JPG" TargetMode="External"/><Relationship Id="rId351" Type="http://schemas.openxmlformats.org/officeDocument/2006/relationships/hyperlink" Target="../../../../../../../e.souza/AppData/Local/Microsoft/Windows/arthur.carneiro/AppData/Roaming/Microsoft/Excel/CALIBRAVEL/NCC001812.JPG" TargetMode="External"/><Relationship Id="rId449" Type="http://schemas.openxmlformats.org/officeDocument/2006/relationships/hyperlink" Target="../../../../../../../e.souza/AppData/Local/Microsoft/Windows/arthur.carneiro/AppData/Roaming/Microsoft/Excel/CALIBRAVEL/NCC001133.JPG" TargetMode="External"/><Relationship Id="rId656" Type="http://schemas.openxmlformats.org/officeDocument/2006/relationships/hyperlink" Target="../../../../../../../e.souza/AppData/Local/Microsoft/Windows/arthur.carneiro/AppData/Roaming/Microsoft/Excel/CALIBRAVEL/NCC001293.JPG" TargetMode="External"/><Relationship Id="rId863" Type="http://schemas.openxmlformats.org/officeDocument/2006/relationships/hyperlink" Target="CALIBRAVEL\NCC000016.JPG" TargetMode="External"/><Relationship Id="rId1079" Type="http://schemas.openxmlformats.org/officeDocument/2006/relationships/hyperlink" Target="CALIBRAVEL\NCC001534.JPG" TargetMode="External"/><Relationship Id="rId1286" Type="http://schemas.openxmlformats.org/officeDocument/2006/relationships/hyperlink" Target="..\CERTIFICADOS%20DE%20P&#211;S%20CALIBRA&#199;&#195;O\2023\MAIO\NCC000426%20-%20TERMOPAR%20TIPO%20K.pdf" TargetMode="External"/><Relationship Id="rId211" Type="http://schemas.openxmlformats.org/officeDocument/2006/relationships/hyperlink" Target="../../../../../../../e.souza/AppData/Local/Microsoft/Windows/arthur.carneiro/AppData/Roaming/Microsoft/Excel/CALIBRAVEL/NCC001708.JPG" TargetMode="External"/><Relationship Id="rId295" Type="http://schemas.openxmlformats.org/officeDocument/2006/relationships/hyperlink" Target="../../../../../../../e.souza/AppData/Local/Microsoft/Windows/arthur.carneiro/AppData/Roaming/Microsoft/Excel/CALIBRAVEL/NCC001201.JPG" TargetMode="External"/><Relationship Id="rId309" Type="http://schemas.openxmlformats.org/officeDocument/2006/relationships/hyperlink" Target="../../../../../../../e.souza/AppData/Local/Microsoft/Windows/arthur.carneiro/AppData/Roaming/Microsoft/Excel/CALIBRAVEL/NCC001735.JPG" TargetMode="External"/><Relationship Id="rId516" Type="http://schemas.openxmlformats.org/officeDocument/2006/relationships/hyperlink" Target="../../../../../../../e.souza/AppData/Local/Microsoft/Windows/arthur.carneiro/AppData/Roaming/Microsoft/Excel/CALIBRAVEL/NCC000364.JPG" TargetMode="External"/><Relationship Id="rId1146" Type="http://schemas.openxmlformats.org/officeDocument/2006/relationships/hyperlink" Target="..\CERTIFICADOS%20DE%20P&#211;S%20CALIBRA&#199;&#195;O\2023\FEVEREIRO\NCC002096%20-INDICADOR%20DE%20TEMPERATURA.pdf" TargetMode="External"/><Relationship Id="rId723" Type="http://schemas.openxmlformats.org/officeDocument/2006/relationships/hyperlink" Target="../../../../../../../e.souza/AppData/Local/Microsoft/Windows/arthur.carneiro/AppData/Roaming/Microsoft/Excel/CALIBRAVEL/NCC002050.JPG" TargetMode="External"/><Relationship Id="rId930" Type="http://schemas.openxmlformats.org/officeDocument/2006/relationships/hyperlink" Target="CALIBRAVEL\NCC001691.JPG" TargetMode="External"/><Relationship Id="rId1006" Type="http://schemas.openxmlformats.org/officeDocument/2006/relationships/hyperlink" Target="CALIBRAVEL\NCC000008.JPG" TargetMode="External"/><Relationship Id="rId155" Type="http://schemas.openxmlformats.org/officeDocument/2006/relationships/hyperlink" Target="../../../../../../../e.souza/AppData/Local/Microsoft/Windows/arthur.carneiro/AppData/Roaming/Microsoft/Excel/CALIBRAVEL/NCC000478.JPG" TargetMode="External"/><Relationship Id="rId362" Type="http://schemas.openxmlformats.org/officeDocument/2006/relationships/hyperlink" Target="../../../../../../../e.souza/AppData/Local/Microsoft/Windows/arthur.carneiro/AppData/Roaming/Microsoft/Excel/CALIBRAVEL/NCC000536.JPG" TargetMode="External"/><Relationship Id="rId1213" Type="http://schemas.openxmlformats.org/officeDocument/2006/relationships/hyperlink" Target="CALIBRAVEL\NCC001885.jpg" TargetMode="External"/><Relationship Id="rId1297" Type="http://schemas.openxmlformats.org/officeDocument/2006/relationships/hyperlink" Target="..\CERTIFICADOS%20DE%20P&#211;S%20CALIBRA&#199;&#195;O\2023\MAIO\NCC000445%20-%20TERMOPAR%20TIPO%20K.pdf" TargetMode="External"/><Relationship Id="rId222" Type="http://schemas.openxmlformats.org/officeDocument/2006/relationships/hyperlink" Target="../../../../../../../e.souza/AppData/Local/Microsoft/Windows/arthur.carneiro/AppData/Roaming/Microsoft/Excel/CALIBRAVEL/NCC000351.JPG" TargetMode="External"/><Relationship Id="rId667" Type="http://schemas.openxmlformats.org/officeDocument/2006/relationships/hyperlink" Target="../../../../../../../e.souza/AppData/Local/Microsoft/Windows/arthur.carneiro/AppData/Roaming/Microsoft/Excel/CALIBRAVEL/NCC001479.JPG" TargetMode="External"/><Relationship Id="rId874" Type="http://schemas.openxmlformats.org/officeDocument/2006/relationships/hyperlink" Target="CALIBRAVEL\NCC000653.JPG" TargetMode="External"/><Relationship Id="rId17" Type="http://schemas.openxmlformats.org/officeDocument/2006/relationships/hyperlink" Target="../../../../../../../e.souza/AppData/Local/Microsoft/Windows/arthur.carneiro/AppData/Roaming/Microsoft/Excel/CALIBRAVEL/NCC000149.JPG" TargetMode="External"/><Relationship Id="rId527" Type="http://schemas.openxmlformats.org/officeDocument/2006/relationships/hyperlink" Target="../../../../../../../e.souza/AppData/Local/Microsoft/Windows/arthur.carneiro/AppData/Roaming/Microsoft/Excel/CALIBRAVEL/NCC000853.JPG" TargetMode="External"/><Relationship Id="rId734" Type="http://schemas.openxmlformats.org/officeDocument/2006/relationships/hyperlink" Target="../../../../../../../e.souza/AppData/Local/Microsoft/Windows/arthur.carneiro/AppData/Roaming/Microsoft/Excel/CALIBRAVEL/NCC002062.JPG" TargetMode="External"/><Relationship Id="rId941" Type="http://schemas.openxmlformats.org/officeDocument/2006/relationships/hyperlink" Target="CALIBRAVEL\NCC001700.JPG" TargetMode="External"/><Relationship Id="rId1157" Type="http://schemas.openxmlformats.org/officeDocument/2006/relationships/hyperlink" Target="CALIBRAVEL\NCC001760.JPG" TargetMode="External"/><Relationship Id="rId70" Type="http://schemas.openxmlformats.org/officeDocument/2006/relationships/hyperlink" Target="../../../../../../../e.souza/AppData/Local/Microsoft/Windows/arthur.carneiro/AppData/Roaming/Microsoft/Excel/CALIBRAVEL/NCC000799.JPG" TargetMode="External"/><Relationship Id="rId166" Type="http://schemas.openxmlformats.org/officeDocument/2006/relationships/hyperlink" Target="../../../../../../../e.souza/AppData/Local/Microsoft/Windows/arthur.carneiro/AppData/Roaming/Microsoft/Excel/CALIBRAVEL/NCC000111.JPG" TargetMode="External"/><Relationship Id="rId373" Type="http://schemas.openxmlformats.org/officeDocument/2006/relationships/hyperlink" Target="../../../../../../../e.souza/AppData/Local/Microsoft/Windows/arthur.carneiro/AppData/Roaming/Microsoft/Excel/CALIBRAVEL/NCC001979.JPG" TargetMode="External"/><Relationship Id="rId580" Type="http://schemas.openxmlformats.org/officeDocument/2006/relationships/hyperlink" Target="../../../../../../../e.souza/AppData/Local/Microsoft/Windows/arthur.carneiro/AppData/Roaming/Microsoft/Excel/CALIBRAVEL/NCC000596.JPG" TargetMode="External"/><Relationship Id="rId801" Type="http://schemas.openxmlformats.org/officeDocument/2006/relationships/hyperlink" Target="CALIBRAVEL/NCC002212.JPG" TargetMode="External"/><Relationship Id="rId1017" Type="http://schemas.openxmlformats.org/officeDocument/2006/relationships/hyperlink" Target="CALIBRAVEL\NCC001765.JPG" TargetMode="External"/><Relationship Id="rId1224" Type="http://schemas.openxmlformats.org/officeDocument/2006/relationships/hyperlink" Target="CALIBRAVEL\NCC001976.JPG" TargetMode="External"/><Relationship Id="rId1" Type="http://schemas.openxmlformats.org/officeDocument/2006/relationships/hyperlink" Target="http://50-250in.lb/" TargetMode="External"/><Relationship Id="rId233" Type="http://schemas.openxmlformats.org/officeDocument/2006/relationships/hyperlink" Target="../../../../../../../e.souza/AppData/Local/Microsoft/Windows/arthur.carneiro/AppData/Roaming/Microsoft/Excel/CALIBRAVEL/NCC001838.JPG" TargetMode="External"/><Relationship Id="rId440" Type="http://schemas.openxmlformats.org/officeDocument/2006/relationships/hyperlink" Target="../../../../../../../e.souza/AppData/Local/Microsoft/Windows/arthur.carneiro/AppData/Roaming/Microsoft/Excel/CALIBRAVEL/NCC001115.JPG" TargetMode="External"/><Relationship Id="rId678" Type="http://schemas.openxmlformats.org/officeDocument/2006/relationships/hyperlink" Target="../../../../../../../e.souza/AppData/Local/Microsoft/Windows/arthur.carneiro/AppData/Roaming/Microsoft/Excel/CALIBRAVEL/NCC001616.JPG" TargetMode="External"/><Relationship Id="rId885" Type="http://schemas.openxmlformats.org/officeDocument/2006/relationships/hyperlink" Target="CALIBRAVEL\NCC000787.JPG" TargetMode="External"/><Relationship Id="rId1070" Type="http://schemas.openxmlformats.org/officeDocument/2006/relationships/hyperlink" Target="CALIBRAVEL\NCC001525.JPG" TargetMode="External"/><Relationship Id="rId28" Type="http://schemas.openxmlformats.org/officeDocument/2006/relationships/hyperlink" Target="../../../../../../../e.souza/AppData/Local/Microsoft/Windows/arthur.carneiro/AppData/Roaming/Microsoft/Excel/CALIBRAVEL/NCC000321.JPG" TargetMode="External"/><Relationship Id="rId300" Type="http://schemas.openxmlformats.org/officeDocument/2006/relationships/hyperlink" Target="../../../../../../../e.souza/AppData/Local/Microsoft/Windows/arthur.carneiro/AppData/Roaming/Microsoft/Excel/CALIBRAVEL/NCC001210.JPG" TargetMode="External"/><Relationship Id="rId538" Type="http://schemas.openxmlformats.org/officeDocument/2006/relationships/hyperlink" Target="..\..\..\..\..\..\..\e.souza\AppData\Local\Microsoft\Windows\arthur.carneiro\AppData\Roaming\Microsoft\Excel\CALIBRAVEL\NCC001693.JPG" TargetMode="External"/><Relationship Id="rId745" Type="http://schemas.openxmlformats.org/officeDocument/2006/relationships/hyperlink" Target="CALIBRAVEL/NCC002155.JPG" TargetMode="External"/><Relationship Id="rId952" Type="http://schemas.openxmlformats.org/officeDocument/2006/relationships/hyperlink" Target="CALIBRAVEL\NCC000632.JPG" TargetMode="External"/><Relationship Id="rId1168" Type="http://schemas.openxmlformats.org/officeDocument/2006/relationships/hyperlink" Target="..\CERTIFICADOS%20DE%20P&#211;S%20CALIBRA&#199;&#195;O\2023\FEVEREIRO\NCC002273%20-%20MANOMETRO%20DIGITAL%20DE%20PRESSAO%20ABSOLUTA.pdf" TargetMode="External"/><Relationship Id="rId81" Type="http://schemas.openxmlformats.org/officeDocument/2006/relationships/hyperlink" Target="../../../../../../../e.souza/AppData/Local/Microsoft/Windows/arthur.carneiro/AppData/Roaming/Microsoft/Excel/CALIBRAVEL/NCC000845.JPG" TargetMode="External"/><Relationship Id="rId177" Type="http://schemas.openxmlformats.org/officeDocument/2006/relationships/hyperlink" Target="../../../../../../../e.souza/AppData/Local/Microsoft/Windows/arthur.carneiro/AppData/Roaming/Microsoft/Excel/CALIBRAVEL/NCC000296.JPG" TargetMode="External"/><Relationship Id="rId384" Type="http://schemas.openxmlformats.org/officeDocument/2006/relationships/hyperlink" Target="../../../../../../../e.souza/AppData/Local/Microsoft/Windows/arthur.carneiro/AppData/Roaming/Microsoft/Excel/CALIBRAVEL/NCC000628.JPG" TargetMode="External"/><Relationship Id="rId591" Type="http://schemas.openxmlformats.org/officeDocument/2006/relationships/hyperlink" Target="../../../../../../../e.souza/AppData/Local/Microsoft/Windows/arthur.carneiro/AppData/Roaming/Microsoft/Excel/CALIBRAVEL/NCC001241.jpg" TargetMode="External"/><Relationship Id="rId605" Type="http://schemas.openxmlformats.org/officeDocument/2006/relationships/hyperlink" Target="../../../../../../../e.souza/AppData/Local/Microsoft/Windows/arthur.carneiro/AppData/Roaming/Microsoft/Excel/CALIBRAVEL/NCC001507.JPG" TargetMode="External"/><Relationship Id="rId812" Type="http://schemas.openxmlformats.org/officeDocument/2006/relationships/hyperlink" Target="CALIBRAVEL\NCC002226.JPG" TargetMode="External"/><Relationship Id="rId1028" Type="http://schemas.openxmlformats.org/officeDocument/2006/relationships/hyperlink" Target="..\CERTIFICADOS%20DE%20P&#211;S%20CALIBRA&#199;&#195;O\2023\ABRIL\NCC000717%20-%20TERM&#212;METRO%20LASER.pdf" TargetMode="External"/><Relationship Id="rId1235" Type="http://schemas.openxmlformats.org/officeDocument/2006/relationships/hyperlink" Target="CALIBRAVEL\SENSORES%20BANCO%20DE%20PROVAS%20T56.jpg" TargetMode="External"/><Relationship Id="rId244" Type="http://schemas.openxmlformats.org/officeDocument/2006/relationships/hyperlink" Target="../../../../../../../e.souza/AppData/Local/Microsoft/Windows/arthur.carneiro/AppData/Roaming/Microsoft/Excel/CALIBRAVEL/NCC001867.JPG" TargetMode="External"/><Relationship Id="rId689" Type="http://schemas.openxmlformats.org/officeDocument/2006/relationships/hyperlink" Target="../../../../../../../e.souza/AppData/Local/Microsoft/Windows/arthur.carneiro/AppData/Roaming/Microsoft/Excel/CALIBRAVEL/NCC000092.JPG" TargetMode="External"/><Relationship Id="rId896" Type="http://schemas.openxmlformats.org/officeDocument/2006/relationships/hyperlink" Target="CALIBRAVEL\NCC000306.JPG" TargetMode="External"/><Relationship Id="rId1081" Type="http://schemas.openxmlformats.org/officeDocument/2006/relationships/hyperlink" Target="CALIBRAVEL\NCC001901.JPG" TargetMode="External"/><Relationship Id="rId1302" Type="http://schemas.openxmlformats.org/officeDocument/2006/relationships/hyperlink" Target="..\CERTIFICADOS%20DE%20P&#211;S%20CALIBRA&#199;&#195;O\2023\MAIO\NCC001935.1%20-%20TERMOPAR%20TIPO%20K.pdf" TargetMode="External"/><Relationship Id="rId39" Type="http://schemas.openxmlformats.org/officeDocument/2006/relationships/hyperlink" Target="../../../../../../../e.souza/AppData/Local/Microsoft/Windows/arthur.carneiro/AppData/Roaming/Microsoft/Excel/CALIBRAVEL/NCC000568.JPG" TargetMode="External"/><Relationship Id="rId451" Type="http://schemas.openxmlformats.org/officeDocument/2006/relationships/hyperlink" Target="../../../../../../../e.souza/AppData/Local/Microsoft/Windows/arthur.carneiro/AppData/Roaming/Microsoft/Excel/CALIBRAVEL/NCC001703.JPG" TargetMode="External"/><Relationship Id="rId549" Type="http://schemas.openxmlformats.org/officeDocument/2006/relationships/hyperlink" Target="../../../../../../../e.souza/AppData/Local/Microsoft/Windows/arthur.carneiro/AppData/Roaming/Microsoft/Excel/CALIBRAVEL/NCC001890.JPG" TargetMode="External"/><Relationship Id="rId756" Type="http://schemas.openxmlformats.org/officeDocument/2006/relationships/hyperlink" Target="CALIBRAVEL/NCC002166.JPG" TargetMode="External"/><Relationship Id="rId1179" Type="http://schemas.openxmlformats.org/officeDocument/2006/relationships/hyperlink" Target="CALIBRAVEL\NCC000546.JPG" TargetMode="External"/><Relationship Id="rId104" Type="http://schemas.openxmlformats.org/officeDocument/2006/relationships/hyperlink" Target="../../../../../../../e.souza/AppData/Local/Microsoft/Windows/arthur.carneiro/AppData/Roaming/Microsoft/Excel/CALIBRAVEL/NCC001707.JPG" TargetMode="External"/><Relationship Id="rId188" Type="http://schemas.openxmlformats.org/officeDocument/2006/relationships/hyperlink" Target="../../../../../../../e.souza/AppData/Local/Microsoft/Windows/arthur.carneiro/AppData/Roaming/Microsoft/Excel/CALIBRAVEL/NCC001091.JPG" TargetMode="External"/><Relationship Id="rId311" Type="http://schemas.openxmlformats.org/officeDocument/2006/relationships/hyperlink" Target="../../../../../../../e.souza/AppData/Local/Microsoft/Windows/arthur.carneiro/AppData/Roaming/Microsoft/Excel/CALIBRAVEL/NCC001853.JPG" TargetMode="External"/><Relationship Id="rId395" Type="http://schemas.openxmlformats.org/officeDocument/2006/relationships/hyperlink" Target="../../../../../../../e.souza/AppData/Local/Microsoft/Windows/arthur.carneiro/AppData/Roaming/Microsoft/Excel/CALIBRAVEL/NCC002004.JPG" TargetMode="External"/><Relationship Id="rId409" Type="http://schemas.openxmlformats.org/officeDocument/2006/relationships/hyperlink" Target="../../../../../../../e.souza/AppData/Local/Microsoft/Windows/arthur.carneiro/AppData/Roaming/Microsoft/Excel/CALIBRAVEL/NCC001373.JPG" TargetMode="External"/><Relationship Id="rId963" Type="http://schemas.openxmlformats.org/officeDocument/2006/relationships/hyperlink" Target="CALIBRAVEL\NCC001828.JPG" TargetMode="External"/><Relationship Id="rId1039" Type="http://schemas.openxmlformats.org/officeDocument/2006/relationships/hyperlink" Target="CALIBRAVEL\NCC000746.JPG" TargetMode="External"/><Relationship Id="rId1246" Type="http://schemas.openxmlformats.org/officeDocument/2006/relationships/hyperlink" Target="CALIBRAVEL\NCC000681.JPG" TargetMode="External"/><Relationship Id="rId92" Type="http://schemas.openxmlformats.org/officeDocument/2006/relationships/hyperlink" Target="../../../../../../../e.souza/AppData/Local/Microsoft/Windows/arthur.carneiro/AppData/Roaming/Microsoft/Excel/CALIBRAVEL/NCC000999.JPG" TargetMode="External"/><Relationship Id="rId616" Type="http://schemas.openxmlformats.org/officeDocument/2006/relationships/hyperlink" Target="../../../../../../../e.souza/AppData/Local/Microsoft/Windows/arthur.carneiro/AppData/Roaming/Microsoft/Excel/CALIBRAVEL/NCC001231.JPG" TargetMode="External"/><Relationship Id="rId823" Type="http://schemas.openxmlformats.org/officeDocument/2006/relationships/hyperlink" Target="CALIBRAVEL/NCC002237.JPG" TargetMode="External"/><Relationship Id="rId255" Type="http://schemas.openxmlformats.org/officeDocument/2006/relationships/hyperlink" Target="..\..\..\..\..\..\..\e.souza\AppData\Local\Microsoft\Windows\arthur.carneiro\AppData\Roaming\Microsoft\Excel\CALIBRAVEL\NCC000888.JPG" TargetMode="External"/><Relationship Id="rId462" Type="http://schemas.openxmlformats.org/officeDocument/2006/relationships/hyperlink" Target="../../../../../../../e.souza/AppData/Local/Microsoft/Windows/arthur.carneiro/AppData/Roaming/Microsoft/Excel/CALIBRAVEL/NCC000802.JPG" TargetMode="External"/><Relationship Id="rId1092" Type="http://schemas.openxmlformats.org/officeDocument/2006/relationships/hyperlink" Target="CALIBRAVEL\NCC002271%20MANOMETRO%20ANALOGICO.JPG" TargetMode="External"/><Relationship Id="rId1106" Type="http://schemas.openxmlformats.org/officeDocument/2006/relationships/hyperlink" Target="..\CERTIFICADOS%20DE%20P&#211;S%20CALIBRA&#199;&#195;O\2023\ABRIL\NCC000105%20-%20MAN&#212;METRO%20DIGITAL%20ABSOLUTO.pdf" TargetMode="External"/><Relationship Id="rId1313" Type="http://schemas.openxmlformats.org/officeDocument/2006/relationships/vmlDrawing" Target="../drawings/vmlDrawing1.vml"/><Relationship Id="rId115" Type="http://schemas.openxmlformats.org/officeDocument/2006/relationships/hyperlink" Target="../../../../../../../e.souza/AppData/Local/Microsoft/Windows/arthur.carneiro/AppData/Roaming/Microsoft/Excel/CALIBRAVEL/NCC001903.JPG" TargetMode="External"/><Relationship Id="rId322" Type="http://schemas.openxmlformats.org/officeDocument/2006/relationships/hyperlink" Target="../../../../../../../e.souza/AppData/Local/Microsoft/Windows/arthur.carneiro/AppData/Roaming/Microsoft/Excel/CALIBRAVEL/NCC001687.JPG" TargetMode="External"/><Relationship Id="rId767" Type="http://schemas.openxmlformats.org/officeDocument/2006/relationships/hyperlink" Target="CALIBRAVEL/NCC002178.JPG" TargetMode="External"/><Relationship Id="rId974" Type="http://schemas.openxmlformats.org/officeDocument/2006/relationships/hyperlink" Target="CALIBRAVEL\NCC001986.JPG" TargetMode="External"/><Relationship Id="rId199" Type="http://schemas.openxmlformats.org/officeDocument/2006/relationships/hyperlink" Target="../../../../../../../e.souza/AppData/Local/Microsoft/Windows/arthur.carneiro/AppData/Roaming/Microsoft/Excel/CALIBRAVEL/NCC001182.JPG" TargetMode="External"/><Relationship Id="rId627" Type="http://schemas.openxmlformats.org/officeDocument/2006/relationships/hyperlink" Target="..\..\..\..\..\..\..\e.souza\AppData\Local\Microsoft\Windows\arthur.carneiro\AppData\Roaming\Microsoft\Excel\CALIBRAVEL\NCC001597.JPG" TargetMode="External"/><Relationship Id="rId834" Type="http://schemas.openxmlformats.org/officeDocument/2006/relationships/hyperlink" Target="CALIBRAVEL/NCC002248.JPG" TargetMode="External"/><Relationship Id="rId1257" Type="http://schemas.openxmlformats.org/officeDocument/2006/relationships/hyperlink" Target="CALIBRAVEL\NCC000698.JPG" TargetMode="External"/><Relationship Id="rId266" Type="http://schemas.openxmlformats.org/officeDocument/2006/relationships/hyperlink" Target="../../../../../../../e.souza/AppData/Local/Microsoft/Windows/arthur.carneiro/AppData/Roaming/Microsoft/Excel/CALIBRAVEL/NCC001150.JPG" TargetMode="External"/><Relationship Id="rId473" Type="http://schemas.openxmlformats.org/officeDocument/2006/relationships/hyperlink" Target="../../../../../../../e.souza/AppData/Local/Microsoft/Windows/arthur.carneiro/AppData/Roaming/Microsoft/Excel/CALIBRAVEL/NCC001138.JPG" TargetMode="External"/><Relationship Id="rId680" Type="http://schemas.openxmlformats.org/officeDocument/2006/relationships/hyperlink" Target="../../../../../../../e.souza/AppData/Local/Microsoft/Windows/arthur.carneiro/AppData/Roaming/Microsoft/Excel/CALIBRAVEL/NCC001865.JPG" TargetMode="External"/><Relationship Id="rId901" Type="http://schemas.openxmlformats.org/officeDocument/2006/relationships/hyperlink" Target="CALIBRAVEL\NCC002041.JPG" TargetMode="External"/><Relationship Id="rId1117" Type="http://schemas.openxmlformats.org/officeDocument/2006/relationships/hyperlink" Target="..\CERTIFICADOS%20DE%20P&#211;S%20CALIBRA&#199;&#195;O\2023\ABRIL\NCC000111%20-%20INVERSOR%20DE%20FREQU&#202;NCIA.pdf" TargetMode="External"/><Relationship Id="rId30" Type="http://schemas.openxmlformats.org/officeDocument/2006/relationships/hyperlink" Target="../../../../../../../e.souza/AppData/Local/Microsoft/Windows/arthur.carneiro/AppData/Roaming/Microsoft/Excel/CALIBRAVEL/NCC000349%20350.JPG" TargetMode="External"/><Relationship Id="rId126" Type="http://schemas.openxmlformats.org/officeDocument/2006/relationships/hyperlink" Target="../../../../../../../e.souza/AppData/Local/Microsoft/Windows/arthur.carneiro/AppData/Roaming/Microsoft/Excel/CALIBRAVEL/NCC001924%20NCP003311.JPG" TargetMode="External"/><Relationship Id="rId333" Type="http://schemas.openxmlformats.org/officeDocument/2006/relationships/hyperlink" Target="../../../../../../../e.souza/AppData/Local/Microsoft/Windows/arthur.carneiro/AppData/Roaming/Microsoft/Excel/CALIBRAVEL/NCC001619.JPG" TargetMode="External"/><Relationship Id="rId540" Type="http://schemas.openxmlformats.org/officeDocument/2006/relationships/hyperlink" Target="../../../../../../../e.souza/AppData/Local/Microsoft/Windows/arthur.carneiro/AppData/Roaming/Microsoft/Excel/CALIBRAVEL/NCC001926.JPG" TargetMode="External"/><Relationship Id="rId778" Type="http://schemas.openxmlformats.org/officeDocument/2006/relationships/hyperlink" Target="CALIBRAVEL/NCC002189.JPG" TargetMode="External"/><Relationship Id="rId985" Type="http://schemas.openxmlformats.org/officeDocument/2006/relationships/hyperlink" Target="CALIBRAVEL\NCC001999.JPG" TargetMode="External"/><Relationship Id="rId1170" Type="http://schemas.openxmlformats.org/officeDocument/2006/relationships/hyperlink" Target="CALIBRAVEL\NCC002273%20-%20MANOMETRO%20DIGITAL%20DE%20PRESS&#195;O%20ABSOLUTA.JPG" TargetMode="External"/><Relationship Id="rId638" Type="http://schemas.openxmlformats.org/officeDocument/2006/relationships/hyperlink" Target="../../../../../../../e.souza/AppData/Local/Microsoft/Windows/arthur.carneiro/AppData/Roaming/Microsoft/Excel/CALIBRAVEL/NCC001595.JPG" TargetMode="External"/><Relationship Id="rId845" Type="http://schemas.openxmlformats.org/officeDocument/2006/relationships/hyperlink" Target="CALIBRAVEL/NCC000264.JPG" TargetMode="External"/><Relationship Id="rId1030" Type="http://schemas.openxmlformats.org/officeDocument/2006/relationships/hyperlink" Target="..\CERTIFICADOS%20DE%20P&#211;S%20CALIBRA&#199;&#195;O\2023\ABRIL\NCC001624%20-%20MICR&#212;METRO%20EXTERNO%20ANAL&#211;GICO.pdf" TargetMode="External"/><Relationship Id="rId1268" Type="http://schemas.openxmlformats.org/officeDocument/2006/relationships/hyperlink" Target="CALIBRAVEL\NCC000725.JPG" TargetMode="External"/><Relationship Id="rId277" Type="http://schemas.openxmlformats.org/officeDocument/2006/relationships/hyperlink" Target="../../../../../../../e.souza/AppData/Local/Microsoft/Windows/arthur.carneiro/AppData/Roaming/Microsoft/Excel/CALIBRAVEL/NCC001164.JPG" TargetMode="External"/><Relationship Id="rId400" Type="http://schemas.openxmlformats.org/officeDocument/2006/relationships/hyperlink" Target="..\..\..\..\..\..\..\e.souza\AppData\Local\Microsoft\Windows\arthur.carneiro\AppData\Roaming\Microsoft\Excel\CALIBRAVEL\NCC000210.JPG" TargetMode="External"/><Relationship Id="rId484" Type="http://schemas.openxmlformats.org/officeDocument/2006/relationships/hyperlink" Target="../../../../../../../e.souza/AppData/Local/Microsoft/Windows/arthur.carneiro/AppData/Roaming/Microsoft/Excel/CALIBRAVEL/NCC001233.JPG" TargetMode="External"/><Relationship Id="rId705" Type="http://schemas.openxmlformats.org/officeDocument/2006/relationships/hyperlink" Target="../../../../../../../e.souza/AppData/Local/Microsoft/Windows/arthur.carneiro/AppData/Roaming/Microsoft/Excel/CALIBRAVEL/NCC000340.JPG" TargetMode="External"/><Relationship Id="rId1128" Type="http://schemas.openxmlformats.org/officeDocument/2006/relationships/hyperlink" Target="..\CERTIFICADOS%20DE%20P&#211;S%20CALIBRA&#199;&#195;O\2023\MAR&#199;O\NCC002262%20-%20MAN&#212;METRO%20ANAL&#211;GICO.pdf" TargetMode="External"/><Relationship Id="rId137" Type="http://schemas.openxmlformats.org/officeDocument/2006/relationships/hyperlink" Target="../../../../../../../e.souza/AppData/Local/Microsoft/Windows/arthur.carneiro/AppData/Roaming/Microsoft/Excel/CALIBRAVEL/NCC001935%20NCP003320.JPG" TargetMode="External"/><Relationship Id="rId344" Type="http://schemas.openxmlformats.org/officeDocument/2006/relationships/hyperlink" Target="../../../../../../../e.souza/AppData/Local/Microsoft/Windows/arthur.carneiro/AppData/Roaming/Microsoft/Excel/CALIBRAVEL/NCC001729.JPG" TargetMode="External"/><Relationship Id="rId691" Type="http://schemas.openxmlformats.org/officeDocument/2006/relationships/hyperlink" Target="..\..\..\..\..\..\..\e.souza\AppData\Local\Microsoft\Windows\arthur.carneiro\AppData\Roaming\Microsoft\Excel\CALIBRAVEL\NCC000983.JPG" TargetMode="External"/><Relationship Id="rId789" Type="http://schemas.openxmlformats.org/officeDocument/2006/relationships/hyperlink" Target="CALIBRAVEL/NCC002200.JPG" TargetMode="External"/><Relationship Id="rId912" Type="http://schemas.openxmlformats.org/officeDocument/2006/relationships/hyperlink" Target="CALIBRAVEL\NCC002067.JPG" TargetMode="External"/><Relationship Id="rId996" Type="http://schemas.openxmlformats.org/officeDocument/2006/relationships/hyperlink" Target="CALIBRAVEL\NCC000867.JPG" TargetMode="External"/><Relationship Id="rId41" Type="http://schemas.openxmlformats.org/officeDocument/2006/relationships/hyperlink" Target="../../../../../../../e.souza/AppData/Local/Microsoft/Windows/arthur.carneiro/AppData/Roaming/Microsoft/Excel/CALIBRAVEL/NCC000580.JPG" TargetMode="External"/><Relationship Id="rId551" Type="http://schemas.openxmlformats.org/officeDocument/2006/relationships/hyperlink" Target="../../../../../../../e.souza/AppData/Local/Microsoft/Windows/arthur.carneiro/AppData/Roaming/Microsoft/Excel/CALIBRAVEL/NCC000829.JPG" TargetMode="External"/><Relationship Id="rId649" Type="http://schemas.openxmlformats.org/officeDocument/2006/relationships/hyperlink" Target="../../../../../../../e.souza/AppData/Local/Microsoft/Windows/arthur.carneiro/AppData/Roaming/Microsoft/Excel/CALIBRAVEL/NCC000558.JPG" TargetMode="External"/><Relationship Id="rId856" Type="http://schemas.openxmlformats.org/officeDocument/2006/relationships/hyperlink" Target="CALIBRAVEL\NCC000002.JPG" TargetMode="External"/><Relationship Id="rId1181" Type="http://schemas.openxmlformats.org/officeDocument/2006/relationships/hyperlink" Target="CALIBRAVEL\NCC001560.JPG" TargetMode="External"/><Relationship Id="rId1279" Type="http://schemas.openxmlformats.org/officeDocument/2006/relationships/hyperlink" Target="CALIBRAVEL\NCC000786.JPG" TargetMode="External"/><Relationship Id="rId190" Type="http://schemas.openxmlformats.org/officeDocument/2006/relationships/hyperlink" Target="../../../../../../../e.souza/AppData/Local/Microsoft/Windows/arthur.carneiro/AppData/Roaming/Microsoft/Excel/CALIBRAVEL/NCC001170.JPG" TargetMode="External"/><Relationship Id="rId204" Type="http://schemas.openxmlformats.org/officeDocument/2006/relationships/hyperlink" Target="../../../../../../../e.souza/AppData/Local/Microsoft/Windows/arthur.carneiro/AppData/Roaming/Microsoft/Excel/CALIBRAVEL/NCC001203.JPG" TargetMode="External"/><Relationship Id="rId288" Type="http://schemas.openxmlformats.org/officeDocument/2006/relationships/hyperlink" Target="../../../../../../../e.souza/AppData/Local/Microsoft/Windows/arthur.carneiro/AppData/Roaming/Microsoft/Excel/CALIBRAVEL/NCC001192.JPG" TargetMode="External"/><Relationship Id="rId411" Type="http://schemas.openxmlformats.org/officeDocument/2006/relationships/hyperlink" Target="../../../../../../../e.souza/AppData/Local/Microsoft/Windows/arthur.carneiro/AppData/Roaming/Microsoft/Excel/CALIBRAVEL/NCC001287.JPG" TargetMode="External"/><Relationship Id="rId509" Type="http://schemas.openxmlformats.org/officeDocument/2006/relationships/hyperlink" Target="..\..\..\..\..\..\..\e.souza\AppData\Local\Microsoft\Windows\arthur.carneiro\AppData\Roaming\Microsoft\Excel\CALIBRAVEL\NCC000073.JPG" TargetMode="External"/><Relationship Id="rId1041" Type="http://schemas.openxmlformats.org/officeDocument/2006/relationships/hyperlink" Target="CALIBRAVEL\NCC000749.JPG" TargetMode="External"/><Relationship Id="rId1139" Type="http://schemas.openxmlformats.org/officeDocument/2006/relationships/hyperlink" Target="..\CERTIFICADOS%20DE%20P&#211;S%20CALIBRA&#199;&#195;O\2023\FEVEREIRO\NCC002083%20-%20MAN&#212;METRO%20ANAL&#211;GICO.pdf" TargetMode="External"/><Relationship Id="rId495" Type="http://schemas.openxmlformats.org/officeDocument/2006/relationships/hyperlink" Target="../../../../../../../e.souza/AppData/Local/Microsoft/Windows/arthur.carneiro/AppData/Roaming/Microsoft/Excel/CALIBRAVEL/NCC002009.JPG" TargetMode="External"/><Relationship Id="rId716" Type="http://schemas.openxmlformats.org/officeDocument/2006/relationships/hyperlink" Target="../../../../../../../e.souza/AppData/Local/Microsoft/Windows/arthur.carneiro/AppData/Roaming/Microsoft/Excel/CALIBRAVEL/NCC000465.JPG" TargetMode="External"/><Relationship Id="rId923" Type="http://schemas.openxmlformats.org/officeDocument/2006/relationships/hyperlink" Target="CALIBRAVEL\NCC000707.JPG" TargetMode="External"/><Relationship Id="rId52" Type="http://schemas.openxmlformats.org/officeDocument/2006/relationships/hyperlink" Target="../../../../../../../e.souza/AppData/Local/Microsoft/Windows/arthur.carneiro/AppData/Roaming/Microsoft/Excel/CALIBRAVEL/NCC000669%201.JPG" TargetMode="External"/><Relationship Id="rId148" Type="http://schemas.openxmlformats.org/officeDocument/2006/relationships/hyperlink" Target="../../../../../../../e.souza/AppData/Local/Microsoft/Windows/arthur.carneiro/AppData/Roaming/Microsoft/Excel/CALIBRAVEL/NCC001942%20NCP002994.jpg" TargetMode="External"/><Relationship Id="rId355" Type="http://schemas.openxmlformats.org/officeDocument/2006/relationships/hyperlink" Target="../../../../../../../e.souza/AppData/Local/Microsoft/Windows/arthur.carneiro/AppData/Roaming/Microsoft/Excel/CALIBRAVEL/NCC001816.JPG" TargetMode="External"/><Relationship Id="rId562" Type="http://schemas.openxmlformats.org/officeDocument/2006/relationships/hyperlink" Target="../../../../../../../e.souza/AppData/Local/Microsoft/Windows/arthur.carneiro/AppData/Roaming/Microsoft/Excel/CALIBRAVEL/NCC000591.JPG" TargetMode="External"/><Relationship Id="rId1192" Type="http://schemas.openxmlformats.org/officeDocument/2006/relationships/hyperlink" Target="file:///C:\Users\fernando.santos\Desktop\Certificados\NCC002075%20-%20%20CRONOMETRO%20ANALOGICO.pdf" TargetMode="External"/><Relationship Id="rId1206" Type="http://schemas.openxmlformats.org/officeDocument/2006/relationships/hyperlink" Target="CALIBRAVEL\ANILHA%20DE%2025K.jpg" TargetMode="External"/><Relationship Id="rId215" Type="http://schemas.openxmlformats.org/officeDocument/2006/relationships/hyperlink" Target="../../../../../../../e.souza/AppData/Local/Microsoft/Windows/arthur.carneiro/AppData/Roaming/Microsoft/Excel/CALIBRAVEL/NCC001516.JPG" TargetMode="External"/><Relationship Id="rId422" Type="http://schemas.openxmlformats.org/officeDocument/2006/relationships/hyperlink" Target="../../../../../../../e.souza/AppData/Local/Microsoft/Windows/arthur.carneiro/AppData/Roaming/Microsoft/Excel/CALIBRAVEL/NCC001283.JPG" TargetMode="External"/><Relationship Id="rId867" Type="http://schemas.openxmlformats.org/officeDocument/2006/relationships/hyperlink" Target="CALIBRAVEL\NCC000076.JPG" TargetMode="External"/><Relationship Id="rId1052" Type="http://schemas.openxmlformats.org/officeDocument/2006/relationships/hyperlink" Target="CALIBRAVEL\NCC000880.JPG" TargetMode="External"/><Relationship Id="rId299" Type="http://schemas.openxmlformats.org/officeDocument/2006/relationships/hyperlink" Target="../../../../../../../e.souza/AppData/Local/Microsoft/Windows/arthur.carneiro/AppData/Roaming/Microsoft/Excel/CALIBRAVEL/NCC001209.JPG" TargetMode="External"/><Relationship Id="rId727" Type="http://schemas.openxmlformats.org/officeDocument/2006/relationships/hyperlink" Target="CALIBRAVEL\NCC002055.JPG" TargetMode="External"/><Relationship Id="rId934" Type="http://schemas.openxmlformats.org/officeDocument/2006/relationships/hyperlink" Target="CALIBRAVEL\NCC001744.JPG" TargetMode="External"/><Relationship Id="rId63" Type="http://schemas.openxmlformats.org/officeDocument/2006/relationships/hyperlink" Target="../../../../../../../e.souza/AppData/Local/Microsoft/Windows/arthur.carneiro/AppData/Roaming/Microsoft/Excel/CALIBRAVEL/NCC000736.JPG" TargetMode="External"/><Relationship Id="rId159" Type="http://schemas.openxmlformats.org/officeDocument/2006/relationships/hyperlink" Target="../../../../../../../e.souza/AppData/Local/Microsoft/Windows/arthur.carneiro/AppData/Roaming/Microsoft/Excel/CALIBRAVEL/NCC000367.JPG" TargetMode="External"/><Relationship Id="rId366" Type="http://schemas.openxmlformats.org/officeDocument/2006/relationships/hyperlink" Target="../../../../../../../e.souza/AppData/Local/Microsoft/Windows/arthur.carneiro/AppData/Roaming/Microsoft/Excel/CALIBRAVEL/NCC000732.JPG" TargetMode="External"/><Relationship Id="rId573" Type="http://schemas.openxmlformats.org/officeDocument/2006/relationships/hyperlink" Target="../../../../../../../e.souza/AppData/Local/Microsoft/Windows/arthur.carneiro/AppData/Roaming/Microsoft/Excel/CALIBRAVEL/NCC000309.JPG" TargetMode="External"/><Relationship Id="rId780" Type="http://schemas.openxmlformats.org/officeDocument/2006/relationships/hyperlink" Target="CALIBRAVEL/NCC002191.JPG" TargetMode="External"/><Relationship Id="rId1217" Type="http://schemas.openxmlformats.org/officeDocument/2006/relationships/hyperlink" Target="CALIBRAVEL\NCC001590.JPG" TargetMode="External"/><Relationship Id="rId226" Type="http://schemas.openxmlformats.org/officeDocument/2006/relationships/hyperlink" Target="..\..\..\..\..\..\..\e.souza\AppData\Local\Microsoft\Windows\arthur.carneiro\AppData\Roaming\Microsoft\Excel\CALIBRAVEL\NCC001762.JPG" TargetMode="External"/><Relationship Id="rId433" Type="http://schemas.openxmlformats.org/officeDocument/2006/relationships/hyperlink" Target="../../../../../../../e.souza/AppData/Local/Microsoft/Windows/arthur.carneiro/AppData/Roaming/Microsoft/Excel/CALIBRAVEL/NCC001278.JPG" TargetMode="External"/><Relationship Id="rId878" Type="http://schemas.openxmlformats.org/officeDocument/2006/relationships/hyperlink" Target="CALIBRAVEL\NCC001624.JPG" TargetMode="External"/><Relationship Id="rId1063" Type="http://schemas.openxmlformats.org/officeDocument/2006/relationships/hyperlink" Target="CALIBRAVEL\NCC000909.JPG" TargetMode="External"/><Relationship Id="rId1270" Type="http://schemas.openxmlformats.org/officeDocument/2006/relationships/hyperlink" Target="CALIBRAVEL\NCC000760.JPG" TargetMode="External"/><Relationship Id="rId640" Type="http://schemas.openxmlformats.org/officeDocument/2006/relationships/hyperlink" Target="../../../../../../../e.souza/AppData/Local/Microsoft/Windows/arthur.carneiro/AppData/Roaming/Microsoft/Excel/CALIBRAVEL/NCC001582.JPG" TargetMode="External"/><Relationship Id="rId738" Type="http://schemas.openxmlformats.org/officeDocument/2006/relationships/hyperlink" Target="..\..\..\..\..\..\..\e.souza\AppData\Local\Microsoft\Windows\arthur.carneiro\AppData\Roaming\Microsoft\Excel\CALIBRAVEL\NCC002066.JPG" TargetMode="External"/><Relationship Id="rId945" Type="http://schemas.openxmlformats.org/officeDocument/2006/relationships/hyperlink" Target="CALIBRAVEL\NCC000294-1.JPG" TargetMode="External"/><Relationship Id="rId74" Type="http://schemas.openxmlformats.org/officeDocument/2006/relationships/hyperlink" Target="../../../../../../../e.souza/AppData/Local/Microsoft/Windows/arthur.carneiro/AppData/Roaming/Microsoft/Excel/CALIBRAVEL/NCC000823.JPG" TargetMode="External"/><Relationship Id="rId377" Type="http://schemas.openxmlformats.org/officeDocument/2006/relationships/hyperlink" Target="../../../../../../../e.souza/AppData/Local/Microsoft/Windows/arthur.carneiro/AppData/Roaming/Microsoft/Excel/CALIBRAVEL/NCC001132.JPG" TargetMode="External"/><Relationship Id="rId500" Type="http://schemas.openxmlformats.org/officeDocument/2006/relationships/hyperlink" Target="../../../../../../../e.souza/AppData/Local/Microsoft/Windows/arthur.carneiro/AppData/Roaming/Microsoft/Excel/CALIBRAVEL/NCC001096.jpg" TargetMode="External"/><Relationship Id="rId584" Type="http://schemas.openxmlformats.org/officeDocument/2006/relationships/hyperlink" Target="../../../../../../../e.souza/AppData/Local/Microsoft/Windows/arthur.carneiro/AppData/Roaming/Microsoft/Excel/CALIBRAVEL/NCC002013.JPG" TargetMode="External"/><Relationship Id="rId805" Type="http://schemas.openxmlformats.org/officeDocument/2006/relationships/hyperlink" Target="CALIBRAVEL/NCC002219.JPG" TargetMode="External"/><Relationship Id="rId1130" Type="http://schemas.openxmlformats.org/officeDocument/2006/relationships/hyperlink" Target="..\CERTIFICADOS%20DE%20P&#211;S%20CALIBRA&#199;&#195;O\2023\MAR&#199;O\NCC002264%20-%20MAN&#212;METRO%20ANAL&#211;GICO.pdf" TargetMode="External"/><Relationship Id="rId1228" Type="http://schemas.openxmlformats.org/officeDocument/2006/relationships/hyperlink" Target="CALIBRAVEL\NCC001987.JPG" TargetMode="External"/><Relationship Id="rId5" Type="http://schemas.openxmlformats.org/officeDocument/2006/relationships/hyperlink" Target="..\..\..\..\..\..\..\e.souza\AppData\Local\Microsoft\Windows\arthur.carneiro\AppData\Roaming\Microsoft\Excel\CALIBRAVEL\NCC000019.JPG" TargetMode="External"/><Relationship Id="rId237" Type="http://schemas.openxmlformats.org/officeDocument/2006/relationships/hyperlink" Target="../../../../../../../e.souza/AppData/Local/Microsoft/Windows/arthur.carneiro/AppData/Roaming/Microsoft/Excel/CALIBRAVEL/NCC000196.JPG" TargetMode="External"/><Relationship Id="rId791" Type="http://schemas.openxmlformats.org/officeDocument/2006/relationships/hyperlink" Target="CALIBRAVEL/NCC002202.JPG" TargetMode="External"/><Relationship Id="rId889" Type="http://schemas.openxmlformats.org/officeDocument/2006/relationships/hyperlink" Target="CALIBRAVEL\NCC000865.JPG" TargetMode="External"/><Relationship Id="rId1074" Type="http://schemas.openxmlformats.org/officeDocument/2006/relationships/hyperlink" Target="CALIBRAVEL\NCC001529.JPG" TargetMode="External"/><Relationship Id="rId444" Type="http://schemas.openxmlformats.org/officeDocument/2006/relationships/hyperlink" Target="../../../../../../../e.souza/AppData/Local/Microsoft/Windows/arthur.carneiro/AppData/Roaming/Microsoft/Excel/CALIBRAVEL/NCC001123.JPG" TargetMode="External"/><Relationship Id="rId651" Type="http://schemas.openxmlformats.org/officeDocument/2006/relationships/hyperlink" Target="../../../../../../../e.souza/AppData/Local/Microsoft/Windows/arthur.carneiro/AppData/Roaming/Microsoft/Excel/CALIBRAVEL/NCC001052.JPG" TargetMode="External"/><Relationship Id="rId749" Type="http://schemas.openxmlformats.org/officeDocument/2006/relationships/hyperlink" Target="CALIBRAVEL/NCC002159.JPG" TargetMode="External"/><Relationship Id="rId1281" Type="http://schemas.openxmlformats.org/officeDocument/2006/relationships/hyperlink" Target="CALIBRAVEL\NCC002043.JPG" TargetMode="External"/><Relationship Id="rId290" Type="http://schemas.openxmlformats.org/officeDocument/2006/relationships/hyperlink" Target="../../../../../../../e.souza/AppData/Local/Microsoft/Windows/arthur.carneiro/AppData/Roaming/Microsoft/Excel/CALIBRAVEL/NCC001194.JPG" TargetMode="External"/><Relationship Id="rId304" Type="http://schemas.openxmlformats.org/officeDocument/2006/relationships/hyperlink" Target="../../../../../../../e.souza/AppData/Local/Microsoft/Windows/arthur.carneiro/AppData/Roaming/Microsoft/Excel/CALIBRAVEL/NCC001389.JPG" TargetMode="External"/><Relationship Id="rId388" Type="http://schemas.openxmlformats.org/officeDocument/2006/relationships/hyperlink" Target="../../../../../../../e.souza/AppData/Local/Microsoft/Windows/arthur.carneiro/AppData/Roaming/Microsoft/Excel/CALIBRAVEL/NCC001737.JPG" TargetMode="External"/><Relationship Id="rId511" Type="http://schemas.openxmlformats.org/officeDocument/2006/relationships/hyperlink" Target="../../../../../../../e.souza/AppData/Local/Microsoft/Windows/arthur.carneiro/AppData/Roaming/Microsoft/Excel/CALIBRAVEL/NCC000199.JPG" TargetMode="External"/><Relationship Id="rId609" Type="http://schemas.openxmlformats.org/officeDocument/2006/relationships/hyperlink" Target="../../../../../../../e.souza/AppData/Local/Microsoft/Windows/arthur.carneiro/AppData/Roaming/Microsoft/Excel/CALIBRAVEL/NCC001214.JPG" TargetMode="External"/><Relationship Id="rId956" Type="http://schemas.openxmlformats.org/officeDocument/2006/relationships/hyperlink" Target="CALIBRAVEL\NCC001821.JPG" TargetMode="External"/><Relationship Id="rId1141" Type="http://schemas.openxmlformats.org/officeDocument/2006/relationships/hyperlink" Target="..\CERTIFICADOS%20DE%20P&#211;S%20CALIBRA&#199;&#195;O\2023\FEVEREIRO\NCC002085%20-%20MAN&#212;METRO%20ANAL&#211;GICO.pdf" TargetMode="External"/><Relationship Id="rId1239" Type="http://schemas.openxmlformats.org/officeDocument/2006/relationships/hyperlink" Target="..\CERTIFICADOS%20DE%20P&#211;S%20CALIBRA&#199;&#195;O\2023\FEVEREIRO\NCC002275%20-%20M&#193;QUINA%20DETECTORA%20DE%20TRINCAS%20-%20MULTIFLUX%2001.pdf" TargetMode="External"/><Relationship Id="rId85" Type="http://schemas.openxmlformats.org/officeDocument/2006/relationships/hyperlink" Target="../../../../../../../e.souza/AppData/Local/Microsoft/Windows/arthur.carneiro/AppData/Roaming/Microsoft/Excel/CALIBRAVEL/NCC000941.JPG" TargetMode="External"/><Relationship Id="rId150" Type="http://schemas.openxmlformats.org/officeDocument/2006/relationships/hyperlink" Target="../../../../../../../e.souza/AppData/Local/Microsoft/Windows/arthur.carneiro/AppData/Roaming/Microsoft/Excel/CALIBRAVEL/NCC001944.JPG" TargetMode="External"/><Relationship Id="rId595" Type="http://schemas.openxmlformats.org/officeDocument/2006/relationships/hyperlink" Target="../../../../../../../e.souza/AppData/Local/Microsoft/Windows/arthur.carneiro/AppData/Roaming/Microsoft/Excel/CALIBRAVEL/NCC001054.JPG" TargetMode="External"/><Relationship Id="rId816" Type="http://schemas.openxmlformats.org/officeDocument/2006/relationships/hyperlink" Target="CALIBRAVEL/NCC002230.JPG" TargetMode="External"/><Relationship Id="rId1001" Type="http://schemas.openxmlformats.org/officeDocument/2006/relationships/hyperlink" Target="CALIBRAVEL\NCC001710%20NCP002624.JPG" TargetMode="External"/><Relationship Id="rId248" Type="http://schemas.openxmlformats.org/officeDocument/2006/relationships/hyperlink" Target="../../../../../../../e.souza/AppData/Local/Microsoft/Windows/arthur.carneiro/AppData/Roaming/Microsoft/Excel/CALIBRAVEL/NCC001963.JPG" TargetMode="External"/><Relationship Id="rId455" Type="http://schemas.openxmlformats.org/officeDocument/2006/relationships/hyperlink" Target="../../../../../../../e.souza/AppData/Local/Microsoft/Windows/arthur.carneiro/AppData/Roaming/Microsoft/Excel/CALIBRAVEL/NCC000095.JPG" TargetMode="External"/><Relationship Id="rId662" Type="http://schemas.openxmlformats.org/officeDocument/2006/relationships/hyperlink" Target="../../../../../../../e.souza/AppData/Local/Microsoft/Windows/arthur.carneiro/AppData/Roaming/Microsoft/Excel/CALIBRAVEL/NCC001469.JPG" TargetMode="External"/><Relationship Id="rId1085" Type="http://schemas.openxmlformats.org/officeDocument/2006/relationships/hyperlink" Target="CALIBRAVEL\NCC002005%20NCP003410.JPG" TargetMode="External"/><Relationship Id="rId1292" Type="http://schemas.openxmlformats.org/officeDocument/2006/relationships/hyperlink" Target="..\CERTIFICADOS%20DE%20P&#211;S%20CALIBRA&#199;&#195;O\2023\MAIO\NCC000436%20-%20TERMOPAR%20TIPO%20K.pdf" TargetMode="External"/><Relationship Id="rId1306" Type="http://schemas.openxmlformats.org/officeDocument/2006/relationships/hyperlink" Target="..\CERTIFICADOS%20DE%20P&#211;S%20CALIBRA&#199;&#195;O\2023\MAIO\NCC001936.1%20-%20TERMOPAR%20TIPO%20K.pdf" TargetMode="External"/><Relationship Id="rId12" Type="http://schemas.openxmlformats.org/officeDocument/2006/relationships/hyperlink" Target="../../../../../../../e.souza/AppData/Local/Microsoft/Windows/arthur.carneiro/AppData/Roaming/Microsoft/Excel/CALIBRAVEL/NCC000097.JPG" TargetMode="External"/><Relationship Id="rId108" Type="http://schemas.openxmlformats.org/officeDocument/2006/relationships/hyperlink" Target="../../../../../../../e.souza/AppData/Local/Microsoft/Windows/arthur.carneiro/AppData/Roaming/Microsoft/Excel/CALIBRAVEL/NCC001841.JPG" TargetMode="External"/><Relationship Id="rId315" Type="http://schemas.openxmlformats.org/officeDocument/2006/relationships/hyperlink" Target="../../../../../../../e.souza/AppData/Local/Microsoft/Windows/arthur.carneiro/AppData/Roaming/Microsoft/Excel/CALIBRAVEL/NCC001972.JPG" TargetMode="External"/><Relationship Id="rId522" Type="http://schemas.openxmlformats.org/officeDocument/2006/relationships/hyperlink" Target="../../../../../../../e.souza/AppData/Local/Microsoft/Windows/arthur.carneiro/AppData/Roaming/Microsoft/Excel/CALIBRAVEL/NCC000783.JPG" TargetMode="External"/><Relationship Id="rId967" Type="http://schemas.openxmlformats.org/officeDocument/2006/relationships/hyperlink" Target="CALIBRAVEL\NCC001834.JPG" TargetMode="External"/><Relationship Id="rId1152" Type="http://schemas.openxmlformats.org/officeDocument/2006/relationships/hyperlink" Target="CALIBRAVEL\NCC000711.JPG" TargetMode="External"/><Relationship Id="rId96" Type="http://schemas.openxmlformats.org/officeDocument/2006/relationships/hyperlink" Target="../../../../../../../e.souza/AppData/Local/Microsoft/Windows/arthur.carneiro/AppData/Roaming/Microsoft/Excel/CALIBRAVEL/NCC001572.JPG" TargetMode="External"/><Relationship Id="rId161" Type="http://schemas.openxmlformats.org/officeDocument/2006/relationships/hyperlink" Target="../../../../../../../e.souza/AppData/Local/Microsoft/Windows/arthur.carneiro/AppData/Roaming/Microsoft/Excel/CALIBRAVEL/NCC001740.JPG" TargetMode="External"/><Relationship Id="rId399" Type="http://schemas.openxmlformats.org/officeDocument/2006/relationships/hyperlink" Target="..\..\..\..\..\..\..\e.souza\AppData\Local\Microsoft\Windows\arthur.carneiro\AppData\Roaming\Microsoft\Excel\CALIBRAVEL\NCC000995.JPG" TargetMode="External"/><Relationship Id="rId827" Type="http://schemas.openxmlformats.org/officeDocument/2006/relationships/hyperlink" Target="CALIBRAVEL/NCC002241.JPG" TargetMode="External"/><Relationship Id="rId1012" Type="http://schemas.openxmlformats.org/officeDocument/2006/relationships/hyperlink" Target="CALIBRAVEL\NCC000639.JPG" TargetMode="External"/><Relationship Id="rId259" Type="http://schemas.openxmlformats.org/officeDocument/2006/relationships/hyperlink" Target="../../../../../../../e.souza/AppData/Local/Microsoft/Windows/arthur.carneiro/AppData/Roaming/Microsoft/Excel/CALIBRAVEL/NCC000857.JPG" TargetMode="External"/><Relationship Id="rId466" Type="http://schemas.openxmlformats.org/officeDocument/2006/relationships/hyperlink" Target="../../../../../../../e.souza/AppData/Local/Microsoft/Windows/arthur.carneiro/AppData/Roaming/Microsoft/Excel/CALIBRAVEL/NCC001124.JPG" TargetMode="External"/><Relationship Id="rId673" Type="http://schemas.openxmlformats.org/officeDocument/2006/relationships/hyperlink" Target="../../../../../../../e.souza/AppData/Local/Microsoft/Windows/arthur.carneiro/AppData/Roaming/Microsoft/Excel/CALIBRAVEL/NCC001551.JPG" TargetMode="External"/><Relationship Id="rId880" Type="http://schemas.openxmlformats.org/officeDocument/2006/relationships/hyperlink" Target="CALIBRAVEL\NCC000565.JPG" TargetMode="External"/><Relationship Id="rId1096" Type="http://schemas.openxmlformats.org/officeDocument/2006/relationships/hyperlink" Target="..\CERTIFICADOS%20DE%20P&#211;S%20CALIBRA&#199;&#195;O\2023\ABRIL\NCC000036%20-%20REL&#211;GIO%20COMPARADOR%20ANAL&#211;GICO.pdf" TargetMode="External"/><Relationship Id="rId23" Type="http://schemas.openxmlformats.org/officeDocument/2006/relationships/hyperlink" Target="../../../../../../../e.souza/AppData/Local/Microsoft/Windows/arthur.carneiro/AppData/Roaming/Microsoft/Excel/CALIBRAVEL/NCC000621%20NCP001071.JPG" TargetMode="External"/><Relationship Id="rId119" Type="http://schemas.openxmlformats.org/officeDocument/2006/relationships/hyperlink" Target="../../../../../../../e.souza/AppData/Local/Microsoft/Windows/arthur.carneiro/AppData/Roaming/Microsoft/Excel/CALIBRAVEL/NCC001912.JPG" TargetMode="External"/><Relationship Id="rId326" Type="http://schemas.openxmlformats.org/officeDocument/2006/relationships/hyperlink" Target="../../../../../../../e.souza/AppData/Local/Microsoft/Windows/arthur.carneiro/AppData/Roaming/Microsoft/Excel/CALIBRAVEL/NCC000648.JPG" TargetMode="External"/><Relationship Id="rId533" Type="http://schemas.openxmlformats.org/officeDocument/2006/relationships/hyperlink" Target="../../../../../../../e.souza/AppData/Local/Microsoft/Windows/arthur.carneiro/AppData/Roaming/Microsoft/Excel/CALIBRAVEL/NCC000990.JPG" TargetMode="External"/><Relationship Id="rId978" Type="http://schemas.openxmlformats.org/officeDocument/2006/relationships/hyperlink" Target="CALIBRAVEL\NCC001992.JPG" TargetMode="External"/><Relationship Id="rId1163" Type="http://schemas.openxmlformats.org/officeDocument/2006/relationships/hyperlink" Target="CALIBRAVEL\NCC001860.JPG" TargetMode="External"/><Relationship Id="rId740" Type="http://schemas.openxmlformats.org/officeDocument/2006/relationships/hyperlink" Target="../../../../../../../e.souza/AppData/Local/Microsoft/Windows/arthur.carneiro/AppData/Roaming/Microsoft/Excel/CALIBRAVEL/NCC001836.JPG" TargetMode="External"/><Relationship Id="rId838" Type="http://schemas.openxmlformats.org/officeDocument/2006/relationships/hyperlink" Target="CALIBRAVEL/NCC002252.JPG" TargetMode="External"/><Relationship Id="rId1023" Type="http://schemas.openxmlformats.org/officeDocument/2006/relationships/hyperlink" Target="..\CERTIFICADOS%20DE%20P&#211;S%20CALIBRA&#199;&#195;O\2023\ABRIL\NCC000169%20-%20CAPACIMETRO.pdf" TargetMode="External"/><Relationship Id="rId172" Type="http://schemas.openxmlformats.org/officeDocument/2006/relationships/hyperlink" Target="../../../../../../../e.souza/AppData/Local/Microsoft/Windows/arthur.carneiro/AppData/Roaming/Microsoft/Excel/CALIBRAVEL/NCC000135.JPG" TargetMode="External"/><Relationship Id="rId477" Type="http://schemas.openxmlformats.org/officeDocument/2006/relationships/hyperlink" Target="../../../../../../../e.souza/AppData/Local/Microsoft/Windows/arthur.carneiro/AppData/Roaming/Microsoft/Excel/CALIBRAVEL/NCC001561.JPG" TargetMode="External"/><Relationship Id="rId600" Type="http://schemas.openxmlformats.org/officeDocument/2006/relationships/hyperlink" Target="../../../../../../../e.souza/AppData/Local/Microsoft/Windows/arthur.carneiro/AppData/Roaming/Microsoft/Excel/CALIBRAVEL/NCC001224.JPG" TargetMode="External"/><Relationship Id="rId684" Type="http://schemas.openxmlformats.org/officeDocument/2006/relationships/hyperlink" Target="../../../../../../../e.souza/AppData/Local/Microsoft/Windows/arthur.carneiro/AppData/Roaming/Microsoft/Excel/CALIBRAVEL/NCC002021.JPG" TargetMode="External"/><Relationship Id="rId1230" Type="http://schemas.openxmlformats.org/officeDocument/2006/relationships/hyperlink" Target="CALIBRAVEL\NCC001937.JPG" TargetMode="External"/><Relationship Id="rId337" Type="http://schemas.openxmlformats.org/officeDocument/2006/relationships/hyperlink" Target="../../../../../../../e.souza/AppData/Local/Microsoft/Windows/arthur.carneiro/AppData/Roaming/Microsoft/Excel/CALIBRAVEL/NCC001627.JPG" TargetMode="External"/><Relationship Id="rId891" Type="http://schemas.openxmlformats.org/officeDocument/2006/relationships/hyperlink" Target="CALIBRAVEL\NCC000285.JPG" TargetMode="External"/><Relationship Id="rId905" Type="http://schemas.openxmlformats.org/officeDocument/2006/relationships/hyperlink" Target="CALIBRAVEL\NCC002012.JPG" TargetMode="External"/><Relationship Id="rId989" Type="http://schemas.openxmlformats.org/officeDocument/2006/relationships/hyperlink" Target="CALIBRAVEL\NCC002003.JPG" TargetMode="External"/><Relationship Id="rId34" Type="http://schemas.openxmlformats.org/officeDocument/2006/relationships/hyperlink" Target="..\..\..\..\..\..\..\e.souza\AppData\Local\Microsoft\Windows\arthur.carneiro\AppData\Roaming\Microsoft\Excel\CALIBRAVEL\NCC000553.JPG" TargetMode="External"/><Relationship Id="rId544" Type="http://schemas.openxmlformats.org/officeDocument/2006/relationships/hyperlink" Target="../../../../../../../e.souza/AppData/Local/Microsoft/Windows/arthur.carneiro/AppData/Roaming/Microsoft/Excel/CALIBRAVEL/NCC000776.JPG" TargetMode="External"/><Relationship Id="rId751" Type="http://schemas.openxmlformats.org/officeDocument/2006/relationships/hyperlink" Target="CALIBRAVEL/NCC002161.JPG" TargetMode="External"/><Relationship Id="rId849" Type="http://schemas.openxmlformats.org/officeDocument/2006/relationships/hyperlink" Target="CALIBRAVEL/NCC002265.JPG" TargetMode="External"/><Relationship Id="rId1174" Type="http://schemas.openxmlformats.org/officeDocument/2006/relationships/hyperlink" Target="CALIBRAVEL\NCC002028.JPG" TargetMode="External"/><Relationship Id="rId183" Type="http://schemas.openxmlformats.org/officeDocument/2006/relationships/hyperlink" Target="../../../../../../../e.souza/AppData/Local/Microsoft/Windows/arthur.carneiro/AppData/Roaming/Microsoft/Excel/CALIBRAVEL/NCC000356%20BAIXADO.JPG" TargetMode="External"/><Relationship Id="rId390" Type="http://schemas.openxmlformats.org/officeDocument/2006/relationships/hyperlink" Target="../../../../../../../e.souza/AppData/Local/Microsoft/Windows/arthur.carneiro/AppData/Roaming/Microsoft/Excel/CALIBRAVEL/NCC000788.JPG" TargetMode="External"/><Relationship Id="rId404" Type="http://schemas.openxmlformats.org/officeDocument/2006/relationships/hyperlink" Target="../../../../../../../e.souza/AppData/Local/Microsoft/Windows/arthur.carneiro/AppData/Roaming/Microsoft/Excel/CALIBRAVEL/NCC001368.JPG" TargetMode="External"/><Relationship Id="rId611" Type="http://schemas.openxmlformats.org/officeDocument/2006/relationships/hyperlink" Target="../../../../../../../e.souza/AppData/Local/Microsoft/Windows/arthur.carneiro/AppData/Roaming/Microsoft/Excel/CALIBRAVEL/NCC001226.JPG" TargetMode="External"/><Relationship Id="rId1034" Type="http://schemas.openxmlformats.org/officeDocument/2006/relationships/hyperlink" Target="..\CERTIFICADOS%20DE%20P&#211;S%20CALIBRA&#199;&#195;O\2023\ABRIL\NCC000680%20-%20MICR&#212;METRO%20EXTERNO%20ANAL&#211;GICO.pdf" TargetMode="External"/><Relationship Id="rId1241" Type="http://schemas.openxmlformats.org/officeDocument/2006/relationships/hyperlink" Target="CALIBRAVEL\NCC002276%20-%20GERADOR%20DE%20SINAL.jpg" TargetMode="External"/><Relationship Id="rId250" Type="http://schemas.openxmlformats.org/officeDocument/2006/relationships/hyperlink" Target="../../../../../../../e.souza/AppData/Local/Microsoft/Windows/arthur.carneiro/AppData/Roaming/Microsoft/Excel/CALIBRAVEL/NCC001965.JPG" TargetMode="External"/><Relationship Id="rId488" Type="http://schemas.openxmlformats.org/officeDocument/2006/relationships/hyperlink" Target="../../../../../../../e.souza/AppData/Local/Microsoft/Windows/arthur.carneiro/AppData/Roaming/Microsoft/Excel/CALIBRAVEL/NCC001543.JPG" TargetMode="External"/><Relationship Id="rId695" Type="http://schemas.openxmlformats.org/officeDocument/2006/relationships/hyperlink" Target="../../../../../../../e.souza/AppData/Local/Microsoft/Windows/arthur.carneiro/AppData/Roaming/Microsoft/Excel/CALIBRAVEL/NCC000848.JPG" TargetMode="External"/><Relationship Id="rId709" Type="http://schemas.openxmlformats.org/officeDocument/2006/relationships/hyperlink" Target="../../../../../../../e.souza/AppData/Local/Microsoft/Windows/arthur.carneiro/AppData/Roaming/Microsoft/Excel/CALIBRAVEL/NCC002034.JPG" TargetMode="External"/><Relationship Id="rId916" Type="http://schemas.openxmlformats.org/officeDocument/2006/relationships/hyperlink" Target="CALIBRAVEL\NCC001878.JPG" TargetMode="External"/><Relationship Id="rId1101" Type="http://schemas.openxmlformats.org/officeDocument/2006/relationships/hyperlink" Target="..\CERTIFICADOS%20DE%20P&#211;S%20CALIBRA&#199;&#195;O\2023\ABRIL\NCC000160%20-%20MAN&#212;METRO%20ANAL&#211;GICO.pdf" TargetMode="External"/><Relationship Id="rId45" Type="http://schemas.openxmlformats.org/officeDocument/2006/relationships/hyperlink" Target="../../../../../../../e.souza/AppData/Local/Microsoft/Windows/arthur.carneiro/AppData/Roaming/Microsoft/Excel/CALIBRAVEL/NCC000640.JPG" TargetMode="External"/><Relationship Id="rId110" Type="http://schemas.openxmlformats.org/officeDocument/2006/relationships/hyperlink" Target="../../../../../../../e.souza/AppData/Local/Microsoft/Windows/arthur.carneiro/AppData/Roaming/Microsoft/Excel/CALIBRAVEL/NCC001887.JPG" TargetMode="External"/><Relationship Id="rId348" Type="http://schemas.openxmlformats.org/officeDocument/2006/relationships/hyperlink" Target="../../../../../../../e.souza/AppData/Local/Microsoft/Windows/arthur.carneiro/AppData/Roaming/Microsoft/Excel/CALIBRAVEL/NCC001809.JPG" TargetMode="External"/><Relationship Id="rId555" Type="http://schemas.openxmlformats.org/officeDocument/2006/relationships/hyperlink" Target="../../../../../../../e.souza/AppData/Local/Microsoft/Windows/arthur.carneiro/AppData/Roaming/Microsoft/Excel/CALIBRAVEL/NCC000965.JPG" TargetMode="External"/><Relationship Id="rId762" Type="http://schemas.openxmlformats.org/officeDocument/2006/relationships/hyperlink" Target="CALIBRAVEL\NCC002172.JPG" TargetMode="External"/><Relationship Id="rId1185" Type="http://schemas.openxmlformats.org/officeDocument/2006/relationships/hyperlink" Target="CALIBRAVEL\NCC002075%20-%20CRONOMETRO.JPG" TargetMode="External"/><Relationship Id="rId194" Type="http://schemas.openxmlformats.org/officeDocument/2006/relationships/hyperlink" Target="../../../../../../../e.souza/AppData/Local/Microsoft/Windows/arthur.carneiro/AppData/Roaming/Microsoft/Excel/CALIBRAVEL/NCC001174.JPG" TargetMode="External"/><Relationship Id="rId208" Type="http://schemas.openxmlformats.org/officeDocument/2006/relationships/hyperlink" Target="../../../../../../../e.souza/AppData/Local/Microsoft/Windows/arthur.carneiro/AppData/Roaming/Microsoft/Excel/CALIBRAVEL/NCC001848%20NCP002825.JPG" TargetMode="External"/><Relationship Id="rId415" Type="http://schemas.openxmlformats.org/officeDocument/2006/relationships/hyperlink" Target="../../../../../../../e.souza/AppData/Local/Microsoft/Windows/arthur.carneiro/AppData/Roaming/Microsoft/Excel/CALIBRAVEL/NCC001513.JPG" TargetMode="External"/><Relationship Id="rId622" Type="http://schemas.openxmlformats.org/officeDocument/2006/relationships/hyperlink" Target="../../../../../../../e.souza/AppData/Local/Microsoft/Windows/arthur.carneiro/AppData/Roaming/Microsoft/Excel/CALIBRAVEL/NCC001602.JPG" TargetMode="External"/><Relationship Id="rId1045" Type="http://schemas.openxmlformats.org/officeDocument/2006/relationships/hyperlink" Target="CALIBRAVEL\NCC000753.JPG" TargetMode="External"/><Relationship Id="rId1252" Type="http://schemas.openxmlformats.org/officeDocument/2006/relationships/hyperlink" Target="CALIBRAVEL\NCC000692.JPG" TargetMode="External"/><Relationship Id="rId261" Type="http://schemas.openxmlformats.org/officeDocument/2006/relationships/hyperlink" Target="../../../../../../../e.souza/AppData/Local/Microsoft/Windows/arthur.carneiro/AppData/Roaming/Microsoft/Excel/CALIBRAVEL/NCC001090.JPG" TargetMode="External"/><Relationship Id="rId499" Type="http://schemas.openxmlformats.org/officeDocument/2006/relationships/hyperlink" Target="../../../../../../../e.souza/AppData/Local/Microsoft/Windows/arthur.carneiro/AppData/Roaming/Microsoft/Excel/CALIBRAVEL/NCC001098.jpg" TargetMode="External"/><Relationship Id="rId927" Type="http://schemas.openxmlformats.org/officeDocument/2006/relationships/hyperlink" Target="CALIBRAVEL\NCC000374.JPG" TargetMode="External"/><Relationship Id="rId1112" Type="http://schemas.openxmlformats.org/officeDocument/2006/relationships/hyperlink" Target="..\CERTIFICADOS%20DE%20P&#211;S%20CALIBRA&#199;&#195;O\2023\ABRIL\NCC000865%20-%20MAN&#212;METRO%20ANAL&#211;GICO%20ABSOLUTO.pdf" TargetMode="External"/><Relationship Id="rId56" Type="http://schemas.openxmlformats.org/officeDocument/2006/relationships/hyperlink" Target="../../../../../../../e.souza/AppData/Local/Microsoft/Windows/arthur.carneiro/AppData/Roaming/Microsoft/Excel/CALIBRAVEL/NCC000689.JPG" TargetMode="External"/><Relationship Id="rId359" Type="http://schemas.openxmlformats.org/officeDocument/2006/relationships/hyperlink" Target="../../../../../../../e.souza/AppData/Local/Microsoft/Windows/arthur.carneiro/AppData/Roaming/Microsoft/Excel/CALIBRAVEL/NCC000699.JPG" TargetMode="External"/><Relationship Id="rId566" Type="http://schemas.openxmlformats.org/officeDocument/2006/relationships/hyperlink" Target="..\..\..\..\..\..\..\e.souza\AppData\Local\Microsoft\Windows\arthur.carneiro\AppData\Roaming\Microsoft\Excel\CALIBRAVEL\NCC000011.JPG" TargetMode="External"/><Relationship Id="rId773" Type="http://schemas.openxmlformats.org/officeDocument/2006/relationships/hyperlink" Target="CALIBRAVEL/NCC002184.JPG" TargetMode="External"/><Relationship Id="rId1196" Type="http://schemas.openxmlformats.org/officeDocument/2006/relationships/hyperlink" Target="CALIBRAVEL\NCC000583.JPG" TargetMode="External"/><Relationship Id="rId121" Type="http://schemas.openxmlformats.org/officeDocument/2006/relationships/hyperlink" Target="../../../../../../../e.souza/AppData/Local/Microsoft/Windows/arthur.carneiro/AppData/Roaming/Microsoft/Excel/CALIBRAVEL/NCC001916.JPG" TargetMode="External"/><Relationship Id="rId219" Type="http://schemas.openxmlformats.org/officeDocument/2006/relationships/hyperlink" Target="..\..\..\..\..\..\..\e.souza\AppData\Local\Microsoft\Windows\arthur.carneiro\AppData\Roaming\Microsoft\Excel\CALIBRAVEL\NCC001952.JPG" TargetMode="External"/><Relationship Id="rId426" Type="http://schemas.openxmlformats.org/officeDocument/2006/relationships/hyperlink" Target="../../../../../../../e.souza/AppData/Local/Microsoft/Windows/arthur.carneiro/AppData/Roaming/Microsoft/Excel/CALIBRAVEL/NCC001272.JPG" TargetMode="External"/><Relationship Id="rId633" Type="http://schemas.openxmlformats.org/officeDocument/2006/relationships/hyperlink" Target="../../../../../../../e.souza/AppData/Local/Microsoft/Windows/arthur.carneiro/AppData/Roaming/Microsoft/Excel/CALIBRAVEL/NCC001607.JPG" TargetMode="External"/><Relationship Id="rId980" Type="http://schemas.openxmlformats.org/officeDocument/2006/relationships/hyperlink" Target="CALIBRAVEL\NCC001994.JPG" TargetMode="External"/><Relationship Id="rId1056" Type="http://schemas.openxmlformats.org/officeDocument/2006/relationships/hyperlink" Target="CALIBRAVEL\NCC000890.JPG" TargetMode="External"/><Relationship Id="rId1263" Type="http://schemas.openxmlformats.org/officeDocument/2006/relationships/hyperlink" Target="CALIBRAVEL\NCC002047.JPG" TargetMode="External"/><Relationship Id="rId840" Type="http://schemas.openxmlformats.org/officeDocument/2006/relationships/hyperlink" Target="CALIBRAVEL/NCC002254.JPG" TargetMode="External"/><Relationship Id="rId938" Type="http://schemas.openxmlformats.org/officeDocument/2006/relationships/hyperlink" Target="CALIBRAVEL\NCC000228.JPG" TargetMode="External"/><Relationship Id="rId67" Type="http://schemas.openxmlformats.org/officeDocument/2006/relationships/hyperlink" Target="../../../../../../../e.souza/AppData/Local/Microsoft/Windows/arthur.carneiro/AppData/Roaming/Microsoft/Excel/CALIBRAVEL/NCC000793.JPG" TargetMode="External"/><Relationship Id="rId272" Type="http://schemas.openxmlformats.org/officeDocument/2006/relationships/hyperlink" Target="../../../../../../../e.souza/AppData/Local/Microsoft/Windows/arthur.carneiro/AppData/Roaming/Microsoft/Excel/CALIBRAVEL/NCC001156.JPG" TargetMode="External"/><Relationship Id="rId577" Type="http://schemas.openxmlformats.org/officeDocument/2006/relationships/hyperlink" Target="../../../../../../../e.souza/AppData/Local/Microsoft/Windows/arthur.carneiro/AppData/Roaming/Microsoft/Excel/CALIBRAVEL/NCC000313.JPG" TargetMode="External"/><Relationship Id="rId700" Type="http://schemas.openxmlformats.org/officeDocument/2006/relationships/hyperlink" Target="../../../../../../../e.souza/AppData/Local/Microsoft/Windows/arthur.carneiro/AppData/Roaming/Microsoft/Excel/CALIBRAVEL/NCC001741.JPG" TargetMode="External"/><Relationship Id="rId1123" Type="http://schemas.openxmlformats.org/officeDocument/2006/relationships/hyperlink" Target="..\CERTIFICADOS%20DE%20P&#211;S%20CALIBRA&#199;&#195;O\2023\MAR&#199;O\NCC001626%20-%20MICR&#212;METRO%20INTERNO%203%20PONTAS.pdf" TargetMode="External"/><Relationship Id="rId132" Type="http://schemas.openxmlformats.org/officeDocument/2006/relationships/hyperlink" Target="../../../../../../../e.souza/AppData/Local/Microsoft/Windows/arthur.carneiro/AppData/Roaming/Microsoft/Excel/CALIBRAVEL/NCC001933%20C.JPG" TargetMode="External"/><Relationship Id="rId784" Type="http://schemas.openxmlformats.org/officeDocument/2006/relationships/hyperlink" Target="CALIBRAVEL/NCC002195.JPG" TargetMode="External"/><Relationship Id="rId991" Type="http://schemas.openxmlformats.org/officeDocument/2006/relationships/hyperlink" Target="CALIBRAVEL\NCC000598%20TACOMETRO%20DIGITAL.JPG" TargetMode="External"/><Relationship Id="rId1067" Type="http://schemas.openxmlformats.org/officeDocument/2006/relationships/hyperlink" Target="CALIBRAVEL\NCC001002.JPG" TargetMode="External"/><Relationship Id="rId437" Type="http://schemas.openxmlformats.org/officeDocument/2006/relationships/hyperlink" Target="../../../../../../../e.souza/AppData/Local/Microsoft/Windows/arthur.carneiro/AppData/Roaming/Microsoft/Excel/CALIBRAVEL/NCC001112.JPG" TargetMode="External"/><Relationship Id="rId644" Type="http://schemas.openxmlformats.org/officeDocument/2006/relationships/hyperlink" Target="../../../../../../../e.souza/AppData/Local/Microsoft/Windows/arthur.carneiro/AppData/Roaming/Microsoft/Excel/CALIBRAVEL/NCC001883.jpg" TargetMode="External"/><Relationship Id="rId851" Type="http://schemas.openxmlformats.org/officeDocument/2006/relationships/hyperlink" Target="CALIBRAVEL\NCC000573.JPG" TargetMode="External"/><Relationship Id="rId1274" Type="http://schemas.openxmlformats.org/officeDocument/2006/relationships/hyperlink" Target="CALIBRAVEL\NCC000764.JPG" TargetMode="External"/><Relationship Id="rId283" Type="http://schemas.openxmlformats.org/officeDocument/2006/relationships/hyperlink" Target="../../../../../../../e.souza/AppData/Local/Microsoft/Windows/arthur.carneiro/AppData/Roaming/Microsoft/Excel/CALIBRAVEL/NCC001186.JPG" TargetMode="External"/><Relationship Id="rId490" Type="http://schemas.openxmlformats.org/officeDocument/2006/relationships/hyperlink" Target="../../../../../../../e.souza/AppData/Local/Microsoft/Windows/arthur.carneiro/AppData/Roaming/Microsoft/Excel/CALIBRAVEL/NCC001506.JPG" TargetMode="External"/><Relationship Id="rId504" Type="http://schemas.openxmlformats.org/officeDocument/2006/relationships/hyperlink" Target="../../../../../../../e.souza/AppData/Local/Microsoft/Windows/arthur.carneiro/AppData/Roaming/Microsoft/Excel/CALIBRAVEL/NCC002011.JPG" TargetMode="External"/><Relationship Id="rId711" Type="http://schemas.openxmlformats.org/officeDocument/2006/relationships/hyperlink" Target="../../../../../../../e.souza/AppData/Local/Microsoft/Windows/arthur.carneiro/AppData/Roaming/Microsoft/Excel/CALIBRAVEL/NCC002036.JPG" TargetMode="External"/><Relationship Id="rId949" Type="http://schemas.openxmlformats.org/officeDocument/2006/relationships/hyperlink" Target="CALIBRAVEL\NCC000843.JPG" TargetMode="External"/><Relationship Id="rId1134" Type="http://schemas.openxmlformats.org/officeDocument/2006/relationships/hyperlink" Target="..\CERTIFICADOS%20DE%20P&#211;S%20CALIBRA&#199;&#195;O\2023\FEVEREIRO\NCC002078%20-%20VACU&#212;METRO%20ANAL&#211;GICO.pdf" TargetMode="External"/><Relationship Id="rId78" Type="http://schemas.openxmlformats.org/officeDocument/2006/relationships/hyperlink" Target="../../../../../../../e.souza/AppData/Local/Microsoft/Windows/arthur.carneiro/AppData/Roaming/Microsoft/Excel/CALIBRAVEL/NCC000840.JPG" TargetMode="External"/><Relationship Id="rId143" Type="http://schemas.openxmlformats.org/officeDocument/2006/relationships/hyperlink" Target="../../../../../../../e.souza/AppData/Local/Microsoft/Windows/arthur.carneiro/AppData/Roaming/Microsoft/Excel/CALIBRAVEL/NCC001936%20NCP003321.JPG" TargetMode="External"/><Relationship Id="rId350" Type="http://schemas.openxmlformats.org/officeDocument/2006/relationships/hyperlink" Target="../../../../../../../e.souza/AppData/Local/Microsoft/Windows/arthur.carneiro/AppData/Roaming/Microsoft/Excel/CALIBRAVEL/NCC001811.JPG" TargetMode="External"/><Relationship Id="rId588" Type="http://schemas.openxmlformats.org/officeDocument/2006/relationships/hyperlink" Target="../../../../../../../e.souza/AppData/Local/Microsoft/Windows/arthur.carneiro/AppData/Roaming/Microsoft/Excel/CALIBRAVEL/NCC001240.jpg" TargetMode="External"/><Relationship Id="rId795" Type="http://schemas.openxmlformats.org/officeDocument/2006/relationships/hyperlink" Target="CALIBRAVEL/NCC002206.JPG" TargetMode="External"/><Relationship Id="rId809" Type="http://schemas.openxmlformats.org/officeDocument/2006/relationships/hyperlink" Target="CALIBRAVEL\NCC002223.JPG" TargetMode="External"/><Relationship Id="rId1201" Type="http://schemas.openxmlformats.org/officeDocument/2006/relationships/hyperlink" Target="CALIBRAVEL\NCC000996.JPG" TargetMode="External"/><Relationship Id="rId9" Type="http://schemas.openxmlformats.org/officeDocument/2006/relationships/hyperlink" Target="../../../../../../../e.souza/AppData/Local/Microsoft/Windows/arthur.carneiro/AppData/Roaming/Microsoft/Excel/CALIBRAVEL/NCC000038.JPG" TargetMode="External"/><Relationship Id="rId210" Type="http://schemas.openxmlformats.org/officeDocument/2006/relationships/hyperlink" Target="..\..\..\..\..\..\..\e.souza\AppData\Local\Microsoft\Windows\arthur.carneiro\AppData\Roaming\Microsoft\Excel\CALIBRAVEL\NCC001850%20NCP002826.JPG" TargetMode="External"/><Relationship Id="rId448" Type="http://schemas.openxmlformats.org/officeDocument/2006/relationships/hyperlink" Target="../../../../../../../e.souza/AppData/Local/Microsoft/Windows/arthur.carneiro/AppData/Roaming/Microsoft/Excel/CALIBRAVEL/NCC001143.JPG" TargetMode="External"/><Relationship Id="rId655" Type="http://schemas.openxmlformats.org/officeDocument/2006/relationships/hyperlink" Target="../../../../../../../e.souza/AppData/Local/Microsoft/Windows/arthur.carneiro/AppData/Roaming/Microsoft/Excel/CALIBRAVEL/NCC001229.JPG" TargetMode="External"/><Relationship Id="rId862" Type="http://schemas.openxmlformats.org/officeDocument/2006/relationships/hyperlink" Target="CALIBRAVEL\NCC000014.JPG" TargetMode="External"/><Relationship Id="rId1078" Type="http://schemas.openxmlformats.org/officeDocument/2006/relationships/hyperlink" Target="CALIBRAVEL\NCC001533.JPG" TargetMode="External"/><Relationship Id="rId1285" Type="http://schemas.openxmlformats.org/officeDocument/2006/relationships/hyperlink" Target="CALIBRAVEL\NCC000187.JPG" TargetMode="External"/><Relationship Id="rId294" Type="http://schemas.openxmlformats.org/officeDocument/2006/relationships/hyperlink" Target="../../../../../../../e.souza/AppData/Local/Microsoft/Windows/arthur.carneiro/AppData/Roaming/Microsoft/Excel/CALIBRAVEL/NCC001200.JPG" TargetMode="External"/><Relationship Id="rId308" Type="http://schemas.openxmlformats.org/officeDocument/2006/relationships/hyperlink" Target="../../../../../../../e.souza/AppData/Local/Microsoft/Windows/arthur.carneiro/AppData/Roaming/Microsoft/Excel/CALIBRAVEL/NCC001734.JPG" TargetMode="External"/><Relationship Id="rId515" Type="http://schemas.openxmlformats.org/officeDocument/2006/relationships/hyperlink" Target="../../../../../../../e.souza/AppData/Local/Microsoft/Windows/arthur.carneiro/AppData/Roaming/Microsoft/Excel/CALIBRAVEL/NCC000298.JPG" TargetMode="External"/><Relationship Id="rId722" Type="http://schemas.openxmlformats.org/officeDocument/2006/relationships/hyperlink" Target="../../../../../../../e.souza/AppData/Local/Microsoft/Windows/arthur.carneiro/AppData/Roaming/Microsoft/Excel/CALIBRAVEL/NCC000716.JPG" TargetMode="External"/><Relationship Id="rId1145" Type="http://schemas.openxmlformats.org/officeDocument/2006/relationships/hyperlink" Target="..\CERTIFICADOS%20DE%20P&#211;S%20CALIBRA&#199;&#195;O\2023\FEVEREIRO\NCC002095%20-INDICADOR%20DE%20TEMPERATURA.pdf" TargetMode="External"/><Relationship Id="rId89" Type="http://schemas.openxmlformats.org/officeDocument/2006/relationships/hyperlink" Target="../../../../../../../e.souza/AppData/Local/Microsoft/Windows/arthur.carneiro/AppData/Roaming/Microsoft/Excel/CALIBRAVEL/NCC000992.JPG" TargetMode="External"/><Relationship Id="rId154" Type="http://schemas.openxmlformats.org/officeDocument/2006/relationships/hyperlink" Target="../../../../../../../e.souza/AppData/Local/Microsoft/Windows/arthur.carneiro/AppData/Roaming/Microsoft/Excel/CALIBRAVEL/NCC001797.JPG" TargetMode="External"/><Relationship Id="rId361" Type="http://schemas.openxmlformats.org/officeDocument/2006/relationships/hyperlink" Target="../../../../../../../e.souza/AppData/Local/Microsoft/Windows/arthur.carneiro/AppData/Roaming/Microsoft/Excel/CALIBRAVEL/NCC000261.JPG" TargetMode="External"/><Relationship Id="rId599" Type="http://schemas.openxmlformats.org/officeDocument/2006/relationships/hyperlink" Target="../../../../../../../e.souza/AppData/Local/Microsoft/Windows/arthur.carneiro/AppData/Roaming/Microsoft/Excel/CALIBRAVEL/NCC001219.JPG" TargetMode="External"/><Relationship Id="rId1005" Type="http://schemas.openxmlformats.org/officeDocument/2006/relationships/hyperlink" Target="CALIBRAVEL\NCC000007.JPG" TargetMode="External"/><Relationship Id="rId1212" Type="http://schemas.openxmlformats.org/officeDocument/2006/relationships/hyperlink" Target="CALIBRAVEL\NCC001606.JPG" TargetMode="External"/><Relationship Id="rId459" Type="http://schemas.openxmlformats.org/officeDocument/2006/relationships/hyperlink" Target="../../../../../../../e.souza/AppData/Local/Microsoft/Windows/arthur.carneiro/AppData/Roaming/Microsoft/Excel/CALIBRAVEL/NCC000701.JPG" TargetMode="External"/><Relationship Id="rId666" Type="http://schemas.openxmlformats.org/officeDocument/2006/relationships/hyperlink" Target="../../../../../../../e.souza/AppData/Local/Microsoft/Windows/arthur.carneiro/AppData/Roaming/Microsoft/Excel/CALIBRAVEL/NCC001478.JPG" TargetMode="External"/><Relationship Id="rId873" Type="http://schemas.openxmlformats.org/officeDocument/2006/relationships/hyperlink" Target="CALIBRAVEL\NCC000646.JPG" TargetMode="External"/><Relationship Id="rId1089" Type="http://schemas.openxmlformats.org/officeDocument/2006/relationships/hyperlink" Target="..\CERTIFICADOS%20DE%20P&#211;S%20CALIBRA&#199;&#195;O\2023\ABRIL\NCC000002%20-%20RELOGIO%20COMPARADOR%20ANALOGICO.pdf" TargetMode="External"/><Relationship Id="rId1296" Type="http://schemas.openxmlformats.org/officeDocument/2006/relationships/hyperlink" Target="..\CERTIFICADOS%20DE%20P&#211;S%20CALIBRA&#199;&#195;O\2023\MAIO\NCC000444%20-%20TERMOPAR%20TIPO%20K.pdf" TargetMode="External"/><Relationship Id="rId16" Type="http://schemas.openxmlformats.org/officeDocument/2006/relationships/hyperlink" Target="../../../../../../../e.souza/AppData/Local/Microsoft/Windows/arthur.carneiro/AppData/Roaming/Microsoft/Excel/CALIBRAVEL/NCC000147.JPG" TargetMode="External"/><Relationship Id="rId221" Type="http://schemas.openxmlformats.org/officeDocument/2006/relationships/hyperlink" Target="../../../../../../../e.souza/AppData/Local/Microsoft/Windows/arthur.carneiro/AppData/Roaming/Microsoft/Excel/CALIBRAVEL/NCC001954.JPG" TargetMode="External"/><Relationship Id="rId319" Type="http://schemas.openxmlformats.org/officeDocument/2006/relationships/hyperlink" Target="../../../../../../../e.souza/AppData/Local/Microsoft/Windows/arthur.carneiro/AppData/Roaming/Microsoft/Excel/CALIBRAVEL/NCC001181.JPG" TargetMode="External"/><Relationship Id="rId526" Type="http://schemas.openxmlformats.org/officeDocument/2006/relationships/hyperlink" Target="../../../../../../../e.souza/AppData/Local/Microsoft/Windows/arthur.carneiro/AppData/Roaming/Microsoft/Excel/CALIBRAVEL/NCC000851.JPG" TargetMode="External"/><Relationship Id="rId1156" Type="http://schemas.openxmlformats.org/officeDocument/2006/relationships/hyperlink" Target="CALIBRAVEL\NCC001753.JPG" TargetMode="External"/><Relationship Id="rId733" Type="http://schemas.openxmlformats.org/officeDocument/2006/relationships/hyperlink" Target="../../../../../../../e.souza/AppData/Local/Microsoft/Windows/arthur.carneiro/AppData/Roaming/Microsoft/Excel/CALIBRAVEL/NCC002061.JPG" TargetMode="External"/><Relationship Id="rId940" Type="http://schemas.openxmlformats.org/officeDocument/2006/relationships/hyperlink" Target="CALIBRAVEL\NCC000569.JPG" TargetMode="External"/><Relationship Id="rId1016" Type="http://schemas.openxmlformats.org/officeDocument/2006/relationships/hyperlink" Target="CALIBRAVEL\NCC001714.JPG" TargetMode="External"/><Relationship Id="rId165" Type="http://schemas.openxmlformats.org/officeDocument/2006/relationships/hyperlink" Target="../../../../../../../e.souza/AppData/Local/Microsoft/Windows/arthur.carneiro/AppData/Roaming/Microsoft/Excel/CALIBRAVEL/NCC000158.JPG" TargetMode="External"/><Relationship Id="rId372" Type="http://schemas.openxmlformats.org/officeDocument/2006/relationships/hyperlink" Target="../../../../../../../e.souza/AppData/Local/Microsoft/Windows/arthur.carneiro/AppData/Roaming/Microsoft/Excel/CALIBRAVEL/NCC001978.JPG" TargetMode="External"/><Relationship Id="rId677" Type="http://schemas.openxmlformats.org/officeDocument/2006/relationships/hyperlink" Target="../../../../../../../e.souza/AppData/Local/Microsoft/Windows/arthur.carneiro/AppData/Roaming/Microsoft/Excel/CALIBRAVEL/NCC001577.JPG" TargetMode="External"/><Relationship Id="rId800" Type="http://schemas.openxmlformats.org/officeDocument/2006/relationships/hyperlink" Target="CALIBRAVEL/NCC002211.JPG" TargetMode="External"/><Relationship Id="rId1223" Type="http://schemas.openxmlformats.org/officeDocument/2006/relationships/hyperlink" Target="CALIBRAVEL\NCC001962.JPG" TargetMode="External"/><Relationship Id="rId232" Type="http://schemas.openxmlformats.org/officeDocument/2006/relationships/hyperlink" Target="../../../../../../../e.souza/AppData/Local/Microsoft/Windows/arthur.carneiro/AppData/Roaming/Microsoft/Excel/CALIBRAVEL/NCC001959.JPG" TargetMode="External"/><Relationship Id="rId884" Type="http://schemas.openxmlformats.org/officeDocument/2006/relationships/hyperlink" Target="CALIBRAVEL\NCC000780.JPG" TargetMode="External"/><Relationship Id="rId27" Type="http://schemas.openxmlformats.org/officeDocument/2006/relationships/hyperlink" Target="../../../../../../../e.souza/AppData/Local/Microsoft/Windows/arthur.carneiro/AppData/Roaming/Microsoft/Excel/CALIBRAVEL/NCC000321.JPG" TargetMode="External"/><Relationship Id="rId537" Type="http://schemas.openxmlformats.org/officeDocument/2006/relationships/hyperlink" Target="../../../../../../../e.souza/AppData/Local/Microsoft/Windows/arthur.carneiro/AppData/Roaming/Microsoft/Excel/CALIBRAVEL/NCC001618.JPG" TargetMode="External"/><Relationship Id="rId744" Type="http://schemas.openxmlformats.org/officeDocument/2006/relationships/hyperlink" Target="CALIBRAVEL/NCC002126.JPG" TargetMode="External"/><Relationship Id="rId951" Type="http://schemas.openxmlformats.org/officeDocument/2006/relationships/hyperlink" Target="CALIBRAVEL\NCC000396.JPG" TargetMode="External"/><Relationship Id="rId1167" Type="http://schemas.openxmlformats.org/officeDocument/2006/relationships/hyperlink" Target="..\CERTIFICADOS%20DE%20P&#211;S%20CALIBRA&#199;&#195;O\2023\FEVEREIRO\NCC002272%20-%20MANOMETRO%20DIGITAL%20DIFERENCIAL.pdf" TargetMode="External"/><Relationship Id="rId80" Type="http://schemas.openxmlformats.org/officeDocument/2006/relationships/hyperlink" Target="../../../../../../../e.souza/AppData/Local/Microsoft/Windows/arthur.carneiro/AppData/Roaming/Microsoft/Excel/CALIBRAVEL/NCC000846.JPG" TargetMode="External"/><Relationship Id="rId176" Type="http://schemas.openxmlformats.org/officeDocument/2006/relationships/hyperlink" Target="../../../../../../../e.souza/AppData/Local/Microsoft/Windows/arthur.carneiro/AppData/Roaming/Microsoft/Excel/CALIBRAVEL/NCC000295.JPG" TargetMode="External"/><Relationship Id="rId383" Type="http://schemas.openxmlformats.org/officeDocument/2006/relationships/hyperlink" Target="../../../../../../../e.souza/AppData/Local/Microsoft/Windows/arthur.carneiro/AppData/Roaming/Microsoft/Excel/CALIBRAVEL/NCC001983.JPG" TargetMode="External"/><Relationship Id="rId590" Type="http://schemas.openxmlformats.org/officeDocument/2006/relationships/hyperlink" Target="../../../../../../../e.souza/AppData/Local/Microsoft/Windows/arthur.carneiro/AppData/Roaming/Microsoft/Excel/CALIBRAVEL/NCC001239.jpg" TargetMode="External"/><Relationship Id="rId604" Type="http://schemas.openxmlformats.org/officeDocument/2006/relationships/hyperlink" Target="../../../../../../../e.souza/AppData/Local/Microsoft/Windows/arthur.carneiro/AppData/Roaming/Microsoft/Excel/CALIBRAVEL/NCC001107.JPG" TargetMode="External"/><Relationship Id="rId811" Type="http://schemas.openxmlformats.org/officeDocument/2006/relationships/hyperlink" Target="CALIBRAVEL/NCC002225.JPG" TargetMode="External"/><Relationship Id="rId1027" Type="http://schemas.openxmlformats.org/officeDocument/2006/relationships/hyperlink" Target="..\CERTIFICADOS%20DE%20P&#211;S%20CALIBRA&#199;&#195;O\2023\ABRIL\NCC000653%20-%20MICR&#212;METRO%20EXTERNO%20ANALOGICO.pdf" TargetMode="External"/><Relationship Id="rId1234" Type="http://schemas.openxmlformats.org/officeDocument/2006/relationships/hyperlink" Target="CALIBRAVEL\NCC000353%201.JPG" TargetMode="External"/><Relationship Id="rId243" Type="http://schemas.openxmlformats.org/officeDocument/2006/relationships/hyperlink" Target="../../../../../../../e.souza/AppData/Local/Microsoft/Windows/arthur.carneiro/AppData/Roaming/Microsoft/Excel/CALIBRAVEL/NCC001869.JPG" TargetMode="External"/><Relationship Id="rId450" Type="http://schemas.openxmlformats.org/officeDocument/2006/relationships/hyperlink" Target="../../../../../../../e.souza/AppData/Local/Microsoft/Windows/arthur.carneiro/AppData/Roaming/Microsoft/Excel/CALIBRAVEL/NCC001702.JPG" TargetMode="External"/><Relationship Id="rId688" Type="http://schemas.openxmlformats.org/officeDocument/2006/relationships/hyperlink" Target="../../../../../../../e.souza/AppData/Local/Microsoft/Windows/arthur.carneiro/AppData/Roaming/Microsoft/Excel/CALIBRAVEL/NCC002026.JPG" TargetMode="External"/><Relationship Id="rId895" Type="http://schemas.openxmlformats.org/officeDocument/2006/relationships/hyperlink" Target="..\CERTIFICADOS%20DE%20P&#211;S%20CALIBRA&#199;&#195;O\2023\AGOSTO\NCC000170%20-%20MEGOHMETRO%20DIGITAL.pdf" TargetMode="External"/><Relationship Id="rId909" Type="http://schemas.openxmlformats.org/officeDocument/2006/relationships/hyperlink" Target="CALIBRAVEL\NCC000673.JPG" TargetMode="External"/><Relationship Id="rId1080" Type="http://schemas.openxmlformats.org/officeDocument/2006/relationships/hyperlink" Target="CALIBRAVEL\NCC001535.JPG" TargetMode="External"/><Relationship Id="rId1301" Type="http://schemas.openxmlformats.org/officeDocument/2006/relationships/hyperlink" Target="..\CERTIFICADOS%20DE%20P&#211;S%20CALIBRA&#199;&#195;O\2023\MAIO\NCC001934.4%20-%20TERMOPAR%20TIPO%20K.pdf" TargetMode="External"/><Relationship Id="rId38" Type="http://schemas.openxmlformats.org/officeDocument/2006/relationships/hyperlink" Target="../../../../../../../e.souza/AppData/Local/Microsoft/Windows/arthur.carneiro/AppData/Roaming/Microsoft/Excel/CALIBRAVEL/NCC000557.JPG" TargetMode="External"/><Relationship Id="rId103" Type="http://schemas.openxmlformats.org/officeDocument/2006/relationships/hyperlink" Target="../../../../../../../e.souza/AppData/Local/Microsoft/Windows/arthur.carneiro/AppData/Roaming/Microsoft/Excel/CALIBRAVEL/NCC001694.JPG" TargetMode="External"/><Relationship Id="rId310" Type="http://schemas.openxmlformats.org/officeDocument/2006/relationships/hyperlink" Target="../../../../../../../e.souza/AppData/Local/Microsoft/Windows/arthur.carneiro/AppData/Roaming/Microsoft/Excel/CALIBRAVEL/NCC001852.JPG" TargetMode="External"/><Relationship Id="rId548" Type="http://schemas.openxmlformats.org/officeDocument/2006/relationships/hyperlink" Target="../../../../../../../e.souza/AppData/Local/Microsoft/Windows/arthur.carneiro/AppData/Roaming/Microsoft/Excel/CALIBRAVEL/NCC000175.JPG" TargetMode="External"/><Relationship Id="rId755" Type="http://schemas.openxmlformats.org/officeDocument/2006/relationships/hyperlink" Target="CALIBRAVEL/NCC002165.JPG" TargetMode="External"/><Relationship Id="rId962" Type="http://schemas.openxmlformats.org/officeDocument/2006/relationships/hyperlink" Target="CALIBRAVEL\NCC001827.JPG" TargetMode="External"/><Relationship Id="rId1178" Type="http://schemas.openxmlformats.org/officeDocument/2006/relationships/hyperlink" Target="CALIBRAVEL\NCC000170.JPG" TargetMode="External"/><Relationship Id="rId91" Type="http://schemas.openxmlformats.org/officeDocument/2006/relationships/hyperlink" Target="../../../../../../../e.souza/AppData/Local/Microsoft/Windows/arthur.carneiro/AppData/Roaming/Microsoft/Excel/CALIBRAVEL/NCC000998.JPG" TargetMode="External"/><Relationship Id="rId187" Type="http://schemas.openxmlformats.org/officeDocument/2006/relationships/hyperlink" Target="../../../../../../../e.souza/AppData/Local/Microsoft/Windows/arthur.carneiro/AppData/Roaming/Microsoft/Excel/CALIBRAVEL/NCC001087.JPG" TargetMode="External"/><Relationship Id="rId394" Type="http://schemas.openxmlformats.org/officeDocument/2006/relationships/hyperlink" Target="../../../../../../../e.souza/AppData/Local/Microsoft/Windows/arthur.carneiro/AppData/Roaming/Microsoft/Excel/CALIBRAVEL/NCC001831.JPG" TargetMode="External"/><Relationship Id="rId408" Type="http://schemas.openxmlformats.org/officeDocument/2006/relationships/hyperlink" Target="../../../../../../../e.souza/AppData/Local/Microsoft/Windows/arthur.carneiro/AppData/Roaming/Microsoft/Excel/CALIBRAVEL/NCC001372.JPG" TargetMode="External"/><Relationship Id="rId615" Type="http://schemas.openxmlformats.org/officeDocument/2006/relationships/hyperlink" Target="../../../../../../../e.souza/AppData/Local/Microsoft/Windows/arthur.carneiro/AppData/Roaming/Microsoft/Excel/CALIBRAVEL/NCC001581.JPG" TargetMode="External"/><Relationship Id="rId822" Type="http://schemas.openxmlformats.org/officeDocument/2006/relationships/hyperlink" Target="CALIBRAVEL/NCC002236.JPG" TargetMode="External"/><Relationship Id="rId1038" Type="http://schemas.openxmlformats.org/officeDocument/2006/relationships/hyperlink" Target="CALIBRAVEL\NCC000877.JPG" TargetMode="External"/><Relationship Id="rId1245" Type="http://schemas.openxmlformats.org/officeDocument/2006/relationships/hyperlink" Target="CALIBRAVEL\NCC000626.JPG" TargetMode="External"/><Relationship Id="rId254" Type="http://schemas.openxmlformats.org/officeDocument/2006/relationships/hyperlink" Target="../../../../../../../e.souza/AppData/Local/Microsoft/Windows/arthur.carneiro/AppData/Roaming/Microsoft/Excel/CALIBRAVEL/NCC000085.JPG" TargetMode="External"/><Relationship Id="rId699" Type="http://schemas.openxmlformats.org/officeDocument/2006/relationships/hyperlink" Target="../../../../../../../e.souza/AppData/Local/Microsoft/Windows/arthur.carneiro/AppData/Roaming/Microsoft/Excel/CALIBRAVEL/NCC001292.JPG" TargetMode="External"/><Relationship Id="rId1091" Type="http://schemas.openxmlformats.org/officeDocument/2006/relationships/hyperlink" Target="CALIBRAVEL\NCC002270%20MANOMETRO%20ANALOGICO.JPG" TargetMode="External"/><Relationship Id="rId1105" Type="http://schemas.openxmlformats.org/officeDocument/2006/relationships/hyperlink" Target="..\CERTIFICADOS%20DE%20P&#211;S%20CALIBRA&#199;&#195;O\2023\ABRIL\NCC000399%20-%20MAN&#212;METRO%20DE%20PRENSA.pdf" TargetMode="External"/><Relationship Id="rId1312" Type="http://schemas.openxmlformats.org/officeDocument/2006/relationships/drawing" Target="../drawings/drawing1.xml"/><Relationship Id="rId49" Type="http://schemas.openxmlformats.org/officeDocument/2006/relationships/hyperlink" Target="../../../../../../../e.souza/AppData/Local/Microsoft/Windows/arthur.carneiro/AppData/Roaming/Microsoft/Excel/CALIBRAVEL/NCC000662.JPG" TargetMode="External"/><Relationship Id="rId114" Type="http://schemas.openxmlformats.org/officeDocument/2006/relationships/hyperlink" Target="../../../../../../../e.souza/AppData/Local/Microsoft/Windows/arthur.carneiro/AppData/Roaming/Microsoft/Excel/CALIBRAVEL/NCC001902.JPG" TargetMode="External"/><Relationship Id="rId461" Type="http://schemas.openxmlformats.org/officeDocument/2006/relationships/hyperlink" Target="../../../../../../../e.souza/AppData/Local/Microsoft/Windows/arthur.carneiro/AppData/Roaming/Microsoft/Excel/CALIBRAVEL/NCC000722.JPG" TargetMode="External"/><Relationship Id="rId559" Type="http://schemas.openxmlformats.org/officeDocument/2006/relationships/hyperlink" Target="../../../../../../../e.souza/AppData/Local/Microsoft/Windows/arthur.carneiro/AppData/Roaming/Microsoft/Excel/CALIBRAVEL/NCC000791.JPG" TargetMode="External"/><Relationship Id="rId766" Type="http://schemas.openxmlformats.org/officeDocument/2006/relationships/hyperlink" Target="CALIBRAVEL/NCC002177.JPG" TargetMode="External"/><Relationship Id="rId1189" Type="http://schemas.openxmlformats.org/officeDocument/2006/relationships/hyperlink" Target="file:///C:\Users\fernando.santos\Desktop\Certificados\NCC002072%20-%20CRONOMETRO%20ANALOGICO.pdf" TargetMode="External"/><Relationship Id="rId198" Type="http://schemas.openxmlformats.org/officeDocument/2006/relationships/hyperlink" Target="../../../../../../../e.souza/AppData/Local/Microsoft/Windows/arthur.carneiro/AppData/Roaming/Microsoft/Excel/CALIBRAVEL/NCC001178.JPG" TargetMode="External"/><Relationship Id="rId321" Type="http://schemas.openxmlformats.org/officeDocument/2006/relationships/hyperlink" Target="../../../../../../../e.souza/AppData/Local/Microsoft/Windows/arthur.carneiro/AppData/Roaming/Microsoft/Excel/CALIBRAVEL/NCC001518.JPG" TargetMode="External"/><Relationship Id="rId419" Type="http://schemas.openxmlformats.org/officeDocument/2006/relationships/hyperlink" Target="../../../../../../../e.souza/AppData/Local/Microsoft/Windows/arthur.carneiro/AppData/Roaming/Microsoft/Excel/CALIBRAVEL/NCC001280.JPG" TargetMode="External"/><Relationship Id="rId626" Type="http://schemas.openxmlformats.org/officeDocument/2006/relationships/hyperlink" Target="../../../../../../../e.souza/AppData/Local/Microsoft/Windows/arthur.carneiro/AppData/Roaming/Microsoft/Excel/CALIBRAVEL/NCC001609.JPG" TargetMode="External"/><Relationship Id="rId973" Type="http://schemas.openxmlformats.org/officeDocument/2006/relationships/hyperlink" Target="CALIBRAVEL\NCC001985.JPG" TargetMode="External"/><Relationship Id="rId1049" Type="http://schemas.openxmlformats.org/officeDocument/2006/relationships/hyperlink" Target="CALIBRAVEL\NCC000838.JPG" TargetMode="External"/><Relationship Id="rId1256" Type="http://schemas.openxmlformats.org/officeDocument/2006/relationships/hyperlink" Target="CALIBRAVEL\NCC000697.JPG" TargetMode="External"/><Relationship Id="rId833" Type="http://schemas.openxmlformats.org/officeDocument/2006/relationships/hyperlink" Target="CALIBRAVEL/NCC002247.JPG" TargetMode="External"/><Relationship Id="rId1116" Type="http://schemas.openxmlformats.org/officeDocument/2006/relationships/hyperlink" Target="..\CERTIFICADOS%20DE%20P&#211;S%20CALIBRA&#199;&#195;O\2023\ABRIL\NCC000707%20-%20PAQU&#205;METRO%20DE%20PROFUNDIDADE%20DIGITAL.pdf" TargetMode="External"/><Relationship Id="rId265" Type="http://schemas.openxmlformats.org/officeDocument/2006/relationships/hyperlink" Target="../../../../../../../e.souza/AppData/Local/Microsoft/Windows/arthur.carneiro/AppData/Roaming/Microsoft/Excel/CALIBRAVEL/NCC001149.JPG" TargetMode="External"/><Relationship Id="rId472" Type="http://schemas.openxmlformats.org/officeDocument/2006/relationships/hyperlink" Target="../../../../../../../e.souza/AppData/Local/Microsoft/Windows/arthur.carneiro/AppData/Roaming/Microsoft/Excel/CALIBRAVEL/NCC001137.JPG" TargetMode="External"/><Relationship Id="rId900" Type="http://schemas.openxmlformats.org/officeDocument/2006/relationships/hyperlink" Target="CALIBRAVEL\NCC002030%20RELOGIO%20COMPARADOR.JPG" TargetMode="External"/><Relationship Id="rId125" Type="http://schemas.openxmlformats.org/officeDocument/2006/relationships/hyperlink" Target="../../../../../../../e.souza/AppData/Local/Microsoft/Windows/arthur.carneiro/AppData/Roaming/Microsoft/Excel/CALIBRAVEL/NCC001923%20NCP003310.JPG" TargetMode="External"/><Relationship Id="rId332" Type="http://schemas.openxmlformats.org/officeDocument/2006/relationships/hyperlink" Target="../../../../../../../e.souza/AppData/Local/Microsoft/Windows/arthur.carneiro/AppData/Roaming/Microsoft/Excel/CALIBRAVEL/NCC000713.JPG" TargetMode="External"/><Relationship Id="rId777" Type="http://schemas.openxmlformats.org/officeDocument/2006/relationships/hyperlink" Target="CALIBRAVEL/NCC002188.JPG" TargetMode="External"/><Relationship Id="rId984" Type="http://schemas.openxmlformats.org/officeDocument/2006/relationships/hyperlink" Target="CALIBRAVEL\NCC001998.JPG" TargetMode="External"/><Relationship Id="rId637" Type="http://schemas.openxmlformats.org/officeDocument/2006/relationships/hyperlink" Target="../../../../../../../e.souza/AppData/Local/Microsoft/Windows/arthur.carneiro/AppData/Roaming/Microsoft/Excel/CALIBRAVEL/NCC001608.JPG" TargetMode="External"/><Relationship Id="rId844" Type="http://schemas.openxmlformats.org/officeDocument/2006/relationships/hyperlink" Target="CALIBRAVEL/NCC001736.JPG" TargetMode="External"/><Relationship Id="rId1267" Type="http://schemas.openxmlformats.org/officeDocument/2006/relationships/hyperlink" Target="CALIBRAVEL\NCC000720.JPG" TargetMode="External"/><Relationship Id="rId276" Type="http://schemas.openxmlformats.org/officeDocument/2006/relationships/hyperlink" Target="../../../../../../../e.souza/AppData/Local/Microsoft/Windows/arthur.carneiro/AppData/Roaming/Microsoft/Excel/CALIBRAVEL/NCC001163.JPG" TargetMode="External"/><Relationship Id="rId483" Type="http://schemas.openxmlformats.org/officeDocument/2006/relationships/hyperlink" Target="../../../../../../../e.souza/AppData/Local/Microsoft/Windows/arthur.carneiro/AppData/Roaming/Microsoft/Excel/CALIBRAVEL/NCC001509.JPG" TargetMode="External"/><Relationship Id="rId690" Type="http://schemas.openxmlformats.org/officeDocument/2006/relationships/hyperlink" Target="../../../../../../../e.souza/AppData/Local/Microsoft/Windows/arthur.carneiro/AppData/Roaming/Microsoft/Excel/CALIBRAVEL/NCC000982.JPG" TargetMode="External"/><Relationship Id="rId704" Type="http://schemas.openxmlformats.org/officeDocument/2006/relationships/hyperlink" Target="../../../../../../../e.souza/AppData/Local/Microsoft/Windows/arthur.carneiro/AppData/Roaming/Microsoft/Excel/CALIBRAVEL/NCC001893.JPG" TargetMode="External"/><Relationship Id="rId911" Type="http://schemas.openxmlformats.org/officeDocument/2006/relationships/hyperlink" Target="CALIBRAVEL\NCC002052.JPG" TargetMode="External"/><Relationship Id="rId1127" Type="http://schemas.openxmlformats.org/officeDocument/2006/relationships/hyperlink" Target="..\CERTIFICADOS%20DE%20P&#211;S%20CALIBRA&#199;&#195;O\2023\MAR&#199;O\NCC002261%20-%20MAN&#212;METRO%20ANAL&#211;GICO.pdf" TargetMode="External"/><Relationship Id="rId40" Type="http://schemas.openxmlformats.org/officeDocument/2006/relationships/hyperlink" Target="../../../../../../../e.souza/AppData/Local/Microsoft/Windows/arthur.carneiro/AppData/Roaming/Microsoft/Excel/CALIBRAVEL/NCC000575.JPG" TargetMode="External"/><Relationship Id="rId136" Type="http://schemas.openxmlformats.org/officeDocument/2006/relationships/hyperlink" Target="../../../../../../../e.souza/AppData/Local/Microsoft/Windows/arthur.carneiro/AppData/Roaming/Microsoft/Excel/CALIBRAVEL/NCC001934%20NCP003319.JPG" TargetMode="External"/><Relationship Id="rId343" Type="http://schemas.openxmlformats.org/officeDocument/2006/relationships/hyperlink" Target="../../../../../../../e.souza/AppData/Local/Microsoft/Windows/arthur.carneiro/AppData/Roaming/Microsoft/Excel/CALIBRAVEL/NCC001727.JPG" TargetMode="External"/><Relationship Id="rId550" Type="http://schemas.openxmlformats.org/officeDocument/2006/relationships/hyperlink" Target="../../../../../../../e.souza/AppData/Local/Microsoft/Windows/arthur.carneiro/AppData/Roaming/Microsoft/Excel/CALIBRAVEL/NCC000830.JPG" TargetMode="External"/><Relationship Id="rId788" Type="http://schemas.openxmlformats.org/officeDocument/2006/relationships/hyperlink" Target="CALIBRAVEL/NCC002199.JPG" TargetMode="External"/><Relationship Id="rId995" Type="http://schemas.openxmlformats.org/officeDocument/2006/relationships/hyperlink" Target="CALIBRAVEL\NCC000561.JPG" TargetMode="External"/><Relationship Id="rId1180" Type="http://schemas.openxmlformats.org/officeDocument/2006/relationships/hyperlink" Target="CALIBRAVEL\NCC001128.JPG" TargetMode="External"/><Relationship Id="rId203" Type="http://schemas.openxmlformats.org/officeDocument/2006/relationships/hyperlink" Target="..\..\..\..\..\..\..\e.souza\AppData\Local\Microsoft\Windows\arthur.carneiro\AppData\Roaming\Microsoft\Excel\CALIBRAVEL\NCC001202.JPG" TargetMode="External"/><Relationship Id="rId648" Type="http://schemas.openxmlformats.org/officeDocument/2006/relationships/hyperlink" Target="../../../../../../../e.souza/AppData/Local/Microsoft/Windows/arthur.carneiro/AppData/Roaming/Microsoft/Excel/CALIBRAVEL/NCC000414.JPG" TargetMode="External"/><Relationship Id="rId855" Type="http://schemas.openxmlformats.org/officeDocument/2006/relationships/hyperlink" Target="CALIBRAVEL\NCC000001.JPG" TargetMode="External"/><Relationship Id="rId1040" Type="http://schemas.openxmlformats.org/officeDocument/2006/relationships/hyperlink" Target="CALIBRAVEL\NCC000747.JPG" TargetMode="External"/><Relationship Id="rId1278" Type="http://schemas.openxmlformats.org/officeDocument/2006/relationships/hyperlink" Target="CALIBRAVEL\NCC000771.JPG" TargetMode="External"/><Relationship Id="rId287" Type="http://schemas.openxmlformats.org/officeDocument/2006/relationships/hyperlink" Target="../../../../../../../e.souza/AppData/Local/Microsoft/Windows/arthur.carneiro/AppData/Roaming/Microsoft/Excel/CALIBRAVEL/NCC001191.JPG" TargetMode="External"/><Relationship Id="rId410" Type="http://schemas.openxmlformats.org/officeDocument/2006/relationships/hyperlink" Target="../../../../../../../e.souza/AppData/Local/Microsoft/Windows/arthur.carneiro/AppData/Roaming/Microsoft/Excel/CALIBRAVEL/NCC001286.JPG" TargetMode="External"/><Relationship Id="rId494" Type="http://schemas.openxmlformats.org/officeDocument/2006/relationships/hyperlink" Target="../../../../../../../e.souza/AppData/Local/Microsoft/Windows/arthur.carneiro/AppData/Roaming/Microsoft/Excel/CALIBRAVEL/NCC002007.JPG" TargetMode="External"/><Relationship Id="rId508" Type="http://schemas.openxmlformats.org/officeDocument/2006/relationships/hyperlink" Target="../../../../../../../e.souza/AppData/Local/Microsoft/Windows/arthur.carneiro/AppData/Roaming/Microsoft/Excel/CALIBRAVEL/NCC000064.JPG" TargetMode="External"/><Relationship Id="rId715" Type="http://schemas.openxmlformats.org/officeDocument/2006/relationships/hyperlink" Target="../../../../../../../e.souza/AppData/Local/Microsoft/Windows/arthur.carneiro/AppData/Roaming/Microsoft/Excel/CALIBRAVEL/NCC000037.JPG" TargetMode="External"/><Relationship Id="rId922" Type="http://schemas.openxmlformats.org/officeDocument/2006/relationships/hyperlink" Target="CALIBRAVEL\NCC000682.JPG" TargetMode="External"/><Relationship Id="rId1138" Type="http://schemas.openxmlformats.org/officeDocument/2006/relationships/hyperlink" Target="..\CERTIFICADOS%20DE%20P&#211;S%20CALIBRA&#199;&#195;O\2023\FEVEREIRO\NCC002082%20-%20MAN&#212;METRO%20ANAL&#211;GICO.pdf" TargetMode="External"/><Relationship Id="rId147" Type="http://schemas.openxmlformats.org/officeDocument/2006/relationships/hyperlink" Target="../../../../../../../e.souza/AppData/Local/Microsoft/Windows/arthur.carneiro/AppData/Roaming/Microsoft/Excel/CALIBRAVEL/NCC001941.JPG" TargetMode="External"/><Relationship Id="rId354" Type="http://schemas.openxmlformats.org/officeDocument/2006/relationships/hyperlink" Target="../../../../../../../e.souza/AppData/Local/Microsoft/Windows/arthur.carneiro/AppData/Roaming/Microsoft/Excel/CALIBRAVEL/NCC001815.JPG" TargetMode="External"/><Relationship Id="rId799" Type="http://schemas.openxmlformats.org/officeDocument/2006/relationships/hyperlink" Target="CALIBRAVEL/NCC002210.JPG" TargetMode="External"/><Relationship Id="rId1191" Type="http://schemas.openxmlformats.org/officeDocument/2006/relationships/hyperlink" Target="file:///C:\Users\fernando.santos\Desktop\Certificados\NCC002074%20-%20%20CRONOMETRO%20ANALOGICO.pdf" TargetMode="External"/><Relationship Id="rId1205" Type="http://schemas.openxmlformats.org/officeDocument/2006/relationships/hyperlink" Target="CALIBRAVEL\NCC001625%20-%20MICROMETRO.jpg" TargetMode="External"/><Relationship Id="rId51" Type="http://schemas.openxmlformats.org/officeDocument/2006/relationships/hyperlink" Target="../../../../../../../e.souza/AppData/Local/Microsoft/Windows/arthur.carneiro/AppData/Roaming/Microsoft/Excel/CALIBRAVEL/NCC000669.JPG" TargetMode="External"/><Relationship Id="rId561" Type="http://schemas.openxmlformats.org/officeDocument/2006/relationships/hyperlink" Target="../../../../../../../e.souza/AppData/Local/Microsoft/Windows/arthur.carneiro/AppData/Roaming/Microsoft/Excel/CALIBRAVEL/NCC001615.JPG" TargetMode="External"/><Relationship Id="rId659" Type="http://schemas.openxmlformats.org/officeDocument/2006/relationships/hyperlink" Target="../../../../../../../e.souza/AppData/Local/Microsoft/Windows/arthur.carneiro/AppData/Roaming/Microsoft/Excel/CALIBRAVEL/NCC001296.JPG" TargetMode="External"/><Relationship Id="rId866" Type="http://schemas.openxmlformats.org/officeDocument/2006/relationships/hyperlink" Target="CALIBRAVEL\NCC000944.JPG" TargetMode="External"/><Relationship Id="rId1289" Type="http://schemas.openxmlformats.org/officeDocument/2006/relationships/hyperlink" Target="..\CERTIFICADOS%20DE%20P&#211;S%20CALIBRA&#199;&#195;O\2023\MAIO\NCC000429%20-%20TERMOPAR%20TIPO%20K.pdf" TargetMode="External"/><Relationship Id="rId214" Type="http://schemas.openxmlformats.org/officeDocument/2006/relationships/hyperlink" Target="../../../../../../../e.souza/AppData/Local/Microsoft/Windows/arthur.carneiro/AppData/Roaming/Microsoft/Excel/CALIBRAVEL/NCC001521.JPG" TargetMode="External"/><Relationship Id="rId298" Type="http://schemas.openxmlformats.org/officeDocument/2006/relationships/hyperlink" Target="../../../../../../../e.souza/AppData/Local/Microsoft/Windows/arthur.carneiro/AppData/Roaming/Microsoft/Excel/CALIBRAVEL/NCC001208.JPG" TargetMode="External"/><Relationship Id="rId421" Type="http://schemas.openxmlformats.org/officeDocument/2006/relationships/hyperlink" Target="../../../../../../../e.souza/AppData/Local/Microsoft/Windows/arthur.carneiro/AppData/Roaming/Microsoft/Excel/CALIBRAVEL/NCC001282.JPG" TargetMode="External"/><Relationship Id="rId519" Type="http://schemas.openxmlformats.org/officeDocument/2006/relationships/hyperlink" Target="../../../../../../../e.souza/AppData/Local/Microsoft/Windows/arthur.carneiro/AppData/Roaming/Microsoft/Excel/CALIBRAVEL/NCC000650.JPG" TargetMode="External"/><Relationship Id="rId1051" Type="http://schemas.openxmlformats.org/officeDocument/2006/relationships/hyperlink" Target="CALIBRAVEL\NCC000882%201.JPG" TargetMode="External"/><Relationship Id="rId1149" Type="http://schemas.openxmlformats.org/officeDocument/2006/relationships/hyperlink" Target="..\CERTIFICADOS%20DE%20P&#211;S%20CALIBRA&#199;&#195;O\2023\FEVEREIRO\NCC002119%20-%20MAN&#212;METRO%20ANAL&#211;GICO.pdf" TargetMode="External"/><Relationship Id="rId158" Type="http://schemas.openxmlformats.org/officeDocument/2006/relationships/hyperlink" Target="../../../../../../../e.souza/AppData/Local/Microsoft/Windows/arthur.carneiro/AppData/Roaming/Microsoft/Excel/CALIBRAVEL/NCC000026.JPG" TargetMode="External"/><Relationship Id="rId726" Type="http://schemas.openxmlformats.org/officeDocument/2006/relationships/hyperlink" Target="../../../../../../../e.souza/AppData/Local/Microsoft/Windows/arthur.carneiro/AppData/Roaming/Microsoft/Excel/CALIBRAVEL/NCC002054.JPG" TargetMode="External"/><Relationship Id="rId933" Type="http://schemas.openxmlformats.org/officeDocument/2006/relationships/hyperlink" Target="CALIBRAVEL\NCC001743.JPG" TargetMode="External"/><Relationship Id="rId1009" Type="http://schemas.openxmlformats.org/officeDocument/2006/relationships/hyperlink" Target="CALIBRAVEL\NCC000284.JPG" TargetMode="External"/><Relationship Id="rId62" Type="http://schemas.openxmlformats.org/officeDocument/2006/relationships/hyperlink" Target="../../../../../../../e.souza/AppData/Local/Microsoft/Windows/arthur.carneiro/AppData/Roaming/Microsoft/Excel/CALIBRAVEL/NCC000730.JPG" TargetMode="External"/><Relationship Id="rId365" Type="http://schemas.openxmlformats.org/officeDocument/2006/relationships/hyperlink" Target="../../../../../../../e.souza/AppData/Local/Microsoft/Windows/arthur.carneiro/AppData/Roaming/Microsoft/Excel/CALIBRAVEL/NCC000976.JPG" TargetMode="External"/><Relationship Id="rId572" Type="http://schemas.openxmlformats.org/officeDocument/2006/relationships/hyperlink" Target="../../../../../../../e.souza/AppData/Local/Microsoft/Windows/arthur.carneiro/AppData/Roaming/Microsoft/Excel/CALIBRAVEL/NCC001715.JPG" TargetMode="External"/><Relationship Id="rId1216" Type="http://schemas.openxmlformats.org/officeDocument/2006/relationships/hyperlink" Target="CALIBRAVEL\NCC001588.JPG" TargetMode="External"/><Relationship Id="rId225" Type="http://schemas.openxmlformats.org/officeDocument/2006/relationships/hyperlink" Target="../../../../../../../e.souza/AppData/Local/Microsoft/Windows/arthur.carneiro/AppData/Roaming/Microsoft/Excel/CALIBRAVEL/NCC001780.JPG" TargetMode="External"/><Relationship Id="rId432" Type="http://schemas.openxmlformats.org/officeDocument/2006/relationships/hyperlink" Target="../../../../../../../e.souza/AppData/Local/Microsoft/Windows/arthur.carneiro/AppData/Roaming/Microsoft/Excel/CALIBRAVEL/NCC001277.JPG" TargetMode="External"/><Relationship Id="rId877" Type="http://schemas.openxmlformats.org/officeDocument/2006/relationships/hyperlink" Target="CALIBRAVEL\NCC001623.JPG" TargetMode="External"/><Relationship Id="rId1062" Type="http://schemas.openxmlformats.org/officeDocument/2006/relationships/hyperlink" Target="CALIBRAVEL\NCC000907.JPG" TargetMode="External"/><Relationship Id="rId737" Type="http://schemas.openxmlformats.org/officeDocument/2006/relationships/hyperlink" Target="../../../../../../../e.souza/AppData/Local/Microsoft/Windows/arthur.carneiro/AppData/Roaming/Microsoft/Excel/CALIBRAVEL/NCC002065.JPG" TargetMode="External"/><Relationship Id="rId944" Type="http://schemas.openxmlformats.org/officeDocument/2006/relationships/hyperlink" Target="CALIBRAVEL\NCC000159%20(2).JPG" TargetMode="External"/><Relationship Id="rId73" Type="http://schemas.openxmlformats.org/officeDocument/2006/relationships/hyperlink" Target="../../../../../../../e.souza/AppData/Local/Microsoft/Windows/arthur.carneiro/AppData/Roaming/Microsoft/Excel/CALIBRAVEL/NCC000822.JPG" TargetMode="External"/><Relationship Id="rId169" Type="http://schemas.openxmlformats.org/officeDocument/2006/relationships/hyperlink" Target="../../../../../../../e.souza/AppData/Local/Microsoft/Windows/arthur.carneiro/AppData/Roaming/Microsoft/Excel/CALIBRAVEL/NCC001947.JPG" TargetMode="External"/><Relationship Id="rId376" Type="http://schemas.openxmlformats.org/officeDocument/2006/relationships/hyperlink" Target="../../../../../../../e.souza/AppData/Local/Microsoft/Windows/arthur.carneiro/AppData/Roaming/Microsoft/Excel/CALIBRAVEL/NCC001131.JPG" TargetMode="External"/><Relationship Id="rId583" Type="http://schemas.openxmlformats.org/officeDocument/2006/relationships/hyperlink" Target="../../../../../../../e.souza/AppData/Local/Microsoft/Windows/arthur.carneiro/AppData/Roaming/Microsoft/Excel/CALIBRAVEL/NCC001856.JPG" TargetMode="External"/><Relationship Id="rId790" Type="http://schemas.openxmlformats.org/officeDocument/2006/relationships/hyperlink" Target="CALIBRAVEL/NCC002201.JPG" TargetMode="External"/><Relationship Id="rId804" Type="http://schemas.openxmlformats.org/officeDocument/2006/relationships/hyperlink" Target="CALIBRAVEL/NCC002218.JPG" TargetMode="External"/><Relationship Id="rId1227" Type="http://schemas.openxmlformats.org/officeDocument/2006/relationships/hyperlink" Target="CALIBRAVEL\NCC000883.JPG" TargetMode="External"/><Relationship Id="rId4" Type="http://schemas.openxmlformats.org/officeDocument/2006/relationships/hyperlink" Target="../../../../../../../e.souza/AppData/Local/Microsoft/Windows/arthur.carneiro/AppData/Roaming/Microsoft/Excel/CALIBRAVEL/NCC000012.JPG" TargetMode="External"/><Relationship Id="rId236" Type="http://schemas.openxmlformats.org/officeDocument/2006/relationships/hyperlink" Target="..\..\..\..\..\..\..\e.souza\AppData\Local\Microsoft\Windows\arthur.carneiro\AppData\Roaming\Microsoft\Excel\CALIBRAVEL\NCC000126.JPG" TargetMode="External"/><Relationship Id="rId443" Type="http://schemas.openxmlformats.org/officeDocument/2006/relationships/hyperlink" Target="../../../../../../../e.souza/AppData/Local/Microsoft/Windows/arthur.carneiro/AppData/Roaming/Microsoft/Excel/CALIBRAVEL/NCC001122.JPG" TargetMode="External"/><Relationship Id="rId650" Type="http://schemas.openxmlformats.org/officeDocument/2006/relationships/hyperlink" Target="../../../../../../../e.souza/AppData/Local/Microsoft/Windows/arthur.carneiro/AppData/Roaming/Microsoft/Excel/CALIBRAVEL/NCC001051.JPG" TargetMode="External"/><Relationship Id="rId888" Type="http://schemas.openxmlformats.org/officeDocument/2006/relationships/hyperlink" Target="CALIBRAVEL\NCC000839.JPG" TargetMode="External"/><Relationship Id="rId1073" Type="http://schemas.openxmlformats.org/officeDocument/2006/relationships/hyperlink" Target="CALIBRAVEL\NCC001528.JPG" TargetMode="External"/><Relationship Id="rId1280" Type="http://schemas.openxmlformats.org/officeDocument/2006/relationships/hyperlink" Target="CALIBRAVEL\NCC000797.JPG" TargetMode="External"/><Relationship Id="rId303" Type="http://schemas.openxmlformats.org/officeDocument/2006/relationships/hyperlink" Target="../../../../../../../e.souza/AppData/Local/Microsoft/Windows/arthur.carneiro/AppData/Roaming/Microsoft/Excel/CALIBRAVEL/NCC001388.JPG" TargetMode="External"/><Relationship Id="rId748" Type="http://schemas.openxmlformats.org/officeDocument/2006/relationships/hyperlink" Target="CALIBRAVEL/NCC002158.JPG" TargetMode="External"/><Relationship Id="rId955" Type="http://schemas.openxmlformats.org/officeDocument/2006/relationships/hyperlink" Target="CALIBRAVEL\NCC001787.JPG" TargetMode="External"/><Relationship Id="rId1140" Type="http://schemas.openxmlformats.org/officeDocument/2006/relationships/hyperlink" Target="..\CERTIFICADOS%20DE%20P&#211;S%20CALIBRA&#199;&#195;O\2023\FEVEREIRO\NCC002084%20-%20MAN&#212;METRO%20ANAL&#211;GICO.pdf" TargetMode="External"/><Relationship Id="rId84" Type="http://schemas.openxmlformats.org/officeDocument/2006/relationships/hyperlink" Target="../../../../../../../e.souza/AppData/Local/Microsoft/Windows/arthur.carneiro/AppData/Roaming/Microsoft/Excel/CALIBRAVEL/NCC000933%20NCC000993%201.JPG" TargetMode="External"/><Relationship Id="rId387" Type="http://schemas.openxmlformats.org/officeDocument/2006/relationships/hyperlink" Target="../../../../../../../e.souza/AppData/Local/Microsoft/Windows/arthur.carneiro/AppData/Roaming/Microsoft/Excel/CALIBRAVEL/NCC000778.JPG" TargetMode="External"/><Relationship Id="rId510" Type="http://schemas.openxmlformats.org/officeDocument/2006/relationships/hyperlink" Target="../../../../../../../e.souza/AppData/Local/Microsoft/Windows/arthur.carneiro/AppData/Roaming/Microsoft/Excel/CALIBRAVEL/NCC000088.JPG" TargetMode="External"/><Relationship Id="rId594" Type="http://schemas.openxmlformats.org/officeDocument/2006/relationships/hyperlink" Target="../../../../../../../e.souza/AppData/Local/Microsoft/Windows/arthur.carneiro/AppData/Roaming/Microsoft/Excel/CALIBRAVEL/NCC001237.jpg" TargetMode="External"/><Relationship Id="rId608" Type="http://schemas.openxmlformats.org/officeDocument/2006/relationships/hyperlink" Target="../../../../../../../e.souza/AppData/Local/Microsoft/Windows/arthur.carneiro/AppData/Roaming/Microsoft/Excel/CALIBRAVEL/NCC001217.JPG" TargetMode="External"/><Relationship Id="rId815" Type="http://schemas.openxmlformats.org/officeDocument/2006/relationships/hyperlink" Target="CALIBRAVEL/NCC002229.JPG" TargetMode="External"/><Relationship Id="rId1238" Type="http://schemas.openxmlformats.org/officeDocument/2006/relationships/hyperlink" Target="CALIBRAVEL\SENSORES%20BANCO%20DE%20PROVAS%20T56.jpg" TargetMode="External"/><Relationship Id="rId247" Type="http://schemas.openxmlformats.org/officeDocument/2006/relationships/hyperlink" Target="../../../../../../../e.souza/AppData/Local/Microsoft/Windows/arthur.carneiro/AppData/Roaming/Microsoft/Excel/CALIBRAVEL/NCC001960.JPG" TargetMode="External"/><Relationship Id="rId899" Type="http://schemas.openxmlformats.org/officeDocument/2006/relationships/hyperlink" Target="CALIBRAVEL\NCC002029.JPG" TargetMode="External"/><Relationship Id="rId1000" Type="http://schemas.openxmlformats.org/officeDocument/2006/relationships/hyperlink" Target="CALIBRAVEL\NCC001697.JPG" TargetMode="External"/><Relationship Id="rId1084" Type="http://schemas.openxmlformats.org/officeDocument/2006/relationships/hyperlink" Target="CALIBRAVEL\NCC000549.JPG" TargetMode="External"/><Relationship Id="rId1305" Type="http://schemas.openxmlformats.org/officeDocument/2006/relationships/hyperlink" Target="..\CERTIFICADOS%20DE%20P&#211;S%20CALIBRA&#199;&#195;O\2023\MAIO\NCC001935.4%20-%20TERMOPAR%20TIPO%20K.pdf" TargetMode="External"/><Relationship Id="rId107" Type="http://schemas.openxmlformats.org/officeDocument/2006/relationships/hyperlink" Target="../../../../../../../e.souza/AppData/Local/Microsoft/Windows/arthur.carneiro/AppData/Roaming/Microsoft/Excel/CALIBRAVEL/NCC001805.JPG" TargetMode="External"/><Relationship Id="rId454" Type="http://schemas.openxmlformats.org/officeDocument/2006/relationships/hyperlink" Target="../../../../../../../e.souza/AppData/Local/Microsoft/Windows/arthur.carneiro/AppData/Roaming/Microsoft/Excel/CALIBRAVEL/NCC000091.JPG" TargetMode="External"/><Relationship Id="rId661" Type="http://schemas.openxmlformats.org/officeDocument/2006/relationships/hyperlink" Target="../../../../../../../e.souza/AppData/Local/Microsoft/Windows/arthur.carneiro/AppData/Roaming/Microsoft/Excel/CALIBRAVEL/NCC001462.JPG" TargetMode="External"/><Relationship Id="rId759" Type="http://schemas.openxmlformats.org/officeDocument/2006/relationships/hyperlink" Target="CALIBRAVEL\NCC002169.JPG" TargetMode="External"/><Relationship Id="rId966" Type="http://schemas.openxmlformats.org/officeDocument/2006/relationships/hyperlink" Target="CALIBRAVEL\NCC001833.JPG" TargetMode="External"/><Relationship Id="rId1291" Type="http://schemas.openxmlformats.org/officeDocument/2006/relationships/hyperlink" Target="..\CERTIFICADOS%20DE%20P&#211;S%20CALIBRA&#199;&#195;O\2023\MAIO\NCC000435%20-%20TERMOPAR%20TIPO%20K.pdf" TargetMode="External"/><Relationship Id="rId11" Type="http://schemas.openxmlformats.org/officeDocument/2006/relationships/hyperlink" Target="../../../../../../../e.souza/AppData/Local/Microsoft/Windows/arthur.carneiro/AppData/Roaming/Microsoft/Excel/CALIBRAVEL/NCC000060.JPG" TargetMode="External"/><Relationship Id="rId314" Type="http://schemas.openxmlformats.org/officeDocument/2006/relationships/hyperlink" Target="../../../../../../../e.souza/AppData/Local/Microsoft/Windows/arthur.carneiro/AppData/Roaming/Microsoft/Excel/CALIBRAVEL/NCC001971.JPG" TargetMode="External"/><Relationship Id="rId398" Type="http://schemas.openxmlformats.org/officeDocument/2006/relationships/hyperlink" Target="../../../../../../../e.souza/AppData/Local/Microsoft/Windows/arthur.carneiro/AppData/Roaming/Microsoft/Excel/CALIBRAVEL/NCC000176.JPG" TargetMode="External"/><Relationship Id="rId521" Type="http://schemas.openxmlformats.org/officeDocument/2006/relationships/hyperlink" Target="../../../../../../../e.souza/AppData/Local/Microsoft/Windows/arthur.carneiro/AppData/Roaming/Microsoft/Excel/CALIBRAVEL/NCC000724.JPG" TargetMode="External"/><Relationship Id="rId619" Type="http://schemas.openxmlformats.org/officeDocument/2006/relationships/hyperlink" Target="../../../../../../../e.souza/AppData/Local/Microsoft/Windows/arthur.carneiro/AppData/Roaming/Microsoft/Excel/CALIBRAVEL/NCC001248.JPG" TargetMode="External"/><Relationship Id="rId1151" Type="http://schemas.openxmlformats.org/officeDocument/2006/relationships/hyperlink" Target="CALIBRAVEL\NCC000343.JPG" TargetMode="External"/><Relationship Id="rId1249" Type="http://schemas.openxmlformats.org/officeDocument/2006/relationships/hyperlink" Target="CALIBRAVEL\NCC000687.JPG" TargetMode="External"/><Relationship Id="rId95" Type="http://schemas.openxmlformats.org/officeDocument/2006/relationships/hyperlink" Target="../../../../../../../e.souza/AppData/Local/Microsoft/Windows/arthur.carneiro/AppData/Roaming/Microsoft/Excel/CALIBRAVEL/NCC001188.JPG" TargetMode="External"/><Relationship Id="rId160" Type="http://schemas.openxmlformats.org/officeDocument/2006/relationships/hyperlink" Target="../../../../../../../e.souza/AppData/Local/Microsoft/Windows/arthur.carneiro/AppData/Roaming/Microsoft/Excel/CALIBRAVEL/NCC000109.JPG" TargetMode="External"/><Relationship Id="rId826" Type="http://schemas.openxmlformats.org/officeDocument/2006/relationships/hyperlink" Target="CALIBRAVEL\NCC002240.JPG" TargetMode="External"/><Relationship Id="rId1011" Type="http://schemas.openxmlformats.org/officeDocument/2006/relationships/hyperlink" Target="CALIBRAVEL\NCC000638.JPG" TargetMode="External"/><Relationship Id="rId1109" Type="http://schemas.openxmlformats.org/officeDocument/2006/relationships/hyperlink" Target="..\CERTIFICADOS%20DE%20P&#211;S%20CALIBRA&#199;&#195;O\2023\ABRIL\NCC000789%20-%20MAN&#212;METRO%20ANAL&#211;GICO%20DIFERENCIA.pdf" TargetMode="External"/><Relationship Id="rId258" Type="http://schemas.openxmlformats.org/officeDocument/2006/relationships/hyperlink" Target="..\..\..\..\..\..\..\e.souza\AppData\Local\Microsoft\Windows\arthur.carneiro\AppData\Roaming\Microsoft\Excel\CALIBRAVEL\NCC000631.JPG" TargetMode="External"/><Relationship Id="rId465" Type="http://schemas.openxmlformats.org/officeDocument/2006/relationships/hyperlink" Target="../../../../../../../e.souza/AppData/Local/Microsoft/Windows/arthur.carneiro/AppData/Roaming/Microsoft/Excel/CALIBRAVEL/NCC001120.JPG" TargetMode="External"/><Relationship Id="rId672" Type="http://schemas.openxmlformats.org/officeDocument/2006/relationships/hyperlink" Target="../../../../../../../e.souza/AppData/Local/Microsoft/Windows/arthur.carneiro/AppData/Roaming/Microsoft/Excel/CALIBRAVEL/NCC001550.JPG" TargetMode="External"/><Relationship Id="rId1095" Type="http://schemas.openxmlformats.org/officeDocument/2006/relationships/hyperlink" Target="..\CERTIFICADOS%20DE%20P&#211;S%20CALIBRA&#199;&#195;O\2023\ABRIL\NCC000016%20-%20RELOGIO%20COMPARADOR%20ANALOGICO.pdf" TargetMode="External"/><Relationship Id="rId22" Type="http://schemas.openxmlformats.org/officeDocument/2006/relationships/hyperlink" Target="../../../../../../../e.souza/AppData/Local/Microsoft/Windows/arthur.carneiro/AppData/Roaming/Microsoft/Excel/CALIBRAVEL/NCC000229.JPG" TargetMode="External"/><Relationship Id="rId118" Type="http://schemas.openxmlformats.org/officeDocument/2006/relationships/hyperlink" Target="../../../../../../../e.souza/AppData/Local/Microsoft/Windows/arthur.carneiro/AppData/Roaming/Microsoft/Excel/CALIBRAVEL/NCC001909.JPG" TargetMode="External"/><Relationship Id="rId325" Type="http://schemas.openxmlformats.org/officeDocument/2006/relationships/hyperlink" Target="..\..\..\..\..\..\..\e.souza\AppData\Local\Microsoft\Windows\arthur.carneiro\AppData\Roaming\Microsoft\Excel\CALIBRAVEL\NCC000039.JPG" TargetMode="External"/><Relationship Id="rId532" Type="http://schemas.openxmlformats.org/officeDocument/2006/relationships/hyperlink" Target="../../../../../../../e.souza/AppData/Local/Microsoft/Windows/arthur.carneiro/AppData/Roaming/Microsoft/Excel/CALIBRAVEL/NCC000966.JPG" TargetMode="External"/><Relationship Id="rId977" Type="http://schemas.openxmlformats.org/officeDocument/2006/relationships/hyperlink" Target="CALIBRAVEL\NCC001991.JPG" TargetMode="External"/><Relationship Id="rId1162" Type="http://schemas.openxmlformats.org/officeDocument/2006/relationships/hyperlink" Target="CALIBRAVEL\NCC001858.JPG" TargetMode="External"/><Relationship Id="rId171" Type="http://schemas.openxmlformats.org/officeDocument/2006/relationships/hyperlink" Target="../../../../../../../e.souza/AppData/Local/Microsoft/Windows/arthur.carneiro/AppData/Roaming/Microsoft/Excel/CALIBRAVEL/NCC000122.JPG" TargetMode="External"/><Relationship Id="rId837" Type="http://schemas.openxmlformats.org/officeDocument/2006/relationships/hyperlink" Target="CALIBRAVEL/NCC002251.JPG" TargetMode="External"/><Relationship Id="rId1022" Type="http://schemas.openxmlformats.org/officeDocument/2006/relationships/hyperlink" Target="CALIBRAVEL\NCC000413.JPG" TargetMode="External"/><Relationship Id="rId269" Type="http://schemas.openxmlformats.org/officeDocument/2006/relationships/hyperlink" Target="../../../../../../../e.souza/AppData/Local/Microsoft/Windows/arthur.carneiro/AppData/Roaming/Microsoft/Excel/CALIBRAVEL/NCC001153.JPG" TargetMode="External"/><Relationship Id="rId476" Type="http://schemas.openxmlformats.org/officeDocument/2006/relationships/hyperlink" Target="../../../../../../../e.souza/AppData/Local/Microsoft/Windows/arthur.carneiro/AppData/Roaming/Microsoft/Excel/CALIBRAVEL/NCC001686.JPG" TargetMode="External"/><Relationship Id="rId683" Type="http://schemas.openxmlformats.org/officeDocument/2006/relationships/hyperlink" Target="../../../../../../../e.souza/AppData/Local/Microsoft/Windows/arthur.carneiro/AppData/Roaming/Microsoft/Excel/CALIBRAVEL/NCC002020.JPG" TargetMode="External"/><Relationship Id="rId890" Type="http://schemas.openxmlformats.org/officeDocument/2006/relationships/hyperlink" Target="CALIBRAVEL\NCC000046%20NCP001001.JPG" TargetMode="External"/><Relationship Id="rId904" Type="http://schemas.openxmlformats.org/officeDocument/2006/relationships/hyperlink" Target="CALIBRAVEL\NCC000390.JPG" TargetMode="External"/><Relationship Id="rId33" Type="http://schemas.openxmlformats.org/officeDocument/2006/relationships/hyperlink" Target="../../../../../../../e.souza/AppData/Local/Microsoft/Windows/arthur.carneiro/AppData/Roaming/Microsoft/Excel/CALIBRAVEL/NCC000547.JPG" TargetMode="External"/><Relationship Id="rId129" Type="http://schemas.openxmlformats.org/officeDocument/2006/relationships/hyperlink" Target="../../../../../../../e.souza/AppData/Local/Microsoft/Windows/arthur.carneiro/AppData/Roaming/Microsoft/Excel/CALIBRAVEL/NCC001930.JPG" TargetMode="External"/><Relationship Id="rId336" Type="http://schemas.openxmlformats.org/officeDocument/2006/relationships/hyperlink" Target="../../../../../../../e.souza/AppData/Local/Microsoft/Windows/arthur.carneiro/AppData/Roaming/Microsoft/Excel/CALIBRAVEL/NCC001622.JPG" TargetMode="External"/><Relationship Id="rId543" Type="http://schemas.openxmlformats.org/officeDocument/2006/relationships/hyperlink" Target="../../../../../../../e.souza/AppData/Local/Microsoft/Windows/arthur.carneiro/AppData/Roaming/Microsoft/Excel/CALIBRAVEL/NCC000775.JPG" TargetMode="External"/><Relationship Id="rId988" Type="http://schemas.openxmlformats.org/officeDocument/2006/relationships/hyperlink" Target="CALIBRAVEL\NCC002002.JPG" TargetMode="External"/><Relationship Id="rId1173" Type="http://schemas.openxmlformats.org/officeDocument/2006/relationships/hyperlink" Target="..\CERTIFICADOS%20DE%20P&#211;S%20CALIBRA&#199;&#195;O\2023\ABRIL\NCC001957%20-%20DETECTOR%20DE%20G&#193;S%20%20FIXO.pdf" TargetMode="External"/><Relationship Id="rId182" Type="http://schemas.openxmlformats.org/officeDocument/2006/relationships/hyperlink" Target="../../../../../../../e.souza/AppData/Local/Microsoft/Windows/arthur.carneiro/AppData/Roaming/Microsoft/Excel/CALIBRAVEL/NCC000018.JPG" TargetMode="External"/><Relationship Id="rId403" Type="http://schemas.openxmlformats.org/officeDocument/2006/relationships/hyperlink" Target="../../../../../../../e.souza/AppData/Local/Microsoft/Windows/arthur.carneiro/AppData/Roaming/Microsoft/Excel/CALIBRAVEL/NCC001367.JPG" TargetMode="External"/><Relationship Id="rId750" Type="http://schemas.openxmlformats.org/officeDocument/2006/relationships/hyperlink" Target="CALIBRAVEL/NCC002160.JPG" TargetMode="External"/><Relationship Id="rId848" Type="http://schemas.openxmlformats.org/officeDocument/2006/relationships/hyperlink" Target="CALIBRAVEL/NCC002267.JPG" TargetMode="External"/><Relationship Id="rId1033" Type="http://schemas.openxmlformats.org/officeDocument/2006/relationships/hyperlink" Target="..\CERTIFICADOS%20DE%20P&#211;S%20CALIBRA&#199;&#195;O\2023\ABRIL\NCC000046%20-%20PAQU&#205;METRO%20DIGITAL.pdf" TargetMode="External"/><Relationship Id="rId487" Type="http://schemas.openxmlformats.org/officeDocument/2006/relationships/hyperlink" Target="..\..\..\..\..\..\..\e.souza\AppData\Local\Microsoft\Windows\arthur.carneiro\AppData\Roaming\Microsoft\Excel\CALIBRAVEL\NCC001111.JPG" TargetMode="External"/><Relationship Id="rId610" Type="http://schemas.openxmlformats.org/officeDocument/2006/relationships/hyperlink" Target="../../../../../../../e.souza/AppData/Local/Microsoft/Windows/arthur.carneiro/AppData/Roaming/Microsoft/Excel/CALIBRAVEL/NCC001213.JPG" TargetMode="External"/><Relationship Id="rId694" Type="http://schemas.openxmlformats.org/officeDocument/2006/relationships/hyperlink" Target="../../../../../../../e.souza/AppData/Local/Microsoft/Windows/arthur.carneiro/AppData/Roaming/Microsoft/Excel/CALIBRAVEL/NCC000712.JPG" TargetMode="External"/><Relationship Id="rId708" Type="http://schemas.openxmlformats.org/officeDocument/2006/relationships/hyperlink" Target="../../../../../../../e.souza/AppData/Local/Microsoft/Windows/arthur.carneiro/AppData/Roaming/Microsoft/Excel/CALIBRAVEL/NCC002032.JPG" TargetMode="External"/><Relationship Id="rId915" Type="http://schemas.openxmlformats.org/officeDocument/2006/relationships/hyperlink" Target="CALIBRAVEL\NCC001796.JPG" TargetMode="External"/><Relationship Id="rId1240" Type="http://schemas.openxmlformats.org/officeDocument/2006/relationships/hyperlink" Target="CALIBRAVEL\NCC002275%20-%20M&#193;QUINA%20DETECTORA%20DE%20TRINCAS.jpg" TargetMode="External"/><Relationship Id="rId347" Type="http://schemas.openxmlformats.org/officeDocument/2006/relationships/hyperlink" Target="../../../../../../../e.souza/AppData/Local/Microsoft/Windows/arthur.carneiro/AppData/Roaming/Microsoft/Excel/CALIBRAVEL/NCC001808.JPG" TargetMode="External"/><Relationship Id="rId999" Type="http://schemas.openxmlformats.org/officeDocument/2006/relationships/hyperlink" Target="CALIBRAVEL\NCC000988.JPG" TargetMode="External"/><Relationship Id="rId1100" Type="http://schemas.openxmlformats.org/officeDocument/2006/relationships/hyperlink" Target="..\CERTIFICADOS%20DE%20P&#211;S%20CALIBRA&#199;&#195;O\2023\ABRIL\NCC000106%20-%20MAN&#212;METRO%20DIGITAL%20DIFERENCIAL.pdf" TargetMode="External"/><Relationship Id="rId1184" Type="http://schemas.openxmlformats.org/officeDocument/2006/relationships/hyperlink" Target="CALIBRAVEL\NCC002074%20-%20CRONOMETRO.JPG" TargetMode="External"/><Relationship Id="rId44" Type="http://schemas.openxmlformats.org/officeDocument/2006/relationships/hyperlink" Target="../../../../../../../e.souza/AppData/Local/Microsoft/Windows/arthur.carneiro/AppData/Roaming/Microsoft/Excel/CALIBRAVEL/NCC000619.JPG" TargetMode="External"/><Relationship Id="rId554" Type="http://schemas.openxmlformats.org/officeDocument/2006/relationships/hyperlink" Target="../../../../../../../e.souza/AppData/Local/Microsoft/Windows/arthur.carneiro/AppData/Roaming/Microsoft/Excel/CALIBRAVEL/NCC000859.JPG" TargetMode="External"/><Relationship Id="rId761" Type="http://schemas.openxmlformats.org/officeDocument/2006/relationships/hyperlink" Target="CALIBRAVEL/NCC002171.JPG" TargetMode="External"/><Relationship Id="rId859" Type="http://schemas.openxmlformats.org/officeDocument/2006/relationships/hyperlink" Target="CALIBRAVEL\NCC000005.JPG" TargetMode="External"/><Relationship Id="rId193" Type="http://schemas.openxmlformats.org/officeDocument/2006/relationships/hyperlink" Target="../../../../../../../e.souza/AppData/Local/Microsoft/Windows/arthur.carneiro/AppData/Roaming/Microsoft/Excel/CALIBRAVEL/NCC001173.JPG" TargetMode="External"/><Relationship Id="rId207" Type="http://schemas.openxmlformats.org/officeDocument/2006/relationships/hyperlink" Target="../../../../../../../e.souza/AppData/Local/Microsoft/Windows/arthur.carneiro/AppData/Roaming/Microsoft/Excel/CALIBRAVEL/NCC001855%20NCP002834.JPG" TargetMode="External"/><Relationship Id="rId414" Type="http://schemas.openxmlformats.org/officeDocument/2006/relationships/hyperlink" Target="..\..\..\..\..\..\..\e.souza\AppData\Local\Microsoft\Windows\arthur.carneiro\AppData\Roaming\Microsoft\Excel\CALIBRAVEL\NCC001514.JPG" TargetMode="External"/><Relationship Id="rId498" Type="http://schemas.openxmlformats.org/officeDocument/2006/relationships/hyperlink" Target="../../../../../../../e.souza/AppData/Local/Microsoft/Windows/arthur.carneiro/AppData/Roaming/Microsoft/Excel/CALIBRAVEL/NCC001099.JPG" TargetMode="External"/><Relationship Id="rId621" Type="http://schemas.openxmlformats.org/officeDocument/2006/relationships/hyperlink" Target="../../../../../../../e.souza/AppData/Local/Microsoft/Windows/arthur.carneiro/AppData/Roaming/Microsoft/Excel/CALIBRAVEL/NCC001252.JPG" TargetMode="External"/><Relationship Id="rId1044" Type="http://schemas.openxmlformats.org/officeDocument/2006/relationships/hyperlink" Target="CALIBRAVEL\NCC000752.JPG" TargetMode="External"/><Relationship Id="rId1251" Type="http://schemas.openxmlformats.org/officeDocument/2006/relationships/hyperlink" Target="CALIBRAVEL\NCC000691.JPG" TargetMode="External"/><Relationship Id="rId260" Type="http://schemas.openxmlformats.org/officeDocument/2006/relationships/hyperlink" Target="../../../../../../../e.souza/AppData/Local/Microsoft/Windows/arthur.carneiro/AppData/Roaming/Microsoft/Excel/CALIBRAVEL/NCC001089.JPG" TargetMode="External"/><Relationship Id="rId719" Type="http://schemas.openxmlformats.org/officeDocument/2006/relationships/hyperlink" Target="../../../../../../../e.souza/AppData/Local/Microsoft/Windows/arthur.carneiro/AppData/Roaming/Microsoft/Excel/CALIBRAVEL/NCC000029.JPG" TargetMode="External"/><Relationship Id="rId926" Type="http://schemas.openxmlformats.org/officeDocument/2006/relationships/hyperlink" Target="CALIBRAVEL\NCC001713.JPG" TargetMode="External"/><Relationship Id="rId1111" Type="http://schemas.openxmlformats.org/officeDocument/2006/relationships/hyperlink" Target="..\CERTIFICADOS%20DE%20P&#211;S%20CALIBRA&#199;&#195;O\2023\ABRIL\NCC000839%20-%20INVERSOR%20DE%20FREQU&#202;NCIA%20(INDICADOR%20DE%20ROTA&#199;&#195;O).pdf" TargetMode="External"/><Relationship Id="rId55" Type="http://schemas.openxmlformats.org/officeDocument/2006/relationships/hyperlink" Target="../../../../../../../e.souza/AppData/Local/Microsoft/Windows/arthur.carneiro/AppData/Roaming/Microsoft/Excel/CALIBRAVEL/NCC000683.JPG" TargetMode="External"/><Relationship Id="rId120" Type="http://schemas.openxmlformats.org/officeDocument/2006/relationships/hyperlink" Target="../../../../../../../e.souza/AppData/Local/Microsoft/Windows/arthur.carneiro/AppData/Roaming/Microsoft/Excel/CALIBRAVEL/NCC001915.JPG" TargetMode="External"/><Relationship Id="rId358" Type="http://schemas.openxmlformats.org/officeDocument/2006/relationships/hyperlink" Target="../../../../../../../e.souza/AppData/Local/Microsoft/Windows/arthur.carneiro/AppData/Roaming/Microsoft/Excel/CALIBRAVEL/NCC001819.JPG" TargetMode="External"/><Relationship Id="rId565" Type="http://schemas.openxmlformats.org/officeDocument/2006/relationships/hyperlink" Target="../../../../../../../e.souza/AppData/Local/Microsoft/Windows/arthur.carneiro/AppData/Roaming/Microsoft/Excel/CALIBRAVEL/NCC001910.JPG" TargetMode="External"/><Relationship Id="rId772" Type="http://schemas.openxmlformats.org/officeDocument/2006/relationships/hyperlink" Target="CALIBRAVEL/NCC002183.JPG" TargetMode="External"/><Relationship Id="rId1195" Type="http://schemas.openxmlformats.org/officeDocument/2006/relationships/hyperlink" Target="CALIBRAVEL\NCC000096.JPG" TargetMode="External"/><Relationship Id="rId1209" Type="http://schemas.openxmlformats.org/officeDocument/2006/relationships/hyperlink" Target="CALIBRAVEL\NCC001591.JPG" TargetMode="External"/><Relationship Id="rId218" Type="http://schemas.openxmlformats.org/officeDocument/2006/relationships/hyperlink" Target="../../../../../../../e.souza/AppData/Local/Microsoft/Windows/arthur.carneiro/AppData/Roaming/Microsoft/Excel/CALIBRAVEL/NCC001951.JPG" TargetMode="External"/><Relationship Id="rId425" Type="http://schemas.openxmlformats.org/officeDocument/2006/relationships/hyperlink" Target="../../../../../../../e.souza/AppData/Local/Microsoft/Windows/arthur.carneiro/AppData/Roaming/Microsoft/Excel/CALIBRAVEL/NCC001271.JPG" TargetMode="External"/><Relationship Id="rId632" Type="http://schemas.openxmlformats.org/officeDocument/2006/relationships/hyperlink" Target="../../../../../../../e.souza/AppData/Local/Microsoft/Windows/arthur.carneiro/AppData/Roaming/Microsoft/Excel/CALIBRAVEL/NCC001250.JPG" TargetMode="External"/><Relationship Id="rId1055" Type="http://schemas.openxmlformats.org/officeDocument/2006/relationships/hyperlink" Target="CALIBRAVEL\NCC000886.JPG" TargetMode="External"/><Relationship Id="rId1262" Type="http://schemas.openxmlformats.org/officeDocument/2006/relationships/hyperlink" Target="CALIBRAVEL\NCC002046.JPG" TargetMode="External"/><Relationship Id="rId271" Type="http://schemas.openxmlformats.org/officeDocument/2006/relationships/hyperlink" Target="../../../../../../../e.souza/AppData/Local/Microsoft/Windows/arthur.carneiro/AppData/Roaming/Microsoft/Excel/CALIBRAVEL/NCC001155.JPG" TargetMode="External"/><Relationship Id="rId937" Type="http://schemas.openxmlformats.org/officeDocument/2006/relationships/hyperlink" Target="CALIBRAVEL\NCC001538%201.jpg" TargetMode="External"/><Relationship Id="rId1122" Type="http://schemas.openxmlformats.org/officeDocument/2006/relationships/hyperlink" Target="..\CERTIFICADOS%20DE%20P&#211;S%20CALIBRA&#199;&#195;O\2023\MAR&#199;O\NCC000722%20-%20MICROMETRO%20TUBULAR%20ANALOGICO.pdf" TargetMode="External"/><Relationship Id="rId66" Type="http://schemas.openxmlformats.org/officeDocument/2006/relationships/hyperlink" Target="../../../../../../../e.souza/AppData/Local/Microsoft/Windows/arthur.carneiro/AppData/Roaming/Microsoft/Excel/CALIBRAVEL/NCC000755.JPG" TargetMode="External"/><Relationship Id="rId131" Type="http://schemas.openxmlformats.org/officeDocument/2006/relationships/hyperlink" Target="../../../../../../../e.souza/AppData/Local/Microsoft/Windows/arthur.carneiro/AppData/Roaming/Microsoft/Excel/CALIBRAVEL/NCC001932%20C.JPG" TargetMode="External"/><Relationship Id="rId369" Type="http://schemas.openxmlformats.org/officeDocument/2006/relationships/hyperlink" Target="..\..\..\..\..\..\..\e.souza\AppData\Local\Microsoft\Windows\arthur.carneiro\AppData\Roaming\Microsoft\Excel\CALIBRAVEL\NCC000020.JPG" TargetMode="External"/><Relationship Id="rId576" Type="http://schemas.openxmlformats.org/officeDocument/2006/relationships/hyperlink" Target="../../../../../../../e.souza/AppData/Local/Microsoft/Windows/arthur.carneiro/AppData/Roaming/Microsoft/Excel/CALIBRAVEL/NCC000312.JPG" TargetMode="External"/><Relationship Id="rId783" Type="http://schemas.openxmlformats.org/officeDocument/2006/relationships/hyperlink" Target="CALIBRAVEL/NCC002194.JPG" TargetMode="External"/><Relationship Id="rId990" Type="http://schemas.openxmlformats.org/officeDocument/2006/relationships/hyperlink" Target="CALIBRAVEL\NCC000167.JPG" TargetMode="External"/><Relationship Id="rId229" Type="http://schemas.openxmlformats.org/officeDocument/2006/relationships/hyperlink" Target="../../../../../../../e.souza/AppData/Local/Microsoft/Windows/arthur.carneiro/AppData/Roaming/Microsoft/Excel/CALIBRAVEL/NCC001807.JPG" TargetMode="External"/><Relationship Id="rId436" Type="http://schemas.openxmlformats.org/officeDocument/2006/relationships/hyperlink" Target="../../../../../../../e.souza/AppData/Local/Microsoft/Windows/arthur.carneiro/AppData/Roaming/Microsoft/Excel/CALIBRAVEL/NCC001118.JPG" TargetMode="External"/><Relationship Id="rId643" Type="http://schemas.openxmlformats.org/officeDocument/2006/relationships/hyperlink" Target="../../../../../../../e.souza/AppData/Local/Microsoft/Windows/arthur.carneiro/AppData/Roaming/Microsoft/Excel/CALIBRAVEL/NCC001882.jpg" TargetMode="External"/><Relationship Id="rId1066" Type="http://schemas.openxmlformats.org/officeDocument/2006/relationships/hyperlink" Target="CALIBRAVEL\NCC000952%201%20(3).JPG" TargetMode="External"/><Relationship Id="rId1273" Type="http://schemas.openxmlformats.org/officeDocument/2006/relationships/hyperlink" Target="CALIBRAVEL\NCC000763.JPG" TargetMode="External"/><Relationship Id="rId850" Type="http://schemas.openxmlformats.org/officeDocument/2006/relationships/hyperlink" Target="CALIBRAVEL\NCC002268.JPG" TargetMode="External"/><Relationship Id="rId948" Type="http://schemas.openxmlformats.org/officeDocument/2006/relationships/hyperlink" Target="CALIBRAVEL\NCC000781.JPG" TargetMode="External"/><Relationship Id="rId1133" Type="http://schemas.openxmlformats.org/officeDocument/2006/relationships/hyperlink" Target="..\CERTIFICADOS%20DE%20P&#211;S%20CALIBRA&#199;&#195;O\2023\MAR&#199;O\NCC002268%20-%20MAN&#212;METRO%20ANAL&#211;GICO.pdf" TargetMode="External"/><Relationship Id="rId77" Type="http://schemas.openxmlformats.org/officeDocument/2006/relationships/hyperlink" Target="../../../../../../../e.souza/AppData/Local/Microsoft/Windows/arthur.carneiro/AppData/Roaming/Microsoft/Excel/CALIBRAVEL/NCC000836.JPG" TargetMode="External"/><Relationship Id="rId282" Type="http://schemas.openxmlformats.org/officeDocument/2006/relationships/hyperlink" Target="..\..\..\..\..\..\..\e.souza\AppData\Local\Microsoft\Windows\arthur.carneiro\AppData\Roaming\Microsoft\Excel\CALIBRAVEL\NCC001183.JPG" TargetMode="External"/><Relationship Id="rId503" Type="http://schemas.openxmlformats.org/officeDocument/2006/relationships/hyperlink" Target="../../../../../../../e.souza/AppData/Local/Microsoft/Windows/arthur.carneiro/AppData/Roaming/Microsoft/Excel/CALIBRAVEL/NCC002010.JPG" TargetMode="External"/><Relationship Id="rId587" Type="http://schemas.openxmlformats.org/officeDocument/2006/relationships/hyperlink" Target="../../../../../../../e.souza/AppData/Local/Microsoft/Windows/arthur.carneiro/AppData/Roaming/Microsoft/Excel/CALIBRAVEL/NCC000476.JPG" TargetMode="External"/><Relationship Id="rId710" Type="http://schemas.openxmlformats.org/officeDocument/2006/relationships/hyperlink" Target="../../../../../../../e.souza/AppData/Local/Microsoft/Windows/arthur.carneiro/AppData/Roaming/Microsoft/Excel/CALIBRAVEL/NCC002035.JPG" TargetMode="External"/><Relationship Id="rId808" Type="http://schemas.openxmlformats.org/officeDocument/2006/relationships/hyperlink" Target="CALIBRAVEL/NCC002222.JPG" TargetMode="External"/><Relationship Id="rId8" Type="http://schemas.openxmlformats.org/officeDocument/2006/relationships/hyperlink" Target="../../../../../../../e.souza/AppData/Local/Microsoft/Windows/arthur.carneiro/AppData/Roaming/Microsoft/Excel/CALIBRAVEL/NCC000031.JPG" TargetMode="External"/><Relationship Id="rId142" Type="http://schemas.openxmlformats.org/officeDocument/2006/relationships/hyperlink" Target="../../../../../../../e.souza/AppData/Local/Microsoft/Windows/arthur.carneiro/AppData/Roaming/Microsoft/Excel/CALIBRAVEL/NCC001936%20NCP003321.JPG" TargetMode="External"/><Relationship Id="rId447" Type="http://schemas.openxmlformats.org/officeDocument/2006/relationships/hyperlink" Target="../../../../../../../e.souza/AppData/Local/Microsoft/Windows/arthur.carneiro/AppData/Roaming/Microsoft/Excel/CALIBRAVEL/NCC001144.JPG" TargetMode="External"/><Relationship Id="rId794" Type="http://schemas.openxmlformats.org/officeDocument/2006/relationships/hyperlink" Target="CALIBRAVEL/NCC002205.JPG" TargetMode="External"/><Relationship Id="rId1077" Type="http://schemas.openxmlformats.org/officeDocument/2006/relationships/hyperlink" Target="CALIBRAVEL\NCC001532.JPG" TargetMode="External"/><Relationship Id="rId1200" Type="http://schemas.openxmlformats.org/officeDocument/2006/relationships/hyperlink" Target="CALIBRAVEL\NCC000204.JPG" TargetMode="External"/><Relationship Id="rId654" Type="http://schemas.openxmlformats.org/officeDocument/2006/relationships/hyperlink" Target="..\..\..\..\..\..\..\e.souza\AppData\Local\Microsoft\Windows\arthur.carneiro\AppData\Roaming\Microsoft\Excel\CALIBRAVEL\NCC001108.JPG" TargetMode="External"/><Relationship Id="rId861" Type="http://schemas.openxmlformats.org/officeDocument/2006/relationships/hyperlink" Target="CALIBRAVEL\NCC000013.JPG" TargetMode="External"/><Relationship Id="rId959" Type="http://schemas.openxmlformats.org/officeDocument/2006/relationships/hyperlink" Target="CALIBRAVEL\NCC001824.JPG" TargetMode="External"/><Relationship Id="rId1284" Type="http://schemas.openxmlformats.org/officeDocument/2006/relationships/hyperlink" Target="CALIBRAVEL\NCC002274%20-%20MANOMETRO%20ANALOGICO.jpg" TargetMode="External"/><Relationship Id="rId293" Type="http://schemas.openxmlformats.org/officeDocument/2006/relationships/hyperlink" Target="../../../../../../../e.souza/AppData/Local/Microsoft/Windows/arthur.carneiro/AppData/Roaming/Microsoft/Excel/CALIBRAVEL/NCC001199.JPG" TargetMode="External"/><Relationship Id="rId307" Type="http://schemas.openxmlformats.org/officeDocument/2006/relationships/hyperlink" Target="../../../../../../../e.souza/AppData/Local/Microsoft/Windows/arthur.carneiro/AppData/Roaming/Microsoft/Excel/CALIBRAVEL/NCC001520.JPG" TargetMode="External"/><Relationship Id="rId514" Type="http://schemas.openxmlformats.org/officeDocument/2006/relationships/hyperlink" Target="../../../../../../../e.souza/AppData/Local/Microsoft/Windows/arthur.carneiro/AppData/Roaming/Microsoft/Excel/CALIBRAVEL/NCC000215.JPG" TargetMode="External"/><Relationship Id="rId721" Type="http://schemas.openxmlformats.org/officeDocument/2006/relationships/hyperlink" Target="../../../../../../../e.souza/AppData/Local/Microsoft/Windows/arthur.carneiro/AppData/Roaming/Microsoft/Excel/CALIBRAVEL/NCC000686.JPG" TargetMode="External"/><Relationship Id="rId1144" Type="http://schemas.openxmlformats.org/officeDocument/2006/relationships/hyperlink" Target="..\CERTIFICADOS%20DE%20P&#211;S%20CALIBRA&#199;&#195;O\2023\FEVEREIRO\NCC002094%20-INDICADOR%20DE%20TEMPERATURA.pdf" TargetMode="External"/><Relationship Id="rId88" Type="http://schemas.openxmlformats.org/officeDocument/2006/relationships/hyperlink" Target="../../../../../../../e.souza/AppData/Local/Microsoft/Windows/arthur.carneiro/AppData/Roaming/Microsoft/Excel/CALIBRAVEL/NCC000970.JPG" TargetMode="External"/><Relationship Id="rId153" Type="http://schemas.openxmlformats.org/officeDocument/2006/relationships/hyperlink" Target="../../../../../../../e.souza/AppData/Local/Microsoft/Windows/arthur.carneiro/AppData/Roaming/Microsoft/Excel/CALIBRAVEL/NCC001789%201790%201782%201791%201784%201783.JPG" TargetMode="External"/><Relationship Id="rId360" Type="http://schemas.openxmlformats.org/officeDocument/2006/relationships/hyperlink" Target="../../../../../../../e.souza/AppData/Local/Microsoft/Windows/arthur.carneiro/AppData/Roaming/Microsoft/Excel/CALIBRAVEL/NCC000236.JPG" TargetMode="External"/><Relationship Id="rId598" Type="http://schemas.openxmlformats.org/officeDocument/2006/relationships/hyperlink" Target="../../../../../../../e.souza/AppData/Local/Microsoft/Windows/arthur.carneiro/AppData/Roaming/Microsoft/Excel/CALIBRAVEL/NCC001221.JPG" TargetMode="External"/><Relationship Id="rId819" Type="http://schemas.openxmlformats.org/officeDocument/2006/relationships/hyperlink" Target="CALIBRAVEL/NCC002233.JPG" TargetMode="External"/><Relationship Id="rId1004" Type="http://schemas.openxmlformats.org/officeDocument/2006/relationships/hyperlink" Target="CALIBRAVEL\NCC001905.JPG" TargetMode="External"/><Relationship Id="rId1211" Type="http://schemas.openxmlformats.org/officeDocument/2006/relationships/hyperlink" Target="CALIBRAVEL\NCC001583.JPG" TargetMode="External"/><Relationship Id="rId220" Type="http://schemas.openxmlformats.org/officeDocument/2006/relationships/hyperlink" Target="../../../../../../../e.souza/AppData/Local/Microsoft/Windows/arthur.carneiro/AppData/Roaming/Microsoft/Excel/CALIBRAVEL/NCC001953.JPG" TargetMode="External"/><Relationship Id="rId458" Type="http://schemas.openxmlformats.org/officeDocument/2006/relationships/hyperlink" Target="../../../../../../../e.souza/AppData/Local/Microsoft/Windows/arthur.carneiro/AppData/Roaming/Microsoft/Excel/CALIBRAVEL/NCC000700.JPG" TargetMode="External"/><Relationship Id="rId665" Type="http://schemas.openxmlformats.org/officeDocument/2006/relationships/hyperlink" Target="../../../../../../../e.souza/AppData/Local/Microsoft/Windows/arthur.carneiro/AppData/Roaming/Microsoft/Excel/CALIBRAVEL/NCC001473.JPG" TargetMode="External"/><Relationship Id="rId872" Type="http://schemas.openxmlformats.org/officeDocument/2006/relationships/hyperlink" Target="CALIBRAVEL\NCC000633.JPG" TargetMode="External"/><Relationship Id="rId1088" Type="http://schemas.openxmlformats.org/officeDocument/2006/relationships/hyperlink" Target="CALIBRAVEL\NCC002269%20-%20TRANSDUTOR%20DE%20PRESS&#195;O.JPG" TargetMode="External"/><Relationship Id="rId1295" Type="http://schemas.openxmlformats.org/officeDocument/2006/relationships/hyperlink" Target="..\CERTIFICADOS%20DE%20P&#211;S%20CALIBRA&#199;&#195;O\2023\MAIO\NCC000443%20-%20TERMOPAR%20TIPO%20K.pdf" TargetMode="External"/><Relationship Id="rId1309" Type="http://schemas.openxmlformats.org/officeDocument/2006/relationships/hyperlink" Target="..\CERTIFICADOS%20DE%20P&#211;S%20CALIBRA&#199;&#195;O\2023\MAIO\NCC001936.4%20-%20TERMOPAR%20TIPO%20K.pdf" TargetMode="External"/><Relationship Id="rId15" Type="http://schemas.openxmlformats.org/officeDocument/2006/relationships/hyperlink" Target="../../../../../../../e.souza/AppData/Local/Microsoft/Windows/arthur.carneiro/AppData/Roaming/Microsoft/Excel/CALIBRAVEL/NCC000143.JPG" TargetMode="External"/><Relationship Id="rId318" Type="http://schemas.openxmlformats.org/officeDocument/2006/relationships/hyperlink" Target="../../../../../../../e.souza/AppData/Local/Microsoft/Windows/arthur.carneiro/AppData/Roaming/Microsoft/Excel/CALIBRAVEL/NCC001180.JPG" TargetMode="External"/><Relationship Id="rId525" Type="http://schemas.openxmlformats.org/officeDocument/2006/relationships/hyperlink" Target="../../../../../../../e.souza/AppData/Local/Microsoft/Windows/arthur.carneiro/AppData/Roaming/Microsoft/Excel/CALIBRAVEL/NCC000831.JPG" TargetMode="External"/><Relationship Id="rId732" Type="http://schemas.openxmlformats.org/officeDocument/2006/relationships/hyperlink" Target="../../../../../../../e.souza/AppData/Local/Microsoft/Windows/arthur.carneiro/AppData/Roaming/Microsoft/Excel/CALIBRAVEL/NCC002060.JPG" TargetMode="External"/><Relationship Id="rId1155" Type="http://schemas.openxmlformats.org/officeDocument/2006/relationships/hyperlink" Target="CALIBRAVEL\NCC000856.JPG" TargetMode="External"/><Relationship Id="rId99" Type="http://schemas.openxmlformats.org/officeDocument/2006/relationships/hyperlink" Target="../../../../../../../e.souza/AppData/Local/Microsoft/Windows/arthur.carneiro/AppData/Roaming/Microsoft/Excel/CALIBRAVEL/NCC001610.JPG" TargetMode="External"/><Relationship Id="rId164" Type="http://schemas.openxmlformats.org/officeDocument/2006/relationships/hyperlink" Target="../../../../../../../e.souza/AppData/Local/Microsoft/Windows/arthur.carneiro/AppData/Roaming/Microsoft/Excel/CALIBRAVEL/NCC000157.JPG" TargetMode="External"/><Relationship Id="rId371" Type="http://schemas.openxmlformats.org/officeDocument/2006/relationships/hyperlink" Target="../../../../../../../e.souza/AppData/Local/Microsoft/Windows/arthur.carneiro/AppData/Roaming/Microsoft/Excel/CALIBRAVEL/NCC000282.JPG" TargetMode="External"/><Relationship Id="rId1015" Type="http://schemas.openxmlformats.org/officeDocument/2006/relationships/hyperlink" Target="CALIBRAVEL\NCC000709.JPG" TargetMode="External"/><Relationship Id="rId1222" Type="http://schemas.openxmlformats.org/officeDocument/2006/relationships/hyperlink" Target="CALIBRAVEL\NCC001961.JPG" TargetMode="External"/><Relationship Id="rId469" Type="http://schemas.openxmlformats.org/officeDocument/2006/relationships/hyperlink" Target="../../../../../../../e.souza/AppData/Local/Microsoft/Windows/arthur.carneiro/AppData/Roaming/Microsoft/Excel/CALIBRAVEL/NCC001134.JPG" TargetMode="External"/><Relationship Id="rId676" Type="http://schemas.openxmlformats.org/officeDocument/2006/relationships/hyperlink" Target="../../../../../../../e.souza/AppData/Local/Microsoft/Windows/arthur.carneiro/AppData/Roaming/Microsoft/Excel/CALIBRAVEL/NCC000012.JPG" TargetMode="External"/><Relationship Id="rId883" Type="http://schemas.openxmlformats.org/officeDocument/2006/relationships/hyperlink" Target="CALIBRAVEL\NCC000105.JPG" TargetMode="External"/><Relationship Id="rId1099" Type="http://schemas.openxmlformats.org/officeDocument/2006/relationships/hyperlink" Target="..\CERTIFICADOS%20DE%20P&#211;S%20CALIBRA&#199;&#195;O\2023\ABRIL\NCC000077%20-%20MAN&#212;METRO%20ANAL&#211;GICO.pdf" TargetMode="External"/><Relationship Id="rId26" Type="http://schemas.openxmlformats.org/officeDocument/2006/relationships/hyperlink" Target="../../../../../../../e.souza/AppData/Local/Microsoft/Windows/arthur.carneiro/AppData/Roaming/Microsoft/Excel/CALIBRAVEL/NCC000308.JPG" TargetMode="External"/><Relationship Id="rId231" Type="http://schemas.openxmlformats.org/officeDocument/2006/relationships/hyperlink" Target="..\..\..\..\..\..\..\e.souza\AppData\Local\Microsoft\Windows\arthur.carneiro\AppData\Roaming\Microsoft\Excel\CALIBRAVEL\NCC001958.JPG" TargetMode="External"/><Relationship Id="rId329" Type="http://schemas.openxmlformats.org/officeDocument/2006/relationships/hyperlink" Target="../../../../../../../e.souza/AppData/Local/Microsoft/Windows/arthur.carneiro/AppData/Roaming/Microsoft/Excel/CALIBRAVEL/NCC000690.JPG" TargetMode="External"/><Relationship Id="rId536" Type="http://schemas.openxmlformats.org/officeDocument/2006/relationships/hyperlink" Target="../../../../../../../e.souza/AppData/Local/Microsoft/Windows/arthur.carneiro/AppData/Roaming/Microsoft/Excel/CALIBRAVEL/NCC001578.JPG" TargetMode="External"/><Relationship Id="rId1166" Type="http://schemas.openxmlformats.org/officeDocument/2006/relationships/hyperlink" Target="CALIBRAVEL\NCC001918.JPG" TargetMode="External"/><Relationship Id="rId175" Type="http://schemas.openxmlformats.org/officeDocument/2006/relationships/hyperlink" Target="../../../../../../../e.souza/AppData/Local/Microsoft/Windows/arthur.carneiro/AppData/Roaming/Microsoft/Excel/CALIBRAVEL/NCC000280.JPG" TargetMode="External"/><Relationship Id="rId743" Type="http://schemas.openxmlformats.org/officeDocument/2006/relationships/hyperlink" Target="CALIBRAVEL/NCC002125.JPG" TargetMode="External"/><Relationship Id="rId950" Type="http://schemas.openxmlformats.org/officeDocument/2006/relationships/hyperlink" Target="CALIBRAVEL\NCC000844.JPG" TargetMode="External"/><Relationship Id="rId1026" Type="http://schemas.openxmlformats.org/officeDocument/2006/relationships/hyperlink" Target="..\CERTIFICADOS%20DE%20P&#211;S%20CALIBRA&#199;&#195;O\2023\ABRIL\NCC000633%20-%20PAQUIMETRO%20DE%20PROFUNDIDADE%20ANAL&#212;GICA.pdf" TargetMode="External"/><Relationship Id="rId382" Type="http://schemas.openxmlformats.org/officeDocument/2006/relationships/hyperlink" Target="../../../../../../../e.souza/AppData/Local/Microsoft/Windows/arthur.carneiro/AppData/Roaming/Microsoft/Excel/CALIBRAVEL/NCC001982.JPG" TargetMode="External"/><Relationship Id="rId603" Type="http://schemas.openxmlformats.org/officeDocument/2006/relationships/hyperlink" Target="../../../../../../../e.souza/AppData/Local/Microsoft/Windows/arthur.carneiro/AppData/Roaming/Microsoft/Excel/CALIBRAVEL/NCC001103.JPG" TargetMode="External"/><Relationship Id="rId687" Type="http://schemas.openxmlformats.org/officeDocument/2006/relationships/hyperlink" Target="../../../../../../../e.souza/AppData/Local/Microsoft/Windows/arthur.carneiro/AppData/Roaming/Microsoft/Excel/CALIBRAVEL/NCC002023.jpg" TargetMode="External"/><Relationship Id="rId810" Type="http://schemas.openxmlformats.org/officeDocument/2006/relationships/hyperlink" Target="CALIBRAVEL/NCC002224.JPG" TargetMode="External"/><Relationship Id="rId908" Type="http://schemas.openxmlformats.org/officeDocument/2006/relationships/hyperlink" Target="CALIBRAVEL\NCC000672.JPG" TargetMode="External"/><Relationship Id="rId1233" Type="http://schemas.openxmlformats.org/officeDocument/2006/relationships/hyperlink" Target="CALIBRAVEL\NCC000348.JPG" TargetMode="External"/><Relationship Id="rId242" Type="http://schemas.openxmlformats.org/officeDocument/2006/relationships/hyperlink" Target="../../../../../../../e.souza/AppData/Local/Microsoft/Windows/arthur.carneiro/AppData/Roaming/Microsoft/Excel/CALIBRAVEL/NCC000391.JPG" TargetMode="External"/><Relationship Id="rId894" Type="http://schemas.openxmlformats.org/officeDocument/2006/relationships/hyperlink" Target="..\CERTIFICADOS%20DE%20P&#211;S%20CALIBRA&#199;&#195;O\2023\MAIO\NCC000167%20-%20TORQUIMETRO.pdf" TargetMode="External"/><Relationship Id="rId1177" Type="http://schemas.openxmlformats.org/officeDocument/2006/relationships/hyperlink" Target="CALIBRAVEL\NCC000324.JPG" TargetMode="External"/><Relationship Id="rId1300" Type="http://schemas.openxmlformats.org/officeDocument/2006/relationships/hyperlink" Target="..\CERTIFICADOS%20DE%20P&#211;S%20CALIBRA&#199;&#195;O\2023\MAIO\NCC001934.3%20-%20TERMOPAR%20TIPO%20K.pdf" TargetMode="External"/><Relationship Id="rId37" Type="http://schemas.openxmlformats.org/officeDocument/2006/relationships/hyperlink" Target="../../../../../../../e.souza/AppData/Local/Microsoft/Windows/arthur.carneiro/AppData/Roaming/Microsoft/Excel/CALIBRAVEL/NCC000556.JPG" TargetMode="External"/><Relationship Id="rId102" Type="http://schemas.openxmlformats.org/officeDocument/2006/relationships/hyperlink" Target="../../../../../../../e.souza/AppData/Local/Microsoft/Windows/arthur.carneiro/AppData/Roaming/Microsoft/Excel/CALIBRAVEL/NCC001614.JPG" TargetMode="External"/><Relationship Id="rId547" Type="http://schemas.openxmlformats.org/officeDocument/2006/relationships/hyperlink" Target="../../../../../../../e.souza/AppData/Local/Microsoft/Windows/arthur.carneiro/AppData/Roaming/Microsoft/Excel/CALIBRAVEL/NCC001733.JPG" TargetMode="External"/><Relationship Id="rId754" Type="http://schemas.openxmlformats.org/officeDocument/2006/relationships/hyperlink" Target="CALIBRAVEL/NCC002164.JPG" TargetMode="External"/><Relationship Id="rId961" Type="http://schemas.openxmlformats.org/officeDocument/2006/relationships/hyperlink" Target="CALIBRAVEL\NCC001826.JPG" TargetMode="External"/><Relationship Id="rId90" Type="http://schemas.openxmlformats.org/officeDocument/2006/relationships/hyperlink" Target="../../../../../../../e.souza/AppData/Local/Microsoft/Windows/arthur.carneiro/AppData/Roaming/Microsoft/Excel/CALIBRAVEL/NCC000994.JPG" TargetMode="External"/><Relationship Id="rId186" Type="http://schemas.openxmlformats.org/officeDocument/2006/relationships/hyperlink" Target="../../../../../../../e.souza/AppData/Local/Microsoft/Windows/arthur.carneiro/AppData/Roaming/Microsoft/Excel/CALIBRAVEL/NCC001088.JPG" TargetMode="External"/><Relationship Id="rId393" Type="http://schemas.openxmlformats.org/officeDocument/2006/relationships/hyperlink" Target="../../../../../../../e.souza/AppData/Local/Microsoft/Windows/arthur.carneiro/AppData/Roaming/Microsoft/Excel/CALIBRAVEL/NCC001830.JPG" TargetMode="External"/><Relationship Id="rId407" Type="http://schemas.openxmlformats.org/officeDocument/2006/relationships/hyperlink" Target="../../../../../../../e.souza/AppData/Local/Microsoft/Windows/arthur.carneiro/AppData/Roaming/Microsoft/Excel/CALIBRAVEL/NCC001371.JPG" TargetMode="External"/><Relationship Id="rId614" Type="http://schemas.openxmlformats.org/officeDocument/2006/relationships/hyperlink" Target="../../../../../../../e.souza/AppData/Local/Microsoft/Windows/arthur.carneiro/AppData/Roaming/Microsoft/Excel/CALIBRAVEL/NCC001580.JPG" TargetMode="External"/><Relationship Id="rId821" Type="http://schemas.openxmlformats.org/officeDocument/2006/relationships/hyperlink" Target="CALIBRAVEL/NCC002235.JPG" TargetMode="External"/><Relationship Id="rId1037" Type="http://schemas.openxmlformats.org/officeDocument/2006/relationships/hyperlink" Target="CALIBRAVEL\NCC000144.JPG" TargetMode="External"/><Relationship Id="rId1244" Type="http://schemas.openxmlformats.org/officeDocument/2006/relationships/hyperlink" Target="CALIBRAVEL\NCC000625.JPG" TargetMode="External"/><Relationship Id="rId253" Type="http://schemas.openxmlformats.org/officeDocument/2006/relationships/hyperlink" Target="../../../../../../../e.souza/AppData/Local/Microsoft/Windows/arthur.carneiro/AppData/Roaming/Microsoft/Excel/CALIBRAVEL/NCC001968.JPG" TargetMode="External"/><Relationship Id="rId460" Type="http://schemas.openxmlformats.org/officeDocument/2006/relationships/hyperlink" Target="../../../../../../../e.souza/AppData/Local/Microsoft/Windows/arthur.carneiro/AppData/Roaming/Microsoft/Excel/CALIBRAVEL/NCC000702.JPG" TargetMode="External"/><Relationship Id="rId698" Type="http://schemas.openxmlformats.org/officeDocument/2006/relationships/hyperlink" Target="../../../../../../../e.souza/AppData/Local/Microsoft/Windows/arthur.carneiro/AppData/Roaming/Microsoft/Excel/CALIBRAVEL/NCC000929.JPG" TargetMode="External"/><Relationship Id="rId919" Type="http://schemas.openxmlformats.org/officeDocument/2006/relationships/hyperlink" Target="CALIBRAVEL\NCC000651.JPG" TargetMode="External"/><Relationship Id="rId1090" Type="http://schemas.openxmlformats.org/officeDocument/2006/relationships/hyperlink" Target="..\CERTIFICADOS%20DE%20P&#211;S%20CALIBRA&#199;&#195;O\2023\ABRIL\NCC000013%20-%20REL&#211;GIO%20COMPARADOR%20ANAL&#211;GICO.pdf" TargetMode="External"/><Relationship Id="rId1104" Type="http://schemas.openxmlformats.org/officeDocument/2006/relationships/hyperlink" Target="..\CERTIFICADOS%20DE%20P&#211;S%20CALIBRA&#199;&#195;O\2023\ABRIL\NCC001868%20-%20PAQU&#205;METRO%20DIGITAL.pdf" TargetMode="External"/><Relationship Id="rId1311" Type="http://schemas.openxmlformats.org/officeDocument/2006/relationships/printerSettings" Target="../printerSettings/printerSettings1.bin"/><Relationship Id="rId48" Type="http://schemas.openxmlformats.org/officeDocument/2006/relationships/hyperlink" Target="../../../../../../../e.souza/AppData/Local/Microsoft/Windows/arthur.carneiro/AppData/Roaming/Microsoft/Excel/CALIBRAVEL/NCC000661.JPG" TargetMode="External"/><Relationship Id="rId113" Type="http://schemas.openxmlformats.org/officeDocument/2006/relationships/hyperlink" Target="../../../../../../../e.souza/AppData/Local/Microsoft/Windows/arthur.carneiro/AppData/Roaming/Microsoft/Excel/CALIBRAVEL/NCC001900.JPG" TargetMode="External"/><Relationship Id="rId320" Type="http://schemas.openxmlformats.org/officeDocument/2006/relationships/hyperlink" Target="..\..\..\..\..\..\..\e.souza\AppData\Local\Microsoft\Windows\arthur.carneiro\AppData\Roaming\Microsoft\Excel\CALIBRAVEL\NCC000401.JPG" TargetMode="External"/><Relationship Id="rId558" Type="http://schemas.openxmlformats.org/officeDocument/2006/relationships/hyperlink" Target="../../../../../../../e.souza/AppData/Local/Microsoft/Windows/arthur.carneiro/AppData/Roaming/Microsoft/Excel/CALIBRAVEL/NCC000464.JPG" TargetMode="External"/><Relationship Id="rId765" Type="http://schemas.openxmlformats.org/officeDocument/2006/relationships/hyperlink" Target="CALIBRAVEL/NCC002176.JPG" TargetMode="External"/><Relationship Id="rId972" Type="http://schemas.openxmlformats.org/officeDocument/2006/relationships/hyperlink" Target="CALIBRAVEL\NCC001984.JPG" TargetMode="External"/><Relationship Id="rId1188" Type="http://schemas.openxmlformats.org/officeDocument/2006/relationships/hyperlink" Target="file:///C:\Users\fernando.santos\Desktop\Certificados\NCC002071%20-%20CRONOMETRO%20ANALOGICO.pdf" TargetMode="External"/><Relationship Id="rId197" Type="http://schemas.openxmlformats.org/officeDocument/2006/relationships/hyperlink" Target="../../../../../../../e.souza/AppData/Local/Microsoft/Windows/arthur.carneiro/AppData/Roaming/Microsoft/Excel/CALIBRAVEL/NCC001177.JPG" TargetMode="External"/><Relationship Id="rId418" Type="http://schemas.openxmlformats.org/officeDocument/2006/relationships/hyperlink" Target="../../../../../../../e.souza/AppData/Local/Microsoft/Windows/arthur.carneiro/AppData/Roaming/Microsoft/Excel/CALIBRAVEL/NCC001285.JPG" TargetMode="External"/><Relationship Id="rId625" Type="http://schemas.openxmlformats.org/officeDocument/2006/relationships/hyperlink" Target="../../../../../../../e.souza/AppData/Local/Microsoft/Windows/arthur.carneiro/AppData/Roaming/Microsoft/Excel/CALIBRAVEL/NCC001600.JPG" TargetMode="External"/><Relationship Id="rId832" Type="http://schemas.openxmlformats.org/officeDocument/2006/relationships/hyperlink" Target="CALIBRAVEL/NCC002246.JPG" TargetMode="External"/><Relationship Id="rId1048" Type="http://schemas.openxmlformats.org/officeDocument/2006/relationships/hyperlink" Target="CALIBRAVEL\NCC000824.JPG" TargetMode="External"/><Relationship Id="rId1255" Type="http://schemas.openxmlformats.org/officeDocument/2006/relationships/hyperlink" Target="CALIBRAVEL\NCC000695.JPG" TargetMode="External"/><Relationship Id="rId264" Type="http://schemas.openxmlformats.org/officeDocument/2006/relationships/hyperlink" Target="../../../../../../../e.souza/AppData/Local/Microsoft/Windows/arthur.carneiro/AppData/Roaming/Microsoft/Excel/CALIBRAVEL/NCC001148.JPG" TargetMode="External"/><Relationship Id="rId471" Type="http://schemas.openxmlformats.org/officeDocument/2006/relationships/hyperlink" Target="../../../../../../../e.souza/AppData/Local/Microsoft/Windows/arthur.carneiro/AppData/Roaming/Microsoft/Excel/CALIBRAVEL/NCC001136.JPG" TargetMode="External"/><Relationship Id="rId1115" Type="http://schemas.openxmlformats.org/officeDocument/2006/relationships/hyperlink" Target="..\CERTIFICADOS%20DE%20P&#211;S%20CALIBRA&#199;&#195;O\2023\ABRIL\NCC000682%20-%20REL&#211;GIO%20COMPARADOR%20ANAL&#211;GICO.pdf" TargetMode="External"/><Relationship Id="rId59" Type="http://schemas.openxmlformats.org/officeDocument/2006/relationships/hyperlink" Target="../../../../../../../e.souza/AppData/Local/Microsoft/Windows/arthur.carneiro/AppData/Roaming/Microsoft/Excel/CALIBRAVEL/NCC000726.JPG" TargetMode="External"/><Relationship Id="rId124" Type="http://schemas.openxmlformats.org/officeDocument/2006/relationships/hyperlink" Target="../../../../../../../e.souza/AppData/Local/Microsoft/Windows/arthur.carneiro/AppData/Roaming/Microsoft/Excel/CALIBRAVEL/NCC001922.JPG" TargetMode="External"/><Relationship Id="rId569" Type="http://schemas.openxmlformats.org/officeDocument/2006/relationships/hyperlink" Target="../../../../../../../e.souza/AppData/Local/Microsoft/Windows/arthur.carneiro/AppData/Roaming/Microsoft/Excel/CALIBRAVEL/NCC000715.JPG" TargetMode="External"/><Relationship Id="rId776" Type="http://schemas.openxmlformats.org/officeDocument/2006/relationships/hyperlink" Target="CALIBRAVEL/NCC002187.JPG" TargetMode="External"/><Relationship Id="rId983" Type="http://schemas.openxmlformats.org/officeDocument/2006/relationships/hyperlink" Target="CALIBRAVEL\NCC001997.JPG" TargetMode="External"/><Relationship Id="rId1199" Type="http://schemas.openxmlformats.org/officeDocument/2006/relationships/hyperlink" Target="CALIBRAVEL\NCC002015.JPG" TargetMode="External"/><Relationship Id="rId331" Type="http://schemas.openxmlformats.org/officeDocument/2006/relationships/hyperlink" Target="../../../../../../../e.souza/AppData/Local/Microsoft/Windows/arthur.carneiro/AppData/Roaming/Microsoft/Excel/CALIBRAVEL/NCC000710.JPG" TargetMode="External"/><Relationship Id="rId429" Type="http://schemas.openxmlformats.org/officeDocument/2006/relationships/hyperlink" Target="../../../../../../../e.souza/AppData/Local/Microsoft/Windows/arthur.carneiro/AppData/Roaming/Microsoft/Excel/CALIBRAVEL/NCC001275.JPG" TargetMode="External"/><Relationship Id="rId636" Type="http://schemas.openxmlformats.org/officeDocument/2006/relationships/hyperlink" Target="../../../../../../../e.souza/AppData/Local/Microsoft/Windows/arthur.carneiro/AppData/Roaming/Microsoft/Excel/CALIBRAVEL/NCC001244.JPG" TargetMode="External"/><Relationship Id="rId1059" Type="http://schemas.openxmlformats.org/officeDocument/2006/relationships/hyperlink" Target="CALIBRAVEL\NCC000901.JPG" TargetMode="External"/><Relationship Id="rId1266" Type="http://schemas.openxmlformats.org/officeDocument/2006/relationships/hyperlink" Target="CALIBRAVEL\NCC000719.JPG" TargetMode="External"/><Relationship Id="rId843" Type="http://schemas.openxmlformats.org/officeDocument/2006/relationships/hyperlink" Target="CALIBRAVEL/NCC001866.JPG" TargetMode="External"/><Relationship Id="rId1126" Type="http://schemas.openxmlformats.org/officeDocument/2006/relationships/hyperlink" Target="..\CERTIFICADOS%20DE%20P&#211;S%20CALIBRA&#199;&#195;O\2023\MAR&#199;O\NCC002260%20-%20MAN&#212;METRO%20ANAL&#211;GICO.pdf" TargetMode="External"/><Relationship Id="rId275" Type="http://schemas.openxmlformats.org/officeDocument/2006/relationships/hyperlink" Target="../../../../../../../e.souza/AppData/Local/Microsoft/Windows/arthur.carneiro/AppData/Roaming/Microsoft/Excel/CALIBRAVEL/NCC001162.JPG" TargetMode="External"/><Relationship Id="rId482" Type="http://schemas.openxmlformats.org/officeDocument/2006/relationships/hyperlink" Target="../../../../../../../e.souza/AppData/Local/Microsoft/Windows/arthur.carneiro/AppData/Roaming/Microsoft/Excel/CALIBRAVEL/NCC001101.JPG" TargetMode="External"/><Relationship Id="rId703" Type="http://schemas.openxmlformats.org/officeDocument/2006/relationships/hyperlink" Target="../../../../../../../e.souza/AppData/Local/Microsoft/Windows/arthur.carneiro/AppData/Roaming/Microsoft/Excel/CALIBRAVEL/NCC001891.JPG" TargetMode="External"/><Relationship Id="rId910" Type="http://schemas.openxmlformats.org/officeDocument/2006/relationships/hyperlink" Target="CALIBRAVEL\NCC001789%201790%201782%201791%201784%201783.JPG" TargetMode="External"/><Relationship Id="rId135" Type="http://schemas.openxmlformats.org/officeDocument/2006/relationships/hyperlink" Target="../../../../../../../e.souza/AppData/Local/Microsoft/Windows/arthur.carneiro/AppData/Roaming/Microsoft/Excel/CALIBRAVEL/NCC001934%20NCP003319.JPG" TargetMode="External"/><Relationship Id="rId342" Type="http://schemas.openxmlformats.org/officeDocument/2006/relationships/hyperlink" Target="../../../../../../../e.souza/AppData/Local/Microsoft/Windows/arthur.carneiro/AppData/Roaming/Microsoft/Excel/CALIBRAVEL/NCC001726.JPG" TargetMode="External"/><Relationship Id="rId787" Type="http://schemas.openxmlformats.org/officeDocument/2006/relationships/hyperlink" Target="CALIBRAVEL/NCC002198.JPG" TargetMode="External"/><Relationship Id="rId994" Type="http://schemas.openxmlformats.org/officeDocument/2006/relationships/hyperlink" Target="CALIBRAVEL\NCC000541%20NCP001014.JPG" TargetMode="External"/><Relationship Id="rId202" Type="http://schemas.openxmlformats.org/officeDocument/2006/relationships/hyperlink" Target="../../../../../../../e.souza/AppData/Local/Microsoft/Windows/arthur.carneiro/AppData/Roaming/Microsoft/Excel/CALIBRAVEL/NCC001197.JPG" TargetMode="External"/><Relationship Id="rId647" Type="http://schemas.openxmlformats.org/officeDocument/2006/relationships/hyperlink" Target="../../../../../../../e.souza/AppData/Local/Microsoft/Windows/arthur.carneiro/AppData/Roaming/Microsoft/Excel/CALIBRAVEL/NCC002025.jpg" TargetMode="External"/><Relationship Id="rId854" Type="http://schemas.openxmlformats.org/officeDocument/2006/relationships/hyperlink" Target="CALIBRAVEL\NCC000102.JPG" TargetMode="External"/><Relationship Id="rId1277" Type="http://schemas.openxmlformats.org/officeDocument/2006/relationships/hyperlink" Target="CALIBRAVEL\NCC000767.JPG" TargetMode="External"/><Relationship Id="rId286" Type="http://schemas.openxmlformats.org/officeDocument/2006/relationships/hyperlink" Target="../../../../../../../e.souza/AppData/Local/Microsoft/Windows/arthur.carneiro/AppData/Roaming/Microsoft/Excel/CALIBRAVEL/NCC001190.JPG" TargetMode="External"/><Relationship Id="rId493" Type="http://schemas.openxmlformats.org/officeDocument/2006/relationships/hyperlink" Target="../../../../../../../e.souza/AppData/Local/Microsoft/Windows/arthur.carneiro/AppData/Roaming/Microsoft/Excel/CALIBRAVEL/NCC001384.JPG" TargetMode="External"/><Relationship Id="rId507" Type="http://schemas.openxmlformats.org/officeDocument/2006/relationships/hyperlink" Target="../../../../../../../e.souza/AppData/Local/Microsoft/Windows/arthur.carneiro/AppData/Roaming/Microsoft/Excel/CALIBRAVEL/NCC000063.JPG" TargetMode="External"/><Relationship Id="rId714" Type="http://schemas.openxmlformats.org/officeDocument/2006/relationships/hyperlink" Target="../../../../../../../e.souza/AppData/Local/Microsoft/Windows/arthur.carneiro/AppData/Roaming/Microsoft/Excel/CALIBRAVEL/NCC000234.JPG" TargetMode="External"/><Relationship Id="rId921" Type="http://schemas.openxmlformats.org/officeDocument/2006/relationships/hyperlink" Target="CALIBRAVEL\NCC000680.JPG" TargetMode="External"/><Relationship Id="rId1137" Type="http://schemas.openxmlformats.org/officeDocument/2006/relationships/hyperlink" Target="..\CERTIFICADOS%20DE%20P&#211;S%20CALIBRA&#199;&#195;O\2023\FEVEREIRO\NCC002081%20-%20MAN&#212;METRO%20ANAL&#211;GICO.pdf" TargetMode="External"/><Relationship Id="rId50" Type="http://schemas.openxmlformats.org/officeDocument/2006/relationships/hyperlink" Target="../../../../../../../e.souza/AppData/Local/Microsoft/Windows/arthur.carneiro/AppData/Roaming/Microsoft/Excel/CALIBRAVEL/NCC000663.JPG" TargetMode="External"/><Relationship Id="rId146" Type="http://schemas.openxmlformats.org/officeDocument/2006/relationships/hyperlink" Target="../../../../../../../e.souza/AppData/Local/Microsoft/Windows/arthur.carneiro/AppData/Roaming/Microsoft/Excel/CALIBRAVEL/NCC001940.JPG" TargetMode="External"/><Relationship Id="rId353" Type="http://schemas.openxmlformats.org/officeDocument/2006/relationships/hyperlink" Target="../../../../../../../e.souza/AppData/Local/Microsoft/Windows/arthur.carneiro/AppData/Roaming/Microsoft/Excel/CALIBRAVEL/NCC001814.JPG" TargetMode="External"/><Relationship Id="rId560" Type="http://schemas.openxmlformats.org/officeDocument/2006/relationships/hyperlink" Target="../../../../../../../e.souza/AppData/Local/Microsoft/Windows/arthur.carneiro/AppData/Roaming/Microsoft/Excel/CALIBRAVEL/NCC000620.JPG" TargetMode="External"/><Relationship Id="rId798" Type="http://schemas.openxmlformats.org/officeDocument/2006/relationships/hyperlink" Target="CALIBRAVEL/NCC002209.JPG" TargetMode="External"/><Relationship Id="rId1190" Type="http://schemas.openxmlformats.org/officeDocument/2006/relationships/hyperlink" Target="file:///C:\Users\fernando.santos\Desktop\Certificados\NCC002073%20-%20CRONOMETRO%20ANALOGICO.pdf" TargetMode="External"/><Relationship Id="rId1204" Type="http://schemas.openxmlformats.org/officeDocument/2006/relationships/hyperlink" Target="CALIBRAVEL\NCC001863%20NCP002880.JPG" TargetMode="External"/><Relationship Id="rId213" Type="http://schemas.openxmlformats.org/officeDocument/2006/relationships/hyperlink" Target="../../../../../../../e.souza/AppData/Local/Microsoft/Windows/arthur.carneiro/AppData/Roaming/Microsoft/Excel/CALIBRAVEL/NCC001876.JPG" TargetMode="External"/><Relationship Id="rId420" Type="http://schemas.openxmlformats.org/officeDocument/2006/relationships/hyperlink" Target="../../../../../../../e.souza/AppData/Local/Microsoft/Windows/arthur.carneiro/AppData/Roaming/Microsoft/Excel/CALIBRAVEL/NCC001281.JPG" TargetMode="External"/><Relationship Id="rId658" Type="http://schemas.openxmlformats.org/officeDocument/2006/relationships/hyperlink" Target="../../../../../../../e.souza/AppData/Local/Microsoft/Windows/arthur.carneiro/AppData/Roaming/Microsoft/Excel/CALIBRAVEL/NCC001295.JPG" TargetMode="External"/><Relationship Id="rId865" Type="http://schemas.openxmlformats.org/officeDocument/2006/relationships/hyperlink" Target="CALIBRAVEL\NCC000036.JPG" TargetMode="External"/><Relationship Id="rId1050" Type="http://schemas.openxmlformats.org/officeDocument/2006/relationships/hyperlink" Target="CALIBRAVEL\NCC000870.JPG" TargetMode="External"/><Relationship Id="rId1288" Type="http://schemas.openxmlformats.org/officeDocument/2006/relationships/hyperlink" Target="..\CERTIFICADOS%20DE%20P&#211;S%20CALIBRA&#199;&#195;O\2023\MAIO\NCC000428%20-%20TERMOPAR%20TIPO%20K.pdf" TargetMode="External"/><Relationship Id="rId297" Type="http://schemas.openxmlformats.org/officeDocument/2006/relationships/hyperlink" Target="../../../../../../../e.souza/AppData/Local/Microsoft/Windows/arthur.carneiro/AppData/Roaming/Microsoft/Excel/CALIBRAVEL/NCC001205.JPG" TargetMode="External"/><Relationship Id="rId518" Type="http://schemas.openxmlformats.org/officeDocument/2006/relationships/hyperlink" Target="../../../../../../../e.souza/AppData/Local/Microsoft/Windows/arthur.carneiro/AppData/Roaming/Microsoft/Excel/CALIBRAVEL/NCC000644.JPG" TargetMode="External"/><Relationship Id="rId725" Type="http://schemas.openxmlformats.org/officeDocument/2006/relationships/hyperlink" Target="../../../../../../../e.souza/AppData/Local/Microsoft/Windows/arthur.carneiro/AppData/Roaming/Microsoft/Excel/CALIBRAVEL/NCC002053.JPG" TargetMode="External"/><Relationship Id="rId932" Type="http://schemas.openxmlformats.org/officeDocument/2006/relationships/hyperlink" Target="CALIBRAVEL\NCC001742.JPG" TargetMode="External"/><Relationship Id="rId1148" Type="http://schemas.openxmlformats.org/officeDocument/2006/relationships/hyperlink" Target="..\CERTIFICADOS%20DE%20P&#211;S%20CALIBRA&#199;&#195;O\2023\FEVEREIRO\NCC002102%20-DRIVE%20PTG%20-%20INVERSOR%20DE%20FREQU&#202;NCIA.pdf" TargetMode="External"/><Relationship Id="rId157" Type="http://schemas.openxmlformats.org/officeDocument/2006/relationships/hyperlink" Target="../../../../../../../e.souza/AppData/Local/Microsoft/Windows/arthur.carneiro/AppData/Roaming/Microsoft/Excel/CALIBRAVEL/NCC000132.JPG" TargetMode="External"/><Relationship Id="rId364" Type="http://schemas.openxmlformats.org/officeDocument/2006/relationships/hyperlink" Target="../../../../../../../e.souza/AppData/Local/Microsoft/Windows/arthur.carneiro/AppData/Roaming/Microsoft/Excel/CALIBRAVEL/NCC000667.JPG" TargetMode="External"/><Relationship Id="rId1008" Type="http://schemas.openxmlformats.org/officeDocument/2006/relationships/hyperlink" Target="CALIBRAVEL\NCC000563.JPG" TargetMode="External"/><Relationship Id="rId1215" Type="http://schemas.openxmlformats.org/officeDocument/2006/relationships/hyperlink" Target="CALIBRAVEL\NCC001587.JPG" TargetMode="External"/><Relationship Id="rId61" Type="http://schemas.openxmlformats.org/officeDocument/2006/relationships/hyperlink" Target="../../../../../../../e.souza/AppData/Local/Microsoft/Windows/arthur.carneiro/AppData/Roaming/Microsoft/Excel/CALIBRAVEL/NCC000729.JPG" TargetMode="External"/><Relationship Id="rId571" Type="http://schemas.openxmlformats.org/officeDocument/2006/relationships/hyperlink" Target="../../../../../../../e.souza/AppData/Local/Microsoft/Windows/arthur.carneiro/AppData/Roaming/Microsoft/Excel/CALIBRAVEL/NCC001706.JPG" TargetMode="External"/><Relationship Id="rId669" Type="http://schemas.openxmlformats.org/officeDocument/2006/relationships/hyperlink" Target="..\..\..\..\..\..\..\e.souza\AppData\Local\Microsoft\Windows\arthur.carneiro\AppData\Roaming\Microsoft\Excel\CALIBRAVEL\NCC001504.JPG" TargetMode="External"/><Relationship Id="rId876" Type="http://schemas.openxmlformats.org/officeDocument/2006/relationships/hyperlink" Target="CALIBRAVEL\NCC000717.JPG" TargetMode="External"/><Relationship Id="rId1299" Type="http://schemas.openxmlformats.org/officeDocument/2006/relationships/hyperlink" Target="..\CERTIFICADOS%20DE%20P&#211;S%20CALIBRA&#199;&#195;O\2023\MAIO\NCC001934.2%20-%20TERMOPAR%20TIPO%20K.pdf" TargetMode="External"/><Relationship Id="rId19" Type="http://schemas.openxmlformats.org/officeDocument/2006/relationships/hyperlink" Target="../../../../../../../e.souza/AppData/Local/Microsoft/Windows/arthur.carneiro/AppData/Roaming/Microsoft/Excel/CALIBRAVEL/NCC000155.JPG" TargetMode="External"/><Relationship Id="rId224" Type="http://schemas.openxmlformats.org/officeDocument/2006/relationships/hyperlink" Target="../../../../../../../e.souza/AppData/Local/Microsoft/Windows/arthur.carneiro/AppData/Roaming/Microsoft/Excel/CALIBRAVEL/NCC001786.JPG" TargetMode="External"/><Relationship Id="rId431" Type="http://schemas.openxmlformats.org/officeDocument/2006/relationships/hyperlink" Target="../../../../../../../e.souza/AppData/Local/Microsoft/Windows/arthur.carneiro/AppData/Roaming/Microsoft/Excel/CALIBRAVEL/NCC001564.JPG" TargetMode="External"/><Relationship Id="rId529" Type="http://schemas.openxmlformats.org/officeDocument/2006/relationships/hyperlink" Target="../../../../../../../e.souza/AppData/Local/Microsoft/Windows/arthur.carneiro/AppData/Roaming/Microsoft/Excel/CALIBRAVEL/NCC000869.JPG" TargetMode="External"/><Relationship Id="rId736" Type="http://schemas.openxmlformats.org/officeDocument/2006/relationships/hyperlink" Target="../../../../../../../e.souza/AppData/Local/Microsoft/Windows/arthur.carneiro/AppData/Roaming/Microsoft/Excel/CALIBRAVEL/NCC002064.JPG" TargetMode="External"/><Relationship Id="rId1061" Type="http://schemas.openxmlformats.org/officeDocument/2006/relationships/hyperlink" Target="CALIBRAVEL\NCC000905.JPG" TargetMode="External"/><Relationship Id="rId1159" Type="http://schemas.openxmlformats.org/officeDocument/2006/relationships/hyperlink" Target="CALIBRAVEL\NCC001769.JPG" TargetMode="External"/><Relationship Id="rId168" Type="http://schemas.openxmlformats.org/officeDocument/2006/relationships/hyperlink" Target="../../../../../../../e.souza/AppData/Local/Microsoft/Windows/arthur.carneiro/AppData/Roaming/Microsoft/Excel/CALIBRAVEL/NCC000405.JPG" TargetMode="External"/><Relationship Id="rId943" Type="http://schemas.openxmlformats.org/officeDocument/2006/relationships/hyperlink" Target="CALIBRAVEL\NCC000156.JPG" TargetMode="External"/><Relationship Id="rId1019" Type="http://schemas.openxmlformats.org/officeDocument/2006/relationships/hyperlink" Target="CALIBRAVEL\NCC000286.JPG" TargetMode="External"/><Relationship Id="rId72" Type="http://schemas.openxmlformats.org/officeDocument/2006/relationships/hyperlink" Target="../../../../../../../e.souza/AppData/Local/Microsoft/Windows/arthur.carneiro/AppData/Roaming/Microsoft/Excel/CALIBRAVEL/NCC000821.JPG" TargetMode="External"/><Relationship Id="rId375" Type="http://schemas.openxmlformats.org/officeDocument/2006/relationships/hyperlink" Target="../../../../../../../e.souza/AppData/Local/Microsoft/Windows/arthur.carneiro/AppData/Roaming/Microsoft/Excel/CALIBRAVEL/NCC001130.JPG" TargetMode="External"/><Relationship Id="rId582" Type="http://schemas.openxmlformats.org/officeDocument/2006/relationships/hyperlink" Target="../../../../../../../e.souza/AppData/Local/Microsoft/Windows/arthur.carneiro/AppData/Roaming/Microsoft/Excel/CALIBRAVEL/NCC001684.JPG" TargetMode="External"/><Relationship Id="rId803" Type="http://schemas.openxmlformats.org/officeDocument/2006/relationships/hyperlink" Target="CALIBRAVEL/NCC002217.JPG" TargetMode="External"/><Relationship Id="rId1226" Type="http://schemas.openxmlformats.org/officeDocument/2006/relationships/hyperlink" Target="..\..\..\..\..\..\..\e.souza\AppData\Local\Microsoft\Windows\arthur.carneiro\AppData\Roaming\Microsoft\Excel\CALIBRAVEL\NCC000770.JPG" TargetMode="External"/><Relationship Id="rId3" Type="http://schemas.openxmlformats.org/officeDocument/2006/relationships/hyperlink" Target="../../../../../../../e.souza/AppData/Local/Microsoft/Windows/arthur.carneiro/AppData/Roaming/Microsoft/Excel/CALIBRAVEL/NCC000006.JPG" TargetMode="External"/><Relationship Id="rId235" Type="http://schemas.openxmlformats.org/officeDocument/2006/relationships/hyperlink" Target="../../../../../../../e.souza/AppData/Local/Microsoft/Windows/arthur.carneiro/AppData/Roaming/Microsoft/Excel/CALIBRAVEL/NCC000623.JPG" TargetMode="External"/><Relationship Id="rId442" Type="http://schemas.openxmlformats.org/officeDocument/2006/relationships/hyperlink" Target="../../../../../../../e.souza/AppData/Local/Microsoft/Windows/arthur.carneiro/AppData/Roaming/Microsoft/Excel/CALIBRAVEL/NCC001121.JPG" TargetMode="External"/><Relationship Id="rId887" Type="http://schemas.openxmlformats.org/officeDocument/2006/relationships/hyperlink" Target="CALIBRAVEL\NCC000789.JPG" TargetMode="External"/><Relationship Id="rId1072" Type="http://schemas.openxmlformats.org/officeDocument/2006/relationships/hyperlink" Target="CALIBRAVEL\NCC001527.JPG" TargetMode="External"/><Relationship Id="rId302" Type="http://schemas.openxmlformats.org/officeDocument/2006/relationships/hyperlink" Target="../../../../../../../e.souza/AppData/Local/Microsoft/Windows/arthur.carneiro/AppData/Roaming/Microsoft/Excel/CALIBRAVEL/NCC001387.JPG" TargetMode="External"/><Relationship Id="rId747" Type="http://schemas.openxmlformats.org/officeDocument/2006/relationships/hyperlink" Target="CALIBRAVEL/NCC002157.JPG" TargetMode="External"/><Relationship Id="rId954" Type="http://schemas.openxmlformats.org/officeDocument/2006/relationships/hyperlink" Target="CALIBRAVEL\NCC001545.JPG" TargetMode="External"/><Relationship Id="rId83" Type="http://schemas.openxmlformats.org/officeDocument/2006/relationships/hyperlink" Target="../../../../../../../e.souza/AppData/Local/Microsoft/Windows/arthur.carneiro/AppData/Roaming/Microsoft/Excel/CALIBRAVEL/NCC000933%20NCC000993%201.JPG" TargetMode="External"/><Relationship Id="rId179" Type="http://schemas.openxmlformats.org/officeDocument/2006/relationships/hyperlink" Target="../../../../../../../e.souza/AppData/Local/Microsoft/Windows/arthur.carneiro/AppData/Roaming/Microsoft/Excel/CALIBRAVEL/NCC000534.JPG" TargetMode="External"/><Relationship Id="rId386" Type="http://schemas.openxmlformats.org/officeDocument/2006/relationships/hyperlink" Target="../../../../../../../e.souza/AppData/Local/Microsoft/Windows/arthur.carneiro/AppData/Roaming/Microsoft/Excel/CALIBRAVEL/NCC000784.JPG" TargetMode="External"/><Relationship Id="rId593" Type="http://schemas.openxmlformats.org/officeDocument/2006/relationships/hyperlink" Target="../../../../../../../e.souza/AppData/Local/Microsoft/Windows/arthur.carneiro/AppData/Roaming/Microsoft/Excel/CALIBRAVEL/NCC001143.JPG" TargetMode="External"/><Relationship Id="rId607" Type="http://schemas.openxmlformats.org/officeDocument/2006/relationships/hyperlink" Target="../../../../../../../e.souza/AppData/Local/Microsoft/Windows/arthur.carneiro/AppData/Roaming/Microsoft/Excel/CALIBRAVEL/NCC001227.JPG" TargetMode="External"/><Relationship Id="rId814" Type="http://schemas.openxmlformats.org/officeDocument/2006/relationships/hyperlink" Target="CALIBRAVEL/NCC002228.JPG" TargetMode="External"/><Relationship Id="rId1237" Type="http://schemas.openxmlformats.org/officeDocument/2006/relationships/hyperlink" Target="CALIBRAVEL\SENSORES%20BANCO%20DE%20PROVAS%20T56.jpg" TargetMode="External"/><Relationship Id="rId246" Type="http://schemas.openxmlformats.org/officeDocument/2006/relationships/hyperlink" Target="../../../../../../../e.souza/AppData/Local/Microsoft/Windows/arthur.carneiro/AppData/Roaming/Microsoft/Excel/CALIBRAVEL/NCC000537.JPG" TargetMode="External"/><Relationship Id="rId453" Type="http://schemas.openxmlformats.org/officeDocument/2006/relationships/hyperlink" Target="../../../../../../../e.souza/AppData/Local/Microsoft/Windows/arthur.carneiro/AppData/Roaming/Microsoft/Excel/CALIBRAVEL/NCC000010.JPG" TargetMode="External"/><Relationship Id="rId660" Type="http://schemas.openxmlformats.org/officeDocument/2006/relationships/hyperlink" Target="../../../../../../../e.souza/AppData/Local/Microsoft/Windows/arthur.carneiro/AppData/Roaming/Microsoft/Excel/CALIBRAVEL/NCC001393.JPG" TargetMode="External"/><Relationship Id="rId898" Type="http://schemas.openxmlformats.org/officeDocument/2006/relationships/hyperlink" Target="CALIBRAVEL\NCC002027.JPG" TargetMode="External"/><Relationship Id="rId1083" Type="http://schemas.openxmlformats.org/officeDocument/2006/relationships/hyperlink" Target="CALIBRAVEL\NCC000179.JPG" TargetMode="External"/><Relationship Id="rId1290" Type="http://schemas.openxmlformats.org/officeDocument/2006/relationships/hyperlink" Target="..\CERTIFICADOS%20DE%20P&#211;S%20CALIBRA&#199;&#195;O\2023\MAIO\NCC000434%20-%20TERMOPAR%20TIPO%20K.pdf" TargetMode="External"/><Relationship Id="rId1304" Type="http://schemas.openxmlformats.org/officeDocument/2006/relationships/hyperlink" Target="..\CERTIFICADOS%20DE%20P&#211;S%20CALIBRA&#199;&#195;O\2023\MAIO\NCC001935.3%20-%20TERMOPAR%20TIPO%20K.pdf" TargetMode="External"/><Relationship Id="rId106" Type="http://schemas.openxmlformats.org/officeDocument/2006/relationships/hyperlink" Target="../../../../../../../e.souza/AppData/Local/Microsoft/Windows/arthur.carneiro/AppData/Roaming/Microsoft/Excel/CALIBRAVEL/NCC001799.JPG" TargetMode="External"/><Relationship Id="rId313" Type="http://schemas.openxmlformats.org/officeDocument/2006/relationships/hyperlink" Target="..\..\..\..\..\..\..\e.souza\AppData\Local\Microsoft\Windows\arthur.carneiro\AppData\Roaming\Microsoft\Excel\CALIBRAVEL\NCC001970.JPG" TargetMode="External"/><Relationship Id="rId758" Type="http://schemas.openxmlformats.org/officeDocument/2006/relationships/hyperlink" Target="CALIBRAVEL/NCC002168.JPG" TargetMode="External"/><Relationship Id="rId965" Type="http://schemas.openxmlformats.org/officeDocument/2006/relationships/hyperlink" Target="CALIBRAVEL\NCC001832.JPG" TargetMode="External"/><Relationship Id="rId1150" Type="http://schemas.openxmlformats.org/officeDocument/2006/relationships/hyperlink" Target="..\CERTIFICADOS%20DE%20P&#211;S%20CALIBRA&#199;&#195;O\2023\ABRIL\NCC002069%20-%20TRASMISSOR%20DE%20PRESS&#195;O.pdf" TargetMode="External"/><Relationship Id="rId10" Type="http://schemas.openxmlformats.org/officeDocument/2006/relationships/hyperlink" Target="../../../../../../../e.souza/AppData/Local/Microsoft/Windows/arthur.carneiro/AppData/Roaming/Microsoft/Excel/CALIBRAVEL/NCC000042.JPG" TargetMode="External"/><Relationship Id="rId94" Type="http://schemas.openxmlformats.org/officeDocument/2006/relationships/hyperlink" Target="../../../../../../../e.souza/AppData/Local/Microsoft/Windows/arthur.carneiro/AppData/Roaming/Microsoft/Excel/CALIBRAVEL/NCC001185.JPG" TargetMode="External"/><Relationship Id="rId397" Type="http://schemas.openxmlformats.org/officeDocument/2006/relationships/hyperlink" Target="../../../../../../../e.souza/AppData/Local/Microsoft/Windows/arthur.carneiro/AppData/Roaming/Microsoft/Excel/CALIBRAVEL/NCC000535.JPG" TargetMode="External"/><Relationship Id="rId520" Type="http://schemas.openxmlformats.org/officeDocument/2006/relationships/hyperlink" Target="../../../../../../../e.souza/AppData/Local/Microsoft/Windows/arthur.carneiro/AppData/Roaming/Microsoft/Excel/CALIBRAVEL/NCC000664.JPG" TargetMode="External"/><Relationship Id="rId618" Type="http://schemas.openxmlformats.org/officeDocument/2006/relationships/hyperlink" Target="../../../../../../../e.souza/AppData/Local/Microsoft/Windows/arthur.carneiro/AppData/Roaming/Microsoft/Excel/CALIBRAVEL/NCC001598.JPG" TargetMode="External"/><Relationship Id="rId825" Type="http://schemas.openxmlformats.org/officeDocument/2006/relationships/hyperlink" Target="CALIBRAVEL/NCC002239.JPG" TargetMode="External"/><Relationship Id="rId1248" Type="http://schemas.openxmlformats.org/officeDocument/2006/relationships/hyperlink" Target="CALIBRAVEL\NCC000685.JPG" TargetMode="External"/><Relationship Id="rId257" Type="http://schemas.openxmlformats.org/officeDocument/2006/relationships/hyperlink" Target="../../../../../../../e.souza/AppData/Local/Microsoft/Windows/arthur.carneiro/AppData/Roaming/Microsoft/Excel/CALIBRAVEL/NCC000585.JPG" TargetMode="External"/><Relationship Id="rId464" Type="http://schemas.openxmlformats.org/officeDocument/2006/relationships/hyperlink" Target="../../../../../../../e.souza/AppData/Local/Microsoft/Windows/arthur.carneiro/AppData/Roaming/Microsoft/Excel/CALIBRAVEL/NCC001119.JPG" TargetMode="External"/><Relationship Id="rId1010" Type="http://schemas.openxmlformats.org/officeDocument/2006/relationships/hyperlink" Target="CALIBRAVEL\NCC000562.JPG" TargetMode="External"/><Relationship Id="rId1094" Type="http://schemas.openxmlformats.org/officeDocument/2006/relationships/hyperlink" Target="..\CERTIFICADOS%20DE%20P&#211;S%20CALIBRA&#199;&#195;O\2023\ABRIL\NCC000015%20-%20RELOGIO%20COMPARADOR%20ANALOGICO.pdf" TargetMode="External"/><Relationship Id="rId1108" Type="http://schemas.openxmlformats.org/officeDocument/2006/relationships/hyperlink" Target="..\CERTIFICADOS%20DE%20P&#211;S%20CALIBRA&#199;&#195;O\2023\ABRIL\NCC000787%20-%20MAN&#212;METRO%20ANAL&#211;GICO%20ABSOLUTO.pdf" TargetMode="External"/><Relationship Id="rId117" Type="http://schemas.openxmlformats.org/officeDocument/2006/relationships/hyperlink" Target="../../../../../../../e.souza/AppData/Local/Microsoft/Windows/arthur.carneiro/AppData/Roaming/Microsoft/Excel/CALIBRAVEL/NCC001910.JPG" TargetMode="External"/><Relationship Id="rId671" Type="http://schemas.openxmlformats.org/officeDocument/2006/relationships/hyperlink" Target="../../../../../../../e.souza/AppData/Local/Microsoft/Windows/arthur.carneiro/AppData/Roaming/Microsoft/Excel/CALIBRAVEL/NCC001548.JPG" TargetMode="External"/><Relationship Id="rId769" Type="http://schemas.openxmlformats.org/officeDocument/2006/relationships/hyperlink" Target="CALIBRAVEL/NCC002180.JPG" TargetMode="External"/><Relationship Id="rId976" Type="http://schemas.openxmlformats.org/officeDocument/2006/relationships/hyperlink" Target="CALIBRAVEL\NCC001990.JPG" TargetMode="External"/><Relationship Id="rId324" Type="http://schemas.openxmlformats.org/officeDocument/2006/relationships/hyperlink" Target="../../../../../../../e.souza/AppData/Local/Microsoft/Windows/arthur.carneiro/AppData/Roaming/Microsoft/Excel/CALIBRAVEL/NCC000967.JPG" TargetMode="External"/><Relationship Id="rId531" Type="http://schemas.openxmlformats.org/officeDocument/2006/relationships/hyperlink" Target="../../../../../../../e.souza/AppData/Local/Microsoft/Windows/arthur.carneiro/AppData/Roaming/Microsoft/Excel/CALIBRAVEL/NCC000964.JPG" TargetMode="External"/><Relationship Id="rId629" Type="http://schemas.openxmlformats.org/officeDocument/2006/relationships/hyperlink" Target="../../../../../../../e.souza/AppData/Local/Microsoft/Windows/arthur.carneiro/AppData/Roaming/Microsoft/Excel/CALIBRAVEL/NCC001594.JPG" TargetMode="External"/><Relationship Id="rId1161" Type="http://schemas.openxmlformats.org/officeDocument/2006/relationships/hyperlink" Target="CALIBRAVEL\NCC001857.JPG" TargetMode="External"/><Relationship Id="rId1259" Type="http://schemas.openxmlformats.org/officeDocument/2006/relationships/hyperlink" Target="CALIBRAVEL\NCC000706.JPG" TargetMode="External"/><Relationship Id="rId836" Type="http://schemas.openxmlformats.org/officeDocument/2006/relationships/hyperlink" Target="CALIBRAVEL/NCC002250.JPG" TargetMode="External"/><Relationship Id="rId1021" Type="http://schemas.openxmlformats.org/officeDocument/2006/relationships/hyperlink" Target="CALIBRAVEL\NCC001950.JPG" TargetMode="External"/><Relationship Id="rId1119" Type="http://schemas.openxmlformats.org/officeDocument/2006/relationships/hyperlink" Target="CALIBRAVEL\NCC001626.JPG" TargetMode="External"/><Relationship Id="rId903" Type="http://schemas.openxmlformats.org/officeDocument/2006/relationships/hyperlink" Target="CALIBRAVEL\NCC000027.JPG" TargetMode="External"/><Relationship Id="rId32" Type="http://schemas.openxmlformats.org/officeDocument/2006/relationships/hyperlink" Target="../../../../../../../e.souza/AppData/Local/Microsoft/Windows/arthur.carneiro/AppData/Roaming/Microsoft/Excel/CALIBRAVEL/NCC000373.JPG" TargetMode="External"/><Relationship Id="rId181" Type="http://schemas.openxmlformats.org/officeDocument/2006/relationships/hyperlink" Target="../../../../../../../e.souza/AppData/Local/Microsoft/Windows/arthur.carneiro/AppData/Roaming/Microsoft/Excel/CALIBRAVEL/NCC001849.jpg" TargetMode="External"/><Relationship Id="rId279" Type="http://schemas.openxmlformats.org/officeDocument/2006/relationships/hyperlink" Target="../../../../../../../e.souza/AppData/Local/Microsoft/Windows/arthur.carneiro/AppData/Roaming/Microsoft/Excel/CALIBRAVEL/NCC001166.JPG" TargetMode="External"/><Relationship Id="rId486" Type="http://schemas.openxmlformats.org/officeDocument/2006/relationships/hyperlink" Target="../../../../../../../e.souza/AppData/Local/Microsoft/Windows/arthur.carneiro/AppData/Roaming/Microsoft/Excel/CALIBRAVEL/NCC002006.JPG" TargetMode="External"/><Relationship Id="rId693" Type="http://schemas.openxmlformats.org/officeDocument/2006/relationships/hyperlink" Target="..\..\..\..\..\..\..\e.souza\AppData\Local\Microsoft\Windows\arthur.carneiro\AppData\Roaming\Microsoft\Excel\CALIBRAVEL\NCC000603.JPG" TargetMode="External"/><Relationship Id="rId139" Type="http://schemas.openxmlformats.org/officeDocument/2006/relationships/hyperlink" Target="../../../../../../../e.souza/AppData/Local/Microsoft/Windows/arthur.carneiro/AppData/Roaming/Microsoft/Excel/CALIBRAVEL/NCC001935%20NCP003320.JPG" TargetMode="External"/><Relationship Id="rId346" Type="http://schemas.openxmlformats.org/officeDocument/2006/relationships/hyperlink" Target="../../../../../../../e.souza/AppData/Local/Microsoft/Windows/arthur.carneiro/AppData/Roaming/Microsoft/Excel/CALIBRAVEL/NCC001739.JPG" TargetMode="External"/><Relationship Id="rId553" Type="http://schemas.openxmlformats.org/officeDocument/2006/relationships/hyperlink" Target="../../../../../../../e.souza/AppData/Local/Microsoft/Windows/arthur.carneiro/AppData/Roaming/Microsoft/Excel/CALIBRAVEL/NCC000785.JPG" TargetMode="External"/><Relationship Id="rId760" Type="http://schemas.openxmlformats.org/officeDocument/2006/relationships/hyperlink" Target="CALIBRAVEL/NCC002170.JPG" TargetMode="External"/><Relationship Id="rId998" Type="http://schemas.openxmlformats.org/officeDocument/2006/relationships/hyperlink" Target="CALIBRAVEL\NCC000987.JPG" TargetMode="External"/><Relationship Id="rId1183" Type="http://schemas.openxmlformats.org/officeDocument/2006/relationships/hyperlink" Target="CALIBRAVEL\NCC002073%20-%20CRONOMETRO.JPG" TargetMode="External"/><Relationship Id="rId206" Type="http://schemas.openxmlformats.org/officeDocument/2006/relationships/hyperlink" Target="..\..\..\..\..\..\..\e.souza\AppData\Local\Microsoft\Windows\arthur.carneiro\AppData\Roaming\Microsoft\Excel\CALIBRAVEL\NCC000009%20NCP001005.JPG" TargetMode="External"/><Relationship Id="rId413" Type="http://schemas.openxmlformats.org/officeDocument/2006/relationships/hyperlink" Target="../../../../../../../e.souza/AppData/Local/Microsoft/Windows/arthur.carneiro/AppData/Roaming/Microsoft/Excel/CALIBRAVEL/NCC001289.JPG" TargetMode="External"/><Relationship Id="rId858" Type="http://schemas.openxmlformats.org/officeDocument/2006/relationships/hyperlink" Target="CALIBRAVEL\NCC000004.JPG" TargetMode="External"/><Relationship Id="rId1043" Type="http://schemas.openxmlformats.org/officeDocument/2006/relationships/hyperlink" Target="CALIBRAVEL\NCC000751.JPG" TargetMode="External"/><Relationship Id="rId620" Type="http://schemas.openxmlformats.org/officeDocument/2006/relationships/hyperlink" Target="../../../../../../../e.souza/AppData/Local/Microsoft/Windows/arthur.carneiro/AppData/Roaming/Microsoft/Excel/CALIBRAVEL/NCC001246.JPG" TargetMode="External"/><Relationship Id="rId718" Type="http://schemas.openxmlformats.org/officeDocument/2006/relationships/hyperlink" Target="../../../../../../../e.souza/AppData/Local/Microsoft/Windows/arthur.carneiro/AppData/Roaming/Microsoft/Excel/CALIBRAVEL/NCC000676.JPG" TargetMode="External"/><Relationship Id="rId925" Type="http://schemas.openxmlformats.org/officeDocument/2006/relationships/hyperlink" Target="CALIBRAVEL\NCC001110.JPG" TargetMode="External"/><Relationship Id="rId1250" Type="http://schemas.openxmlformats.org/officeDocument/2006/relationships/hyperlink" Target="CALIBRAVEL\NCC000688.JPG" TargetMode="External"/><Relationship Id="rId1110" Type="http://schemas.openxmlformats.org/officeDocument/2006/relationships/hyperlink" Target="..\CERTIFICADOS%20DE%20P&#211;S%20CALIBRA&#199;&#195;O\2023\ABRIL\NCC000790%20-%20MAN&#212;METRO%20ANAL&#211;GICO%20ABSOLUTO.pdf" TargetMode="External"/><Relationship Id="rId1208" Type="http://schemas.openxmlformats.org/officeDocument/2006/relationships/hyperlink" Target="CALIBRAVEL\PESO%2025K.jpg" TargetMode="External"/><Relationship Id="rId54" Type="http://schemas.openxmlformats.org/officeDocument/2006/relationships/hyperlink" Target="../../../../../../../e.souza/AppData/Local/Microsoft/Windows/arthur.carneiro/AppData/Roaming/Microsoft/Excel/CALIBRAVEL/NCC000678.JPG" TargetMode="External"/><Relationship Id="rId270" Type="http://schemas.openxmlformats.org/officeDocument/2006/relationships/hyperlink" Target="../../../../../../../e.souza/AppData/Local/Microsoft/Windows/arthur.carneiro/AppData/Roaming/Microsoft/Excel/CALIBRAVEL/NCC001154.JPG" TargetMode="External"/><Relationship Id="rId130" Type="http://schemas.openxmlformats.org/officeDocument/2006/relationships/hyperlink" Target="../../../../../../../e.souza/AppData/Local/Microsoft/Windows/arthur.carneiro/AppData/Roaming/Microsoft/Excel/CALIBRAVEL/NCC001931.JPG" TargetMode="External"/><Relationship Id="rId368" Type="http://schemas.openxmlformats.org/officeDocument/2006/relationships/hyperlink" Target="../../../../../../../e.souza/AppData/Local/Microsoft/Windows/arthur.carneiro/AppData/Roaming/Microsoft/Excel/CALIBRAVEL/NCC000560.JPG" TargetMode="External"/><Relationship Id="rId575" Type="http://schemas.openxmlformats.org/officeDocument/2006/relationships/hyperlink" Target="../../../../../../../e.souza/AppData/Local/Microsoft/Windows/arthur.carneiro/AppData/Roaming/Microsoft/Excel/CALIBRAVEL/NCC000311.JPG" TargetMode="External"/><Relationship Id="rId782" Type="http://schemas.openxmlformats.org/officeDocument/2006/relationships/hyperlink" Target="CALIBRAVEL/NCC002193.JPG" TargetMode="External"/><Relationship Id="rId228" Type="http://schemas.openxmlformats.org/officeDocument/2006/relationships/hyperlink" Target="../../../../../../../e.souza/AppData/Local/Microsoft/Windows/arthur.carneiro/AppData/Roaming/Microsoft/Excel/CALIBRAVEL/NCC001911.JPG" TargetMode="External"/><Relationship Id="rId435" Type="http://schemas.openxmlformats.org/officeDocument/2006/relationships/hyperlink" Target="../../../../../../../e.souza/AppData/Local/Microsoft/Windows/arthur.carneiro/AppData/Roaming/Microsoft/Excel/CALIBRAVEL/NCC001566.JPG" TargetMode="External"/><Relationship Id="rId642" Type="http://schemas.openxmlformats.org/officeDocument/2006/relationships/hyperlink" Target="../../../../../../../e.souza/AppData/Local/Microsoft/Windows/arthur.carneiro/AppData/Roaming/Microsoft/Excel/CALIBRAVEL/NCC002016.JPG" TargetMode="External"/><Relationship Id="rId1065" Type="http://schemas.openxmlformats.org/officeDocument/2006/relationships/hyperlink" Target="CALIBRAVEL\NCC000949.JPG" TargetMode="External"/><Relationship Id="rId1272" Type="http://schemas.openxmlformats.org/officeDocument/2006/relationships/hyperlink" Target="CALIBRAVEL\NCC000762.JPG" TargetMode="External"/><Relationship Id="rId502" Type="http://schemas.openxmlformats.org/officeDocument/2006/relationships/hyperlink" Target="../../../../../../../e.souza/AppData/Local/Microsoft/Windows/arthur.carneiro/AppData/Roaming/Microsoft/Excel/CALIBRAVEL/NCC001104.jpg" TargetMode="External"/><Relationship Id="rId947" Type="http://schemas.openxmlformats.org/officeDocument/2006/relationships/hyperlink" Target="CALIBRAVEL\NCC000404.JPG" TargetMode="External"/><Relationship Id="rId1132" Type="http://schemas.openxmlformats.org/officeDocument/2006/relationships/hyperlink" Target="..\CERTIFICADOS%20DE%20P&#211;S%20CALIBRA&#199;&#195;O\2023\MAR&#199;O\NCC002267%20-%20MAN&#212;METRO%20ANAL&#211;GICO.pdf" TargetMode="External"/><Relationship Id="rId76" Type="http://schemas.openxmlformats.org/officeDocument/2006/relationships/hyperlink" Target="../../../../../../../e.souza/AppData/Local/Microsoft/Windows/arthur.carneiro/AppData/Roaming/Microsoft/Excel/CALIBRAVEL/NCC000832.JPG" TargetMode="External"/><Relationship Id="rId807" Type="http://schemas.openxmlformats.org/officeDocument/2006/relationships/hyperlink" Target="CALIBRAVEL/NCC002221.JPG" TargetMode="External"/><Relationship Id="rId292" Type="http://schemas.openxmlformats.org/officeDocument/2006/relationships/hyperlink" Target="../../../../../../../e.souza/AppData/Local/Microsoft/Windows/arthur.carneiro/AppData/Roaming/Microsoft/Excel/CALIBRAVEL/NCC001198.JPG" TargetMode="External"/><Relationship Id="rId597" Type="http://schemas.openxmlformats.org/officeDocument/2006/relationships/hyperlink" Target="../../../../../../../e.souza/AppData/Local/Microsoft/Windows/arthur.carneiro/AppData/Roaming/Microsoft/Excel/CALIBRAVEL/NCC001220.JPG" TargetMode="External"/><Relationship Id="rId152" Type="http://schemas.openxmlformats.org/officeDocument/2006/relationships/hyperlink" Target="../../../../../../../e.souza/AppData/Local/Microsoft/Windows/arthur.carneiro/AppData/Roaming/Microsoft/Excel/CALIBRAVEL/NCC001789%201790%201782%201791%201784%201783.JPG" TargetMode="External"/><Relationship Id="rId457" Type="http://schemas.openxmlformats.org/officeDocument/2006/relationships/hyperlink" Target="../../../../../../../e.souza/AppData/Local/Microsoft/Windows/arthur.carneiro/AppData/Roaming/Microsoft/Excel/CALIBRAVEL/NCC000665.JPG" TargetMode="External"/><Relationship Id="rId1087" Type="http://schemas.openxmlformats.org/officeDocument/2006/relationships/hyperlink" Target="CALIBRAVEL\NCC001517.JPG" TargetMode="External"/><Relationship Id="rId1294" Type="http://schemas.openxmlformats.org/officeDocument/2006/relationships/hyperlink" Target="..\CERTIFICADOS%20DE%20P&#211;S%20CALIBRA&#199;&#195;O\2023\MAIO\NCC000442%20-%20TERMOPAR%20TIPO%20K.pdf" TargetMode="External"/><Relationship Id="rId664" Type="http://schemas.openxmlformats.org/officeDocument/2006/relationships/hyperlink" Target="../../../../../../../e.souza/AppData/Local/Microsoft/Windows/arthur.carneiro/AppData/Roaming/Microsoft/Excel/CALIBRAVEL/NCC001472.JPG" TargetMode="External"/><Relationship Id="rId871" Type="http://schemas.openxmlformats.org/officeDocument/2006/relationships/hyperlink" Target="CALIBRAVEL\NCC000160.JPG" TargetMode="External"/><Relationship Id="rId969" Type="http://schemas.openxmlformats.org/officeDocument/2006/relationships/hyperlink" Target="CALIBRAVEL\NCC001957%20NCP003375.JPG" TargetMode="External"/><Relationship Id="rId317" Type="http://schemas.openxmlformats.org/officeDocument/2006/relationships/hyperlink" Target="../../../../../../../e.souza/AppData/Local/Microsoft/Windows/arthur.carneiro/AppData/Roaming/Microsoft/Excel/CALIBRAVEL/NCC001179.JPG" TargetMode="External"/><Relationship Id="rId524" Type="http://schemas.openxmlformats.org/officeDocument/2006/relationships/hyperlink" Target="../../../../../../../e.souza/AppData/Local/Microsoft/Windows/arthur.carneiro/AppData/Roaming/Microsoft/Excel/CALIBRAVEL/NCC000828.JPG" TargetMode="External"/><Relationship Id="rId731" Type="http://schemas.openxmlformats.org/officeDocument/2006/relationships/hyperlink" Target="../../../../../../../e.souza/AppData/Local/Microsoft/Windows/arthur.carneiro/AppData/Roaming/Microsoft/Excel/CALIBRAVEL/NCC002059.JPG" TargetMode="External"/><Relationship Id="rId1154" Type="http://schemas.openxmlformats.org/officeDocument/2006/relationships/hyperlink" Target="CALIBRAVEL\NCC000703.JPG" TargetMode="External"/><Relationship Id="rId98" Type="http://schemas.openxmlformats.org/officeDocument/2006/relationships/hyperlink" Target="../../../../../../../e.souza/AppData/Local/Microsoft/Windows/arthur.carneiro/AppData/Roaming/Microsoft/Excel/CALIBRAVEL/NCC001584.JPG" TargetMode="External"/><Relationship Id="rId829" Type="http://schemas.openxmlformats.org/officeDocument/2006/relationships/hyperlink" Target="CALIBRAVEL/NCC002243.JPG" TargetMode="External"/><Relationship Id="rId1014" Type="http://schemas.openxmlformats.org/officeDocument/2006/relationships/hyperlink" Target="CALIBRAVEL\NCC000659.JPG" TargetMode="External"/><Relationship Id="rId1221" Type="http://schemas.openxmlformats.org/officeDocument/2006/relationships/hyperlink" Target="CALIBRAVEL\NCC001904.JPG" TargetMode="External"/><Relationship Id="rId25" Type="http://schemas.openxmlformats.org/officeDocument/2006/relationships/hyperlink" Target="../../../../../../../e.souza/AppData/Local/Microsoft/Windows/arthur.carneiro/AppData/Roaming/Microsoft/Excel/CALIBRAVEL/NCC000307.JPG" TargetMode="External"/><Relationship Id="rId174" Type="http://schemas.openxmlformats.org/officeDocument/2006/relationships/hyperlink" Target="../../../../../../../e.souza/AppData/Local/Microsoft/Windows/arthur.carneiro/AppData/Roaming/Microsoft/Excel/CALIBRAVEL/NCC000123.JPG" TargetMode="External"/><Relationship Id="rId381" Type="http://schemas.openxmlformats.org/officeDocument/2006/relationships/hyperlink" Target="..\..\..\..\..\..\..\e.souza\AppData\Local\Microsoft\Windows\arthur.carneiro\AppData\Roaming\Microsoft\Excel\CALIBRAVEL\NCC000868.JPG" TargetMode="External"/><Relationship Id="rId241" Type="http://schemas.openxmlformats.org/officeDocument/2006/relationships/hyperlink" Target="../../../../../../../e.souza/AppData/Local/Microsoft/Windows/arthur.carneiro/AppData/Roaming/Microsoft/Excel/CALIBRAVEL/NCC001728.JPG" TargetMode="External"/><Relationship Id="rId479" Type="http://schemas.openxmlformats.org/officeDocument/2006/relationships/hyperlink" Target="../../../../../../../e.souza/AppData/Local/Microsoft/Windows/arthur.carneiro/AppData/Roaming/Microsoft/Excel/CALIBRAVEL/NCC001879.JPG" TargetMode="External"/><Relationship Id="rId686" Type="http://schemas.openxmlformats.org/officeDocument/2006/relationships/hyperlink" Target="../../../../../../../e.souza/AppData/Local/Microsoft/Windows/arthur.carneiro/AppData/Roaming/Microsoft/Excel/CALIBRAVEL/NCC002024.JPG" TargetMode="External"/><Relationship Id="rId893" Type="http://schemas.openxmlformats.org/officeDocument/2006/relationships/hyperlink" Target="CALIBRAVEL\NCC000346.JPG" TargetMode="External"/><Relationship Id="rId339" Type="http://schemas.openxmlformats.org/officeDocument/2006/relationships/hyperlink" Target="..\..\..\..\..\..\..\e.souza\AppData\Local\Microsoft\Windows\arthur.carneiro\AppData\Roaming\Microsoft\Excel\CALIBRAVEL\NCC001629.JPG" TargetMode="External"/><Relationship Id="rId546" Type="http://schemas.openxmlformats.org/officeDocument/2006/relationships/hyperlink" Target="../../../../../../../e.souza/AppData/Local/Microsoft/Windows/arthur.carneiro/AppData/Roaming/Microsoft/Excel/CALIBRAVEL/NCC000777.JPG" TargetMode="External"/><Relationship Id="rId753" Type="http://schemas.openxmlformats.org/officeDocument/2006/relationships/hyperlink" Target="CALIBRAVEL/NCC002163.JPG" TargetMode="External"/><Relationship Id="rId1176" Type="http://schemas.openxmlformats.org/officeDocument/2006/relationships/hyperlink" Target="CALIBRAVEL\NCC000315.JPG" TargetMode="External"/><Relationship Id="rId101" Type="http://schemas.openxmlformats.org/officeDocument/2006/relationships/hyperlink" Target="../../../../../../../e.souza/AppData/Local/Microsoft/Windows/arthur.carneiro/AppData/Roaming/Microsoft/Excel/CALIBRAVEL/NCC001613.JPG" TargetMode="External"/><Relationship Id="rId406" Type="http://schemas.openxmlformats.org/officeDocument/2006/relationships/hyperlink" Target="../../../../../../../e.souza/AppData/Local/Microsoft/Windows/arthur.carneiro/AppData/Roaming/Microsoft/Excel/CALIBRAVEL/NCC001370.JPG" TargetMode="External"/><Relationship Id="rId960" Type="http://schemas.openxmlformats.org/officeDocument/2006/relationships/hyperlink" Target="CALIBRAVEL\NCC001825.JPG" TargetMode="External"/><Relationship Id="rId1036" Type="http://schemas.openxmlformats.org/officeDocument/2006/relationships/hyperlink" Target="..\CERTIFICADOS%20DE%20P&#211;S%20CALIBRA&#199;&#195;O\2023\ABRIL\NCC000320%20-%20MULTIMETRO%20DIGITAL.pdf" TargetMode="External"/><Relationship Id="rId1243" Type="http://schemas.openxmlformats.org/officeDocument/2006/relationships/hyperlink" Target="CALIBRAVEL\NCC000593.JPG" TargetMode="External"/><Relationship Id="rId613" Type="http://schemas.openxmlformats.org/officeDocument/2006/relationships/hyperlink" Target="../../../../../../../e.souza/AppData/Local/Microsoft/Windows/arthur.carneiro/AppData/Roaming/Microsoft/Excel/CALIBRAVEL/NCC001228.JPG" TargetMode="External"/><Relationship Id="rId820" Type="http://schemas.openxmlformats.org/officeDocument/2006/relationships/hyperlink" Target="CALIBRAVEL/NCC002234.JPG" TargetMode="External"/><Relationship Id="rId918" Type="http://schemas.openxmlformats.org/officeDocument/2006/relationships/hyperlink" Target="CALIBRAVEL\NCC000256%20NCP001249%20(1).JPG" TargetMode="External"/><Relationship Id="rId1103" Type="http://schemas.openxmlformats.org/officeDocument/2006/relationships/hyperlink" Target="..\CERTIFICADOS%20DE%20P&#211;S%20CALIBRA&#199;&#195;O\2023\ABRIL\NCC000708%20-%20PAQU&#205;METRO%20ANAL&#211;GICO.pdf" TargetMode="External"/><Relationship Id="rId1310" Type="http://schemas.openxmlformats.org/officeDocument/2006/relationships/hyperlink" Target="CALIBRAVEL\NCC000332.JPG" TargetMode="External"/><Relationship Id="rId47" Type="http://schemas.openxmlformats.org/officeDocument/2006/relationships/hyperlink" Target="../../../../../../../e.souza/AppData/Local/Microsoft/Windows/arthur.carneiro/AppData/Roaming/Microsoft/Excel/CALIBRAVEL/NCC000660.JPG" TargetMode="External"/><Relationship Id="rId196" Type="http://schemas.openxmlformats.org/officeDocument/2006/relationships/hyperlink" Target="../../../../../../../e.souza/AppData/Local/Microsoft/Windows/arthur.carneiro/AppData/Roaming/Microsoft/Excel/CALIBRAVEL/NCC001176.JPG" TargetMode="External"/><Relationship Id="rId263" Type="http://schemas.openxmlformats.org/officeDocument/2006/relationships/hyperlink" Target="../../../../../../../e.souza/AppData/Local/Microsoft/Windows/arthur.carneiro/AppData/Roaming/Microsoft/Excel/CALIBRAVEL/NCC001147.JPG" TargetMode="External"/><Relationship Id="rId470" Type="http://schemas.openxmlformats.org/officeDocument/2006/relationships/hyperlink" Target="../../../../../../../e.souza/AppData/Local/Microsoft/Windows/arthur.carneiro/AppData/Roaming/Microsoft/Excel/CALIBRAVEL/NCC001135.JPG" TargetMode="External"/><Relationship Id="rId123" Type="http://schemas.openxmlformats.org/officeDocument/2006/relationships/hyperlink" Target="../../../../../../../e.souza/AppData/Local/Microsoft/Windows/arthur.carneiro/AppData/Roaming/Microsoft/Excel/CALIBRAVEL/NCC001919.JPG" TargetMode="External"/><Relationship Id="rId330" Type="http://schemas.openxmlformats.org/officeDocument/2006/relationships/hyperlink" Target="../../../../../../../e.souza/AppData/Local/Microsoft/Windows/arthur.carneiro/AppData/Roaming/Microsoft/Excel/CALIBRAVEL/NCC000704.JPG" TargetMode="External"/><Relationship Id="rId568" Type="http://schemas.openxmlformats.org/officeDocument/2006/relationships/hyperlink" Target="../../../../../../../e.souza/AppData/Local/Microsoft/Windows/arthur.carneiro/AppData/Roaming/Microsoft/Excel/CALIBRAVEL/NCC000696.JPG" TargetMode="External"/><Relationship Id="rId775" Type="http://schemas.openxmlformats.org/officeDocument/2006/relationships/hyperlink" Target="CALIBRAVEL/NCC002186.JPG" TargetMode="External"/><Relationship Id="rId982" Type="http://schemas.openxmlformats.org/officeDocument/2006/relationships/hyperlink" Target="CALIBRAVEL\NCC001996.JPG" TargetMode="External"/><Relationship Id="rId1198" Type="http://schemas.openxmlformats.org/officeDocument/2006/relationships/hyperlink" Target="CALIBRAVEL\NCC001975%20NCP003299.JPG" TargetMode="External"/><Relationship Id="rId428" Type="http://schemas.openxmlformats.org/officeDocument/2006/relationships/hyperlink" Target="../../../../../../../e.souza/AppData/Local/Microsoft/Windows/arthur.carneiro/AppData/Roaming/Microsoft/Excel/CALIBRAVEL/NCC001274.JPG" TargetMode="External"/><Relationship Id="rId635" Type="http://schemas.openxmlformats.org/officeDocument/2006/relationships/hyperlink" Target="../../../../../../../e.souza/AppData/Local/Microsoft/Windows/arthur.carneiro/AppData/Roaming/Microsoft/Excel/CALIBRAVEL/NCC001247.JPG" TargetMode="External"/><Relationship Id="rId842" Type="http://schemas.openxmlformats.org/officeDocument/2006/relationships/hyperlink" Target="CALIBRAVEL/NCC002256.JPG" TargetMode="External"/><Relationship Id="rId1058" Type="http://schemas.openxmlformats.org/officeDocument/2006/relationships/hyperlink" Target="CALIBRAVEL\NCC000900.JPG" TargetMode="External"/><Relationship Id="rId1265" Type="http://schemas.openxmlformats.org/officeDocument/2006/relationships/hyperlink" Target="CALIBRAVEL\NCC002049.JPG" TargetMode="External"/><Relationship Id="rId702" Type="http://schemas.openxmlformats.org/officeDocument/2006/relationships/hyperlink" Target="../../../../../../../e.souza/AppData/Local/Microsoft/Windows/arthur.carneiro/AppData/Roaming/Microsoft/Excel/CALIBRAVEL/NCC001889.JPG" TargetMode="External"/><Relationship Id="rId1125" Type="http://schemas.openxmlformats.org/officeDocument/2006/relationships/hyperlink" Target="..\CERTIFICADOS%20DE%20P&#211;S%20CALIBRA&#199;&#195;O\2023\MAR&#199;O\NCC002258%20-%20MAN&#212;METRO%20ANAL&#211;GICO.pdf" TargetMode="External"/><Relationship Id="rId69" Type="http://schemas.openxmlformats.org/officeDocument/2006/relationships/hyperlink" Target="../../../../../../../e.souza/AppData/Local/Microsoft/Windows/arthur.carneiro/AppData/Roaming/Microsoft/Excel/CALIBRAVEL/NCC000795.JPG" TargetMode="External"/><Relationship Id="rId285" Type="http://schemas.openxmlformats.org/officeDocument/2006/relationships/hyperlink" Target="../../../../../../../e.souza/AppData/Local/Microsoft/Windows/arthur.carneiro/AppData/Roaming/Microsoft/Excel/CALIBRAVEL/NCC001189.JPG" TargetMode="External"/><Relationship Id="rId492" Type="http://schemas.openxmlformats.org/officeDocument/2006/relationships/hyperlink" Target="../../../../../../../e.souza/AppData/Local/Microsoft/Windows/arthur.carneiro/AppData/Roaming/Microsoft/Excel/CALIBRAVEL/NCC001383.JPG" TargetMode="External"/><Relationship Id="rId797" Type="http://schemas.openxmlformats.org/officeDocument/2006/relationships/hyperlink" Target="CALIBRAVEL/NCC002208.JPG" TargetMode="External"/><Relationship Id="rId145" Type="http://schemas.openxmlformats.org/officeDocument/2006/relationships/hyperlink" Target="../../../../../../../e.souza/AppData/Local/Microsoft/Windows/arthur.carneiro/AppData/Roaming/Microsoft/Excel/CALIBRAVEL/NCC001938.JPG" TargetMode="External"/><Relationship Id="rId352" Type="http://schemas.openxmlformats.org/officeDocument/2006/relationships/hyperlink" Target="../../../../../../../e.souza/AppData/Local/Microsoft/Windows/arthur.carneiro/AppData/Roaming/Microsoft/Excel/CALIBRAVEL/NCC001813.JPG" TargetMode="External"/><Relationship Id="rId1287" Type="http://schemas.openxmlformats.org/officeDocument/2006/relationships/hyperlink" Target="..\CERTIFICADOS%20DE%20P&#211;S%20CALIBRA&#199;&#195;O\2023\MAIO\NCC000427%20-%20TERMOPAR%20TIPO%20K.pdf" TargetMode="External"/><Relationship Id="rId212" Type="http://schemas.openxmlformats.org/officeDocument/2006/relationships/hyperlink" Target="../../../../../../../e.souza/AppData/Local/Microsoft/Windows/arthur.carneiro/AppData/Roaming/Microsoft/Excel/CALIBRAVEL/NCC001949.JPG" TargetMode="External"/><Relationship Id="rId657" Type="http://schemas.openxmlformats.org/officeDocument/2006/relationships/hyperlink" Target="../../../../../../../e.souza/AppData/Local/Microsoft/Windows/arthur.carneiro/AppData/Roaming/Microsoft/Excel/CALIBRAVEL/NCC001294.JPG" TargetMode="External"/><Relationship Id="rId864" Type="http://schemas.openxmlformats.org/officeDocument/2006/relationships/hyperlink" Target="CALIBRAVEL\NCC000034.JPG" TargetMode="External"/><Relationship Id="rId517" Type="http://schemas.openxmlformats.org/officeDocument/2006/relationships/hyperlink" Target="../../../../../../../e.souza/AppData/Local/Microsoft/Windows/arthur.carneiro/AppData/Roaming/Microsoft/Excel/CALIBRAVEL/NCC000456.JPG" TargetMode="External"/><Relationship Id="rId724" Type="http://schemas.openxmlformats.org/officeDocument/2006/relationships/hyperlink" Target="..\..\..\..\..\..\..\e.souza\AppData\Local\Microsoft\Windows\arthur.carneiro\AppData\Roaming\Microsoft\Excel\CALIBRAVEL\NCC002051.JPG" TargetMode="External"/><Relationship Id="rId931" Type="http://schemas.openxmlformats.org/officeDocument/2006/relationships/hyperlink" Target="CALIBRAVEL\NCC001709.JPG" TargetMode="External"/><Relationship Id="rId1147" Type="http://schemas.openxmlformats.org/officeDocument/2006/relationships/hyperlink" Target="..\CERTIFICADOS%20DE%20P&#211;S%20CALIBRA&#199;&#195;O\2023\FEVEREIRO\NCC002099%20-INDICADOR%20DE%20TEMPERATURA.pdf" TargetMode="External"/><Relationship Id="rId60" Type="http://schemas.openxmlformats.org/officeDocument/2006/relationships/hyperlink" Target="../../../../../../../e.souza/AppData/Local/Microsoft/Windows/arthur.carneiro/AppData/Roaming/Microsoft/Excel/CALIBRAVEL/NCC000727.JPG" TargetMode="External"/><Relationship Id="rId1007" Type="http://schemas.openxmlformats.org/officeDocument/2006/relationships/hyperlink" Target="CALIBRAVEL\NCC000017.JPG" TargetMode="External"/><Relationship Id="rId1214" Type="http://schemas.openxmlformats.org/officeDocument/2006/relationships/hyperlink" Target="CALIBRAVEL\NCC001586.JPG" TargetMode="External"/><Relationship Id="rId18" Type="http://schemas.openxmlformats.org/officeDocument/2006/relationships/hyperlink" Target="../../../../../../../e.souza/AppData/Local/Microsoft/Windows/arthur.carneiro/AppData/Roaming/Microsoft/Excel/CALIBRAVEL/NCC000153.JPG" TargetMode="External"/><Relationship Id="rId167" Type="http://schemas.openxmlformats.org/officeDocument/2006/relationships/hyperlink" Target="../../../../../../../e.souza/AppData/Local/Microsoft/Windows/arthur.carneiro/AppData/Roaming/Microsoft/Excel/CALIBRAVEL/NCC000402.JPG" TargetMode="External"/><Relationship Id="rId374" Type="http://schemas.openxmlformats.org/officeDocument/2006/relationships/hyperlink" Target="../../../../../../../e.souza/AppData/Local/Microsoft/Windows/arthur.carneiro/AppData/Roaming/Microsoft/Excel/CALIBRAVEL/NCC001129.JPG" TargetMode="External"/><Relationship Id="rId581" Type="http://schemas.openxmlformats.org/officeDocument/2006/relationships/hyperlink" Target="../../../../../../../e.souza/AppData/Local/Microsoft/Windows/arthur.carneiro/AppData/Roaming/Microsoft/Excel/CALIBRAVEL/NCC000654.JPG" TargetMode="External"/><Relationship Id="rId234" Type="http://schemas.openxmlformats.org/officeDocument/2006/relationships/hyperlink" Target="../../../../../../../e.souza/AppData/Local/Microsoft/Windows/arthur.carneiro/AppData/Roaming/Microsoft/Excel/CALIBRAVEL/NCC000622.JPG" TargetMode="External"/><Relationship Id="rId679" Type="http://schemas.openxmlformats.org/officeDocument/2006/relationships/hyperlink" Target="../../../../../../../e.souza/AppData/Local/Microsoft/Windows/arthur.carneiro/AppData/Roaming/Microsoft/Excel/CALIBRAVEL/NCC001617.JPG" TargetMode="External"/><Relationship Id="rId886" Type="http://schemas.openxmlformats.org/officeDocument/2006/relationships/hyperlink" Target="CALIBRAVEL\NCC000789.JPG" TargetMode="External"/><Relationship Id="rId2" Type="http://schemas.openxmlformats.org/officeDocument/2006/relationships/hyperlink" Target="http://5lb.in/" TargetMode="External"/><Relationship Id="rId441" Type="http://schemas.openxmlformats.org/officeDocument/2006/relationships/hyperlink" Target="../../../../../../../e.souza/AppData/Local/Microsoft/Windows/arthur.carneiro/AppData/Roaming/Microsoft/Excel/CALIBRAVEL/NCC001116.JPG" TargetMode="External"/><Relationship Id="rId539" Type="http://schemas.openxmlformats.org/officeDocument/2006/relationships/hyperlink" Target="../../../../../../../e.souza/AppData/Local/Microsoft/Windows/arthur.carneiro/AppData/Roaming/Microsoft/Excel/CALIBRAVEL/NCC001925.JPG" TargetMode="External"/><Relationship Id="rId746" Type="http://schemas.openxmlformats.org/officeDocument/2006/relationships/hyperlink" Target="CALIBRAVEL/NCC002156.JPG" TargetMode="External"/><Relationship Id="rId1071" Type="http://schemas.openxmlformats.org/officeDocument/2006/relationships/hyperlink" Target="CALIBRAVEL\NCC001526.JPG" TargetMode="External"/><Relationship Id="rId1169" Type="http://schemas.openxmlformats.org/officeDocument/2006/relationships/hyperlink" Target="CALIBRAVEL\NCC002272%20-%20MANOMETRO%20DIGITAL%20DIFERENCIA.JPG" TargetMode="External"/><Relationship Id="rId301" Type="http://schemas.openxmlformats.org/officeDocument/2006/relationships/hyperlink" Target="../../../../../../../e.souza/AppData/Local/Microsoft/Windows/arthur.carneiro/AppData/Roaming/Microsoft/Excel/CALIBRAVEL/NCC001211.JPG" TargetMode="External"/><Relationship Id="rId953" Type="http://schemas.openxmlformats.org/officeDocument/2006/relationships/hyperlink" Target="CALIBRAVEL\NCC001094.JPG" TargetMode="External"/><Relationship Id="rId1029" Type="http://schemas.openxmlformats.org/officeDocument/2006/relationships/hyperlink" Target="..\CERTIFICADOS%20DE%20P&#211;S%20CALIBRA&#199;&#195;O\2023\ABRIL\NCC001623%20-%20MICR&#212;METRO%20EXTERNO%20ANAL&#211;GICO.pdf" TargetMode="External"/><Relationship Id="rId1236" Type="http://schemas.openxmlformats.org/officeDocument/2006/relationships/hyperlink" Target="CALIBRAVEL\SENSORES%20BANCO%20DE%20PROVAS%20T56.jpg" TargetMode="External"/><Relationship Id="rId82" Type="http://schemas.openxmlformats.org/officeDocument/2006/relationships/hyperlink" Target="../../../../../../../e.souza/AppData/Local/Microsoft/Windows/arthur.carneiro/AppData/Roaming/Microsoft/Excel/CALIBRAVEL/NCC000926.JPG" TargetMode="External"/><Relationship Id="rId606" Type="http://schemas.openxmlformats.org/officeDocument/2006/relationships/hyperlink" Target="../../../../../../../e.souza/AppData/Local/Microsoft/Windows/arthur.carneiro/AppData/Roaming/Microsoft/Excel/CALIBRAVEL/NCC001232.JPG" TargetMode="External"/><Relationship Id="rId813" Type="http://schemas.openxmlformats.org/officeDocument/2006/relationships/hyperlink" Target="CALIBRAVEL\NCC002227.JPG" TargetMode="External"/><Relationship Id="rId1303" Type="http://schemas.openxmlformats.org/officeDocument/2006/relationships/hyperlink" Target="..\CERTIFICADOS%20DE%20P&#211;S%20CALIBRA&#199;&#195;O\2023\MAIO\NCC001935.2%20-%20TERMOPAR%20TIPO%20K.pdf" TargetMode="External"/><Relationship Id="rId189" Type="http://schemas.openxmlformats.org/officeDocument/2006/relationships/hyperlink" Target="../../../../../../../e.souza/AppData/Local/Microsoft/Windows/arthur.carneiro/AppData/Roaming/Microsoft/Excel/CALIBRAVEL/NCC001169.JPG" TargetMode="External"/><Relationship Id="rId396" Type="http://schemas.openxmlformats.org/officeDocument/2006/relationships/hyperlink" Target="../../../../../../../e.souza/AppData/Local/Microsoft/Windows/arthur.carneiro/AppData/Roaming/Microsoft/Excel/CALIBRAVEL/NCC000262.JPG" TargetMode="External"/><Relationship Id="rId256" Type="http://schemas.openxmlformats.org/officeDocument/2006/relationships/hyperlink" Target="../../../../../../../e.souza/AppData/Local/Microsoft/Windows/arthur.carneiro/AppData/Roaming/Microsoft/Excel/CALIBRAVEL/NCC000359.JPG" TargetMode="External"/><Relationship Id="rId463" Type="http://schemas.openxmlformats.org/officeDocument/2006/relationships/hyperlink" Target="../../../../../../../e.souza/AppData/Local/Microsoft/Windows/arthur.carneiro/AppData/Roaming/Microsoft/Excel/CALIBRAVEL/NCC001117.JPG" TargetMode="External"/><Relationship Id="rId670" Type="http://schemas.openxmlformats.org/officeDocument/2006/relationships/hyperlink" Target="../../../../../../../e.souza/AppData/Local/Microsoft/Windows/arthur.carneiro/AppData/Roaming/Microsoft/Excel/CALIBRAVEL/NCC001508.JPG" TargetMode="External"/><Relationship Id="rId1093" Type="http://schemas.openxmlformats.org/officeDocument/2006/relationships/hyperlink" Target="..\CERTIFICADOS%20DE%20P&#211;S%20CALIBRA&#199;&#195;O\2023\ABRIL\NCC000014%20-%20REL&#211;GIO%20COMPARADOR%20ANAL&#211;GICO.pdf" TargetMode="External"/><Relationship Id="rId116" Type="http://schemas.openxmlformats.org/officeDocument/2006/relationships/hyperlink" Target="../../../../../../../e.souza/AppData/Local/Microsoft/Windows/arthur.carneiro/AppData/Roaming/Microsoft/Excel/CALIBRAVEL/NCC001907.JPG" TargetMode="External"/><Relationship Id="rId323" Type="http://schemas.openxmlformats.org/officeDocument/2006/relationships/hyperlink" Target="../../../../../../../e.souza/AppData/Local/Microsoft/Windows/arthur.carneiro/AppData/Roaming/Microsoft/Excel/CALIBRAVEL/NCC000637.JPG" TargetMode="External"/><Relationship Id="rId530" Type="http://schemas.openxmlformats.org/officeDocument/2006/relationships/hyperlink" Target="../../../../../../../e.souza/AppData/Local/Microsoft/Windows/arthur.carneiro/AppData/Roaming/Microsoft/Excel/CALIBRAVEL/NCC000943.JPG" TargetMode="External"/><Relationship Id="rId768" Type="http://schemas.openxmlformats.org/officeDocument/2006/relationships/hyperlink" Target="CALIBRAVEL/NCC002179.JPG" TargetMode="External"/><Relationship Id="rId975" Type="http://schemas.openxmlformats.org/officeDocument/2006/relationships/hyperlink" Target="CALIBRAVEL\NCC001989.JPG" TargetMode="External"/><Relationship Id="rId1160" Type="http://schemas.openxmlformats.org/officeDocument/2006/relationships/hyperlink" Target="CALIBRAVEL\NCC001778.JPG" TargetMode="External"/><Relationship Id="rId628" Type="http://schemas.openxmlformats.org/officeDocument/2006/relationships/hyperlink" Target="../../../../../../../e.souza/AppData/Local/Microsoft/Windows/arthur.carneiro/AppData/Roaming/Microsoft/Excel/CALIBRAVEL/NCC001151.JPG" TargetMode="External"/><Relationship Id="rId835" Type="http://schemas.openxmlformats.org/officeDocument/2006/relationships/hyperlink" Target="CALIBRAVEL/NCC002249.JPG" TargetMode="External"/><Relationship Id="rId1258" Type="http://schemas.openxmlformats.org/officeDocument/2006/relationships/hyperlink" Target="CALIBRAVEL\NCC000705.JPG" TargetMode="External"/><Relationship Id="rId1020" Type="http://schemas.openxmlformats.org/officeDocument/2006/relationships/hyperlink" Target="CALIBRAVEL\NCC000600%20NCP001070.JPG" TargetMode="External"/><Relationship Id="rId1118" Type="http://schemas.openxmlformats.org/officeDocument/2006/relationships/hyperlink" Target="..\CERTIFICADOS%20DE%20P&#211;S%20CALIBRA&#199;&#195;O\2023\ABRIL\NCC001942%20-%20C&#201;LULA%20DE%20CARGA.pdf" TargetMode="External"/><Relationship Id="rId902" Type="http://schemas.openxmlformats.org/officeDocument/2006/relationships/hyperlink" Target="CALIBRAVEL\NCC000168.JPG" TargetMode="External"/><Relationship Id="rId31" Type="http://schemas.openxmlformats.org/officeDocument/2006/relationships/hyperlink" Target="../../../../../../../e.souza/AppData/Local/Microsoft/Windows/arthur.carneiro/AppData/Roaming/Microsoft/Excel/CALIBRAVEL/NCC000372.JPG" TargetMode="External"/><Relationship Id="rId180" Type="http://schemas.openxmlformats.org/officeDocument/2006/relationships/hyperlink" Target="../../../../../../../e.souza/AppData/Local/Microsoft/Windows/arthur.carneiro/AppData/Roaming/Microsoft/Excel/CALIBRAVEL/NCC000977.JPG" TargetMode="External"/><Relationship Id="rId278" Type="http://schemas.openxmlformats.org/officeDocument/2006/relationships/hyperlink" Target="../../../../../../../e.souza/AppData/Local/Microsoft/Windows/arthur.carneiro/AppData/Roaming/Microsoft/Excel/CALIBRAVEL/NCC001165.JPG" TargetMode="External"/><Relationship Id="rId485" Type="http://schemas.openxmlformats.org/officeDocument/2006/relationships/hyperlink" Target="../../../../../../../e.souza/AppData/Local/Microsoft/Windows/arthur.carneiro/AppData/Roaming/Microsoft/Excel/CALIBRAVEL/NCC000466.JPG" TargetMode="External"/><Relationship Id="rId692" Type="http://schemas.openxmlformats.org/officeDocument/2006/relationships/hyperlink" Target="../../../../../../../e.souza/AppData/Local/Microsoft/Windows/arthur.carneiro/AppData/Roaming/Microsoft/Excel/CALIBRAVEL/NCC001502.JPG" TargetMode="External"/><Relationship Id="rId138" Type="http://schemas.openxmlformats.org/officeDocument/2006/relationships/hyperlink" Target="../../../../../../../e.souza/AppData/Local/Microsoft/Windows/arthur.carneiro/AppData/Roaming/Microsoft/Excel/CALIBRAVEL/NCC001935%20NCP003320.JPG" TargetMode="External"/><Relationship Id="rId345" Type="http://schemas.openxmlformats.org/officeDocument/2006/relationships/hyperlink" Target="../../../../../../../e.souza/AppData/Local/Microsoft/Windows/arthur.carneiro/AppData/Roaming/Microsoft/Excel/CALIBRAVEL/NCC001731.JPG" TargetMode="External"/><Relationship Id="rId552" Type="http://schemas.openxmlformats.org/officeDocument/2006/relationships/hyperlink" Target="../../../../../../../e.souza/AppData/Local/Microsoft/Windows/arthur.carneiro/AppData/Roaming/Microsoft/Excel/CALIBRAVEL/NCC000774.JPG" TargetMode="External"/><Relationship Id="rId997" Type="http://schemas.openxmlformats.org/officeDocument/2006/relationships/hyperlink" Target="CALIBRAVEL\NCC000975.JPG" TargetMode="External"/><Relationship Id="rId1182" Type="http://schemas.openxmlformats.org/officeDocument/2006/relationships/hyperlink" Target="CALIBRAVEL\NCC000636.JPG" TargetMode="External"/><Relationship Id="rId205" Type="http://schemas.openxmlformats.org/officeDocument/2006/relationships/hyperlink" Target="../../../../../../../e.souza/AppData/Local/Microsoft/Windows/arthur.carneiro/AppData/Roaming/Microsoft/Excel/CALIBRAVEL/NCC001206.JPG" TargetMode="External"/><Relationship Id="rId412" Type="http://schemas.openxmlformats.org/officeDocument/2006/relationships/hyperlink" Target="../../../../../../../e.souza/AppData/Local/Microsoft/Windows/arthur.carneiro/AppData/Roaming/Microsoft/Excel/CALIBRAVEL/NCC001288.JPG" TargetMode="External"/><Relationship Id="rId857" Type="http://schemas.openxmlformats.org/officeDocument/2006/relationships/hyperlink" Target="CALIBRAVEL\NCC000003.JPG" TargetMode="External"/><Relationship Id="rId1042" Type="http://schemas.openxmlformats.org/officeDocument/2006/relationships/hyperlink" Target="CALIBRAVEL\NCC000750.JPG" TargetMode="External"/><Relationship Id="rId717" Type="http://schemas.openxmlformats.org/officeDocument/2006/relationships/hyperlink" Target="../../../../../../../e.souza/AppData/Local/Microsoft/Windows/arthur.carneiro/AppData/Roaming/Microsoft/Excel/CALIBRAVEL/NCC000860.JPG" TargetMode="External"/><Relationship Id="rId924" Type="http://schemas.openxmlformats.org/officeDocument/2006/relationships/hyperlink" Target="CALIBRAVEL\NCC000303.jpg" TargetMode="External"/><Relationship Id="rId53" Type="http://schemas.openxmlformats.org/officeDocument/2006/relationships/hyperlink" Target="..\..\..\..\..\..\..\e.souza\AppData\Local\Microsoft\Windows\arthur.carneiro\AppData\Roaming\Microsoft\Excel\CALIBRAVEL\NCC000675.JPG" TargetMode="External"/><Relationship Id="rId1207" Type="http://schemas.openxmlformats.org/officeDocument/2006/relationships/hyperlink" Target="CALIBRAVEL\ANILHA%20DE%2025K.jpg" TargetMode="External"/><Relationship Id="rId367" Type="http://schemas.openxmlformats.org/officeDocument/2006/relationships/hyperlink" Target="../../../../../../../e.souza/AppData/Local/Microsoft/Windows/arthur.carneiro/AppData/Roaming/Microsoft/Excel/CALIBRAVEL/NCC000320%20NCP002094.JPG" TargetMode="External"/><Relationship Id="rId574" Type="http://schemas.openxmlformats.org/officeDocument/2006/relationships/hyperlink" Target="../../../../../../../e.souza/AppData/Local/Microsoft/Windows/arthur.carneiro/AppData/Roaming/Microsoft/Excel/CALIBRAVEL/NCC000310.JPG" TargetMode="External"/><Relationship Id="rId227" Type="http://schemas.openxmlformats.org/officeDocument/2006/relationships/hyperlink" Target="../../../../../../../e.souza/AppData/Local/Microsoft/Windows/arthur.carneiro/AppData/Roaming/Microsoft/Excel/CALIBRAVEL/NCC000045%20NCP001245.JPG" TargetMode="External"/><Relationship Id="rId781" Type="http://schemas.openxmlformats.org/officeDocument/2006/relationships/hyperlink" Target="CALIBRAVEL/NCC002192.JPG" TargetMode="External"/><Relationship Id="rId879" Type="http://schemas.openxmlformats.org/officeDocument/2006/relationships/hyperlink" Target="CALIBRAVEL\NCC000564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4D27-0B6D-4260-87BA-BE035BC3D7C0}">
  <sheetPr filterMode="1"/>
  <dimension ref="A1:Y2100"/>
  <sheetViews>
    <sheetView tabSelected="1" topLeftCell="A4" zoomScale="70" zoomScaleNormal="70" workbookViewId="0">
      <pane ySplit="3" topLeftCell="A7" activePane="bottomLeft" state="frozen"/>
      <selection activeCell="A4" sqref="A4"/>
      <selection pane="bottomLeft" activeCell="A7" sqref="A7"/>
    </sheetView>
  </sheetViews>
  <sheetFormatPr defaultRowHeight="15" x14ac:dyDescent="0.25"/>
  <cols>
    <col min="1" max="1" width="14.42578125" customWidth="1"/>
    <col min="2" max="2" width="25.5703125" customWidth="1"/>
    <col min="3" max="3" width="21.85546875" customWidth="1"/>
    <col min="4" max="4" width="19.5703125" customWidth="1"/>
    <col min="5" max="5" width="16.140625" customWidth="1"/>
    <col min="6" max="6" width="15.42578125" customWidth="1"/>
    <col min="7" max="7" width="23.85546875" customWidth="1"/>
    <col min="8" max="8" width="20.28515625" bestFit="1" customWidth="1"/>
    <col min="9" max="9" width="16.140625" customWidth="1"/>
    <col min="10" max="10" width="16" customWidth="1"/>
    <col min="11" max="11" width="16.5703125" style="12" customWidth="1"/>
    <col min="12" max="12" width="14.7109375" customWidth="1"/>
    <col min="13" max="14" width="14" customWidth="1"/>
    <col min="15" max="15" width="15.140625" customWidth="1"/>
    <col min="16" max="16" width="29.140625" customWidth="1"/>
    <col min="17" max="17" width="16.42578125" customWidth="1"/>
    <col min="18" max="18" width="13.28515625" customWidth="1"/>
    <col min="19" max="19" width="30.140625" customWidth="1"/>
    <col min="20" max="20" width="27" customWidth="1"/>
    <col min="21" max="21" width="26.140625" style="10" customWidth="1"/>
    <col min="22" max="22" width="34.42578125" style="10" customWidth="1"/>
    <col min="23" max="23" width="26.28515625" style="17" customWidth="1"/>
  </cols>
  <sheetData>
    <row r="1" spans="1:25" x14ac:dyDescent="0.25">
      <c r="A1" s="95"/>
      <c r="B1" s="74" t="s">
        <v>7559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67" t="s">
        <v>7560</v>
      </c>
      <c r="U1" s="61">
        <v>1</v>
      </c>
      <c r="V1" s="63"/>
      <c r="W1" s="63"/>
      <c r="X1" s="63"/>
      <c r="Y1" s="56"/>
    </row>
    <row r="2" spans="1:25" x14ac:dyDescent="0.25">
      <c r="A2" s="96"/>
      <c r="B2" s="76" t="s">
        <v>75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68" t="s">
        <v>7561</v>
      </c>
      <c r="U2" s="69"/>
      <c r="V2" s="64"/>
      <c r="W2" s="64"/>
      <c r="X2" s="64"/>
      <c r="Y2" s="58"/>
    </row>
    <row r="3" spans="1:25" ht="15" customHeight="1" x14ac:dyDescent="0.25">
      <c r="A3" s="57" t="s">
        <v>7562</v>
      </c>
      <c r="B3" s="78" t="s">
        <v>7567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0" t="s">
        <v>7563</v>
      </c>
      <c r="U3" s="62" t="s">
        <v>7564</v>
      </c>
      <c r="V3" s="65"/>
      <c r="W3" s="65"/>
      <c r="X3" s="65"/>
      <c r="Y3" s="59"/>
    </row>
    <row r="4" spans="1:25" ht="15.75" thickBot="1" x14ac:dyDescent="0.3">
      <c r="A4" s="60" t="s">
        <v>7566</v>
      </c>
      <c r="B4" s="80" t="s">
        <v>7568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71" t="s">
        <v>7565</v>
      </c>
      <c r="U4" s="72"/>
      <c r="V4" s="66"/>
      <c r="W4" s="66"/>
      <c r="X4" s="66"/>
    </row>
    <row r="5" spans="1:25" ht="26.25" customHeight="1" thickBot="1" x14ac:dyDescent="0.3">
      <c r="A5" s="83" t="s">
        <v>7189</v>
      </c>
      <c r="B5" s="84"/>
      <c r="C5" s="84"/>
      <c r="D5" s="84"/>
      <c r="E5" s="84"/>
      <c r="F5" s="84"/>
      <c r="G5" s="84"/>
      <c r="H5" s="84"/>
      <c r="I5" s="85"/>
      <c r="J5" s="86" t="s">
        <v>7164</v>
      </c>
      <c r="K5" s="87"/>
      <c r="L5" s="88"/>
      <c r="M5" s="94" t="s">
        <v>7178</v>
      </c>
      <c r="N5" s="89" t="s">
        <v>7190</v>
      </c>
      <c r="O5" s="90"/>
      <c r="P5" s="90"/>
      <c r="Q5" s="91"/>
      <c r="R5" s="92" t="s">
        <v>7183</v>
      </c>
      <c r="S5" s="82" t="s">
        <v>7191</v>
      </c>
      <c r="T5" s="82"/>
      <c r="U5" s="82"/>
      <c r="V5" s="51"/>
      <c r="W5" s="33"/>
    </row>
    <row r="6" spans="1:25" ht="51.75" thickBot="1" x14ac:dyDescent="0.3">
      <c r="A6" s="14" t="s">
        <v>1130</v>
      </c>
      <c r="B6" s="14" t="s">
        <v>7169</v>
      </c>
      <c r="C6" s="14" t="s">
        <v>7168</v>
      </c>
      <c r="D6" s="14" t="s">
        <v>7184</v>
      </c>
      <c r="E6" s="14" t="s">
        <v>7167</v>
      </c>
      <c r="F6" s="14" t="s">
        <v>7166</v>
      </c>
      <c r="G6" s="14" t="s">
        <v>7203</v>
      </c>
      <c r="H6" s="14" t="s">
        <v>7185</v>
      </c>
      <c r="I6" s="14" t="s">
        <v>7174</v>
      </c>
      <c r="J6" s="14" t="s">
        <v>7175</v>
      </c>
      <c r="K6" s="14" t="s">
        <v>7176</v>
      </c>
      <c r="L6" s="14" t="s">
        <v>7177</v>
      </c>
      <c r="M6" s="93"/>
      <c r="N6" s="14" t="s">
        <v>7179</v>
      </c>
      <c r="O6" s="14" t="s">
        <v>7180</v>
      </c>
      <c r="P6" s="14" t="s">
        <v>7181</v>
      </c>
      <c r="Q6" s="14" t="s">
        <v>7182</v>
      </c>
      <c r="R6" s="93"/>
      <c r="S6" s="14" t="s">
        <v>7186</v>
      </c>
      <c r="T6" s="49" t="s">
        <v>7187</v>
      </c>
      <c r="U6" s="50" t="s">
        <v>7188</v>
      </c>
      <c r="W6" s="33"/>
    </row>
    <row r="7" spans="1:25" s="33" customFormat="1" ht="30" x14ac:dyDescent="0.25">
      <c r="A7" s="1" t="s">
        <v>1157</v>
      </c>
      <c r="B7" s="1" t="s">
        <v>6487</v>
      </c>
      <c r="C7" s="1" t="s">
        <v>0</v>
      </c>
      <c r="D7" s="1" t="s">
        <v>4520</v>
      </c>
      <c r="E7" s="1" t="s">
        <v>7201</v>
      </c>
      <c r="F7" s="1" t="s">
        <v>7165</v>
      </c>
      <c r="G7" s="1" t="s">
        <v>4521</v>
      </c>
      <c r="H7" s="1" t="s">
        <v>1</v>
      </c>
      <c r="I7" s="4" t="s">
        <v>6934</v>
      </c>
      <c r="J7" s="1" t="s">
        <v>4522</v>
      </c>
      <c r="K7" s="1" t="str">
        <f>VLOOKUP(J7,'LISTA SETORES'!$A:$B,2,0)</f>
        <v>REPAROS MANUAIS</v>
      </c>
      <c r="L7" s="1" t="s">
        <v>4524</v>
      </c>
      <c r="M7" s="1" t="s">
        <v>2486</v>
      </c>
      <c r="N7" s="1">
        <v>365</v>
      </c>
      <c r="O7" s="29">
        <v>44806</v>
      </c>
      <c r="P7" s="30">
        <f>O7+365</f>
        <v>45171</v>
      </c>
      <c r="Q7" s="31">
        <f ca="1">P7-NOW()</f>
        <v>91.39537905092584</v>
      </c>
      <c r="R7" s="1" t="s">
        <v>1133</v>
      </c>
      <c r="S7" s="1"/>
      <c r="T7" s="32"/>
      <c r="U7" s="17"/>
    </row>
    <row r="8" spans="1:25" s="33" customFormat="1" ht="49.5" customHeight="1" x14ac:dyDescent="0.25">
      <c r="A8" s="1" t="s">
        <v>2692</v>
      </c>
      <c r="B8" s="1" t="s">
        <v>4525</v>
      </c>
      <c r="C8" s="1" t="s">
        <v>0</v>
      </c>
      <c r="D8" s="1" t="s">
        <v>4520</v>
      </c>
      <c r="E8" s="1" t="s">
        <v>5</v>
      </c>
      <c r="F8" s="1">
        <v>66524</v>
      </c>
      <c r="G8" s="1" t="s">
        <v>4526</v>
      </c>
      <c r="H8" s="1" t="s">
        <v>44</v>
      </c>
      <c r="I8" s="4" t="s">
        <v>1856</v>
      </c>
      <c r="J8" s="1" t="s">
        <v>4527</v>
      </c>
      <c r="K8" s="1" t="str">
        <f>VLOOKUP(J8,'LISTA SETORES'!$A:$B,2,0)</f>
        <v>INSPEÇÃO DIMENSIONAL</v>
      </c>
      <c r="L8" s="1" t="s">
        <v>2630</v>
      </c>
      <c r="M8" s="1" t="s">
        <v>2486</v>
      </c>
      <c r="N8" s="1">
        <v>365</v>
      </c>
      <c r="O8" s="29">
        <v>45020</v>
      </c>
      <c r="P8" s="30">
        <f>O8+365</f>
        <v>45385</v>
      </c>
      <c r="Q8" s="31">
        <f t="shared" ref="Q8:Q68" ca="1" si="0">P8-NOW()</f>
        <v>305.39537905092584</v>
      </c>
      <c r="R8" s="1" t="s">
        <v>1133</v>
      </c>
      <c r="S8" s="1" t="s">
        <v>4529</v>
      </c>
      <c r="T8" s="32"/>
      <c r="U8" s="34" t="s">
        <v>7049</v>
      </c>
    </row>
    <row r="9" spans="1:25" s="33" customFormat="1" ht="44.25" customHeight="1" x14ac:dyDescent="0.25">
      <c r="A9" s="1" t="s">
        <v>2693</v>
      </c>
      <c r="B9" s="1" t="s">
        <v>4530</v>
      </c>
      <c r="C9" s="1" t="s">
        <v>0</v>
      </c>
      <c r="D9" s="1" t="s">
        <v>7</v>
      </c>
      <c r="E9" s="1" t="s">
        <v>0</v>
      </c>
      <c r="F9" s="1">
        <v>224</v>
      </c>
      <c r="G9" s="1" t="s">
        <v>4531</v>
      </c>
      <c r="H9" s="1" t="s">
        <v>4532</v>
      </c>
      <c r="I9" s="4" t="s">
        <v>2023</v>
      </c>
      <c r="J9" s="1" t="s">
        <v>4533</v>
      </c>
      <c r="K9" s="1" t="str">
        <f>VLOOKUP(J9,'LISTA SETORES'!$A:$B,2,0)</f>
        <v>USINAGEM</v>
      </c>
      <c r="L9" s="1" t="s">
        <v>2630</v>
      </c>
      <c r="M9" s="1" t="s">
        <v>2486</v>
      </c>
      <c r="N9" s="1">
        <v>365</v>
      </c>
      <c r="O9" s="29">
        <v>44770</v>
      </c>
      <c r="P9" s="30">
        <f>O9+365</f>
        <v>45135</v>
      </c>
      <c r="Q9" s="31">
        <f t="shared" ca="1" si="0"/>
        <v>55.39537905092584</v>
      </c>
      <c r="R9" s="1" t="s">
        <v>1133</v>
      </c>
      <c r="S9" s="1" t="s">
        <v>6683</v>
      </c>
      <c r="T9" s="32"/>
      <c r="U9" s="17"/>
    </row>
    <row r="10" spans="1:25" s="33" customFormat="1" ht="36" customHeight="1" x14ac:dyDescent="0.25">
      <c r="A10" s="1" t="s">
        <v>2694</v>
      </c>
      <c r="B10" s="1" t="s">
        <v>4534</v>
      </c>
      <c r="C10" s="1" t="s">
        <v>0</v>
      </c>
      <c r="D10" s="1" t="s">
        <v>7</v>
      </c>
      <c r="E10" s="1" t="s">
        <v>0</v>
      </c>
      <c r="F10" s="1">
        <v>258</v>
      </c>
      <c r="G10" s="1" t="s">
        <v>4535</v>
      </c>
      <c r="H10" s="1" t="s">
        <v>4536</v>
      </c>
      <c r="I10" s="4" t="s">
        <v>2343</v>
      </c>
      <c r="J10" s="1" t="s">
        <v>4527</v>
      </c>
      <c r="K10" s="1" t="str">
        <f>VLOOKUP(J10,'LISTA SETORES'!$A:$B,2,0)</f>
        <v>INSPEÇÃO DIMENSIONAL</v>
      </c>
      <c r="L10" s="1" t="s">
        <v>2630</v>
      </c>
      <c r="M10" s="1" t="s">
        <v>2486</v>
      </c>
      <c r="N10" s="1">
        <v>365</v>
      </c>
      <c r="O10" s="29">
        <v>44845</v>
      </c>
      <c r="P10" s="30">
        <f>O10+365</f>
        <v>45210</v>
      </c>
      <c r="Q10" s="31">
        <f t="shared" ca="1" si="0"/>
        <v>130.39537905092584</v>
      </c>
      <c r="R10" s="1" t="s">
        <v>1133</v>
      </c>
      <c r="S10" s="1" t="s">
        <v>4537</v>
      </c>
      <c r="T10" s="32"/>
      <c r="U10" s="17"/>
    </row>
    <row r="11" spans="1:25" s="33" customFormat="1" ht="39.75" customHeight="1" x14ac:dyDescent="0.25">
      <c r="A11" s="1" t="s">
        <v>2695</v>
      </c>
      <c r="B11" s="1" t="s">
        <v>4538</v>
      </c>
      <c r="C11" s="1" t="s">
        <v>0</v>
      </c>
      <c r="D11" s="1" t="s">
        <v>4520</v>
      </c>
      <c r="E11" s="1" t="s">
        <v>4541</v>
      </c>
      <c r="F11" s="1" t="s">
        <v>7170</v>
      </c>
      <c r="G11" s="1" t="s">
        <v>4539</v>
      </c>
      <c r="H11" s="1" t="s">
        <v>4540</v>
      </c>
      <c r="I11" s="4" t="s">
        <v>2024</v>
      </c>
      <c r="J11" s="1" t="s">
        <v>4542</v>
      </c>
      <c r="K11" s="1" t="str">
        <f>VLOOKUP(J11,'LISTA SETORES'!$A:$B,2,0)</f>
        <v>PROJETO M250 &amp; RR300</v>
      </c>
      <c r="L11" s="1" t="s">
        <v>4543</v>
      </c>
      <c r="M11" s="1" t="s">
        <v>2486</v>
      </c>
      <c r="N11" s="1">
        <v>365</v>
      </c>
      <c r="O11" s="29">
        <v>44775</v>
      </c>
      <c r="P11" s="30">
        <f>O11+365</f>
        <v>45140</v>
      </c>
      <c r="Q11" s="31">
        <f t="shared" ca="1" si="0"/>
        <v>60.39537905092584</v>
      </c>
      <c r="R11" s="1" t="s">
        <v>1133</v>
      </c>
      <c r="S11" s="1" t="s">
        <v>6956</v>
      </c>
      <c r="T11" s="32"/>
      <c r="U11" s="17"/>
    </row>
    <row r="12" spans="1:25" s="33" customFormat="1" ht="38.25" hidden="1" x14ac:dyDescent="0.25">
      <c r="A12" s="1" t="s">
        <v>2696</v>
      </c>
      <c r="B12" s="1" t="s">
        <v>4544</v>
      </c>
      <c r="C12" s="1" t="s">
        <v>0</v>
      </c>
      <c r="D12" s="1" t="s">
        <v>4520</v>
      </c>
      <c r="E12" s="1" t="s">
        <v>0</v>
      </c>
      <c r="F12" s="1" t="s">
        <v>7171</v>
      </c>
      <c r="G12" s="1" t="s">
        <v>4545</v>
      </c>
      <c r="H12" s="1" t="s">
        <v>44</v>
      </c>
      <c r="I12" s="3" t="s">
        <v>1204</v>
      </c>
      <c r="J12" s="1" t="s">
        <v>4546</v>
      </c>
      <c r="K12" s="1" t="str">
        <f>VLOOKUP(J12,'LISTA SETORES'!$A:$B,2,0)</f>
        <v>ÁREA SUPRIMENTOS (ESTOQUE 7)</v>
      </c>
      <c r="L12" s="1" t="s">
        <v>6707</v>
      </c>
      <c r="M12" s="1" t="s">
        <v>7202</v>
      </c>
      <c r="N12" s="1">
        <v>365</v>
      </c>
      <c r="O12" s="29">
        <v>42132</v>
      </c>
      <c r="P12" s="30">
        <f t="shared" ref="P12:P72" si="1">O12+365</f>
        <v>42497</v>
      </c>
      <c r="Q12" s="31">
        <f t="shared" ca="1" si="0"/>
        <v>-2582.6046209490742</v>
      </c>
      <c r="R12" s="1" t="s">
        <v>1133</v>
      </c>
      <c r="S12" s="1" t="s">
        <v>6708</v>
      </c>
      <c r="T12" s="32" t="s">
        <v>6728</v>
      </c>
      <c r="U12" s="17"/>
    </row>
    <row r="13" spans="1:25" s="33" customFormat="1" ht="41.25" customHeight="1" x14ac:dyDescent="0.25">
      <c r="A13" s="1" t="s">
        <v>2697</v>
      </c>
      <c r="B13" s="1" t="s">
        <v>4525</v>
      </c>
      <c r="C13" s="1" t="s">
        <v>0</v>
      </c>
      <c r="D13" s="1" t="s">
        <v>4520</v>
      </c>
      <c r="E13" s="1" t="s">
        <v>4</v>
      </c>
      <c r="F13" s="1" t="s">
        <v>9</v>
      </c>
      <c r="G13" s="1" t="s">
        <v>4547</v>
      </c>
      <c r="H13" s="1" t="s">
        <v>44</v>
      </c>
      <c r="I13" s="4" t="s">
        <v>2025</v>
      </c>
      <c r="J13" s="1" t="s">
        <v>4533</v>
      </c>
      <c r="K13" s="1" t="str">
        <f>VLOOKUP(J13,'LISTA SETORES'!$A:$B,2,0)</f>
        <v>USINAGEM</v>
      </c>
      <c r="L13" s="1" t="s">
        <v>2651</v>
      </c>
      <c r="M13" s="1" t="s">
        <v>2486</v>
      </c>
      <c r="N13" s="1">
        <v>365</v>
      </c>
      <c r="O13" s="29">
        <v>44775</v>
      </c>
      <c r="P13" s="30">
        <f t="shared" si="1"/>
        <v>45140</v>
      </c>
      <c r="Q13" s="31">
        <f t="shared" ca="1" si="0"/>
        <v>60.39537905092584</v>
      </c>
      <c r="R13" s="1" t="s">
        <v>1133</v>
      </c>
      <c r="S13" s="1" t="s">
        <v>4548</v>
      </c>
      <c r="T13" s="32"/>
      <c r="U13" s="17"/>
    </row>
    <row r="14" spans="1:25" s="33" customFormat="1" ht="43.5" customHeight="1" x14ac:dyDescent="0.25">
      <c r="A14" s="1" t="s">
        <v>2698</v>
      </c>
      <c r="B14" s="1" t="s">
        <v>4525</v>
      </c>
      <c r="C14" s="1" t="s">
        <v>0</v>
      </c>
      <c r="D14" s="1" t="s">
        <v>4520</v>
      </c>
      <c r="E14" s="1" t="s">
        <v>4</v>
      </c>
      <c r="F14" s="1" t="s">
        <v>10</v>
      </c>
      <c r="G14" s="1" t="s">
        <v>4549</v>
      </c>
      <c r="H14" s="1" t="s">
        <v>44</v>
      </c>
      <c r="I14" s="4" t="s">
        <v>1556</v>
      </c>
      <c r="J14" s="1" t="s">
        <v>4533</v>
      </c>
      <c r="K14" s="1" t="str">
        <f>VLOOKUP(J14,'LISTA SETORES'!$A:$B,2,0)</f>
        <v>USINAGEM</v>
      </c>
      <c r="L14" s="1" t="s">
        <v>2651</v>
      </c>
      <c r="M14" s="1" t="s">
        <v>2486</v>
      </c>
      <c r="N14" s="1">
        <v>365</v>
      </c>
      <c r="O14" s="29">
        <v>44802</v>
      </c>
      <c r="P14" s="30">
        <v>45119</v>
      </c>
      <c r="Q14" s="31">
        <f t="shared" ca="1" si="0"/>
        <v>39.39537905092584</v>
      </c>
      <c r="R14" s="1" t="s">
        <v>1133</v>
      </c>
      <c r="S14" s="1" t="s">
        <v>4550</v>
      </c>
      <c r="T14" s="32"/>
      <c r="U14" s="17"/>
    </row>
    <row r="15" spans="1:25" s="33" customFormat="1" ht="38.25" hidden="1" x14ac:dyDescent="0.25">
      <c r="A15" s="1" t="s">
        <v>2699</v>
      </c>
      <c r="B15" s="1" t="s">
        <v>4551</v>
      </c>
      <c r="C15" s="1" t="s">
        <v>0</v>
      </c>
      <c r="D15" s="1" t="s">
        <v>7</v>
      </c>
      <c r="E15" s="1">
        <v>1175</v>
      </c>
      <c r="F15" s="1">
        <v>685</v>
      </c>
      <c r="G15" s="1" t="s">
        <v>4552</v>
      </c>
      <c r="H15" s="1" t="s">
        <v>4553</v>
      </c>
      <c r="I15" s="3" t="s">
        <v>1490</v>
      </c>
      <c r="J15" s="1" t="s">
        <v>4546</v>
      </c>
      <c r="K15" s="1" t="str">
        <f>VLOOKUP(J15,'LISTA SETORES'!$A:$B,2,0)</f>
        <v>ÁREA SUPRIMENTOS (ESTOQUE 7)</v>
      </c>
      <c r="L15" s="1" t="s">
        <v>6707</v>
      </c>
      <c r="M15" s="1" t="s">
        <v>7202</v>
      </c>
      <c r="N15" s="1">
        <v>365</v>
      </c>
      <c r="O15" s="29">
        <v>44389</v>
      </c>
      <c r="P15" s="30">
        <f t="shared" si="1"/>
        <v>44754</v>
      </c>
      <c r="Q15" s="31">
        <f t="shared" ca="1" si="0"/>
        <v>-325.60462094907416</v>
      </c>
      <c r="R15" s="1" t="s">
        <v>1202</v>
      </c>
      <c r="S15" s="1" t="s">
        <v>6707</v>
      </c>
      <c r="T15" s="32" t="s">
        <v>6728</v>
      </c>
      <c r="U15" s="17"/>
    </row>
    <row r="16" spans="1:25" s="33" customFormat="1" ht="45.75" customHeight="1" x14ac:dyDescent="0.25">
      <c r="A16" s="1" t="s">
        <v>2700</v>
      </c>
      <c r="B16" s="1" t="s">
        <v>4534</v>
      </c>
      <c r="C16" s="1" t="s">
        <v>0</v>
      </c>
      <c r="D16" s="1" t="s">
        <v>7</v>
      </c>
      <c r="E16" s="1" t="s">
        <v>0</v>
      </c>
      <c r="F16" s="1">
        <v>749</v>
      </c>
      <c r="G16" s="1" t="s">
        <v>4554</v>
      </c>
      <c r="H16" s="1" t="s">
        <v>4555</v>
      </c>
      <c r="I16" s="4" t="s">
        <v>2026</v>
      </c>
      <c r="J16" s="1" t="s">
        <v>4527</v>
      </c>
      <c r="K16" s="1" t="str">
        <f>VLOOKUP(J16,'LISTA SETORES'!$A:$B,2,0)</f>
        <v>INSPEÇÃO DIMENSIONAL</v>
      </c>
      <c r="L16" s="1" t="s">
        <v>2630</v>
      </c>
      <c r="M16" s="1" t="s">
        <v>2486</v>
      </c>
      <c r="N16" s="1">
        <v>365</v>
      </c>
      <c r="O16" s="29">
        <v>44770</v>
      </c>
      <c r="P16" s="30">
        <f t="shared" si="1"/>
        <v>45135</v>
      </c>
      <c r="Q16" s="31">
        <f t="shared" ca="1" si="0"/>
        <v>55.39537905092584</v>
      </c>
      <c r="R16" s="1"/>
      <c r="S16" s="1" t="s">
        <v>4556</v>
      </c>
      <c r="T16" s="32"/>
      <c r="U16" s="17"/>
    </row>
    <row r="17" spans="1:21" s="33" customFormat="1" ht="38.25" hidden="1" x14ac:dyDescent="0.25">
      <c r="A17" s="1" t="s">
        <v>2701</v>
      </c>
      <c r="B17" s="1" t="s">
        <v>4557</v>
      </c>
      <c r="C17" s="1" t="s">
        <v>0</v>
      </c>
      <c r="D17" s="1" t="s">
        <v>4520</v>
      </c>
      <c r="E17" s="1" t="s">
        <v>0</v>
      </c>
      <c r="F17" s="1" t="s">
        <v>11</v>
      </c>
      <c r="G17" s="1" t="s">
        <v>4558</v>
      </c>
      <c r="H17" s="1" t="s">
        <v>4559</v>
      </c>
      <c r="I17" s="4" t="s">
        <v>2175</v>
      </c>
      <c r="J17" s="1" t="s">
        <v>4546</v>
      </c>
      <c r="K17" s="1" t="str">
        <f>VLOOKUP(J17,'LISTA SETORES'!$A:$B,2,0)</f>
        <v>ÁREA SUPRIMENTOS (ESTOQUE 7)</v>
      </c>
      <c r="L17" s="1" t="s">
        <v>6707</v>
      </c>
      <c r="M17" s="1" t="s">
        <v>7202</v>
      </c>
      <c r="N17" s="1">
        <v>365</v>
      </c>
      <c r="O17" s="29">
        <v>44391</v>
      </c>
      <c r="P17" s="30">
        <f t="shared" si="1"/>
        <v>44756</v>
      </c>
      <c r="Q17" s="31">
        <f t="shared" ca="1" si="0"/>
        <v>-323.60462094907416</v>
      </c>
      <c r="R17" s="1"/>
      <c r="S17" s="1" t="s">
        <v>6707</v>
      </c>
      <c r="T17" s="32" t="s">
        <v>6728</v>
      </c>
      <c r="U17" s="17"/>
    </row>
    <row r="18" spans="1:21" s="33" customFormat="1" ht="45" hidden="1" customHeight="1" x14ac:dyDescent="0.25">
      <c r="A18" s="1" t="s">
        <v>2702</v>
      </c>
      <c r="B18" s="1" t="s">
        <v>4544</v>
      </c>
      <c r="C18" s="1" t="s">
        <v>0</v>
      </c>
      <c r="D18" s="1" t="s">
        <v>4520</v>
      </c>
      <c r="E18" s="1" t="s">
        <v>12</v>
      </c>
      <c r="F18" s="1">
        <v>56114517</v>
      </c>
      <c r="G18" s="1" t="s">
        <v>4560</v>
      </c>
      <c r="H18" s="1" t="s">
        <v>4559</v>
      </c>
      <c r="I18" s="3" t="s">
        <v>1205</v>
      </c>
      <c r="J18" s="1" t="s">
        <v>4546</v>
      </c>
      <c r="K18" s="1" t="str">
        <f>VLOOKUP(J18,'LISTA SETORES'!$A:$B,2,0)</f>
        <v>ÁREA SUPRIMENTOS (ESTOQUE 7)</v>
      </c>
      <c r="L18" s="1" t="s">
        <v>6707</v>
      </c>
      <c r="M18" s="1" t="s">
        <v>7202</v>
      </c>
      <c r="N18" s="1">
        <v>365</v>
      </c>
      <c r="O18" s="29">
        <v>42076</v>
      </c>
      <c r="P18" s="30">
        <f t="shared" si="1"/>
        <v>42441</v>
      </c>
      <c r="Q18" s="31">
        <f t="shared" ca="1" si="0"/>
        <v>-2638.6046209490742</v>
      </c>
      <c r="R18" s="1"/>
      <c r="S18" s="1" t="s">
        <v>6707</v>
      </c>
      <c r="T18" s="32" t="s">
        <v>6728</v>
      </c>
      <c r="U18" s="17"/>
    </row>
    <row r="19" spans="1:21" s="33" customFormat="1" ht="75" x14ac:dyDescent="0.25">
      <c r="A19" s="1" t="s">
        <v>2703</v>
      </c>
      <c r="B19" s="1" t="s">
        <v>4525</v>
      </c>
      <c r="C19" s="1" t="s">
        <v>0</v>
      </c>
      <c r="D19" s="1" t="s">
        <v>4520</v>
      </c>
      <c r="E19" s="1" t="s">
        <v>4</v>
      </c>
      <c r="F19" s="1" t="s">
        <v>13</v>
      </c>
      <c r="G19" s="1" t="s">
        <v>4561</v>
      </c>
      <c r="H19" s="1" t="s">
        <v>44</v>
      </c>
      <c r="I19" s="4" t="s">
        <v>1853</v>
      </c>
      <c r="J19" s="1" t="s">
        <v>4527</v>
      </c>
      <c r="K19" s="1" t="str">
        <f>VLOOKUP(J19,'LISTA SETORES'!$A:$B,2,0)</f>
        <v>INSPEÇÃO DIMENSIONAL</v>
      </c>
      <c r="L19" s="1" t="s">
        <v>2630</v>
      </c>
      <c r="M19" s="1" t="s">
        <v>2486</v>
      </c>
      <c r="N19" s="1">
        <v>365</v>
      </c>
      <c r="O19" s="29">
        <v>45020</v>
      </c>
      <c r="P19" s="30">
        <f t="shared" si="1"/>
        <v>45385</v>
      </c>
      <c r="Q19" s="31">
        <f t="shared" ca="1" si="0"/>
        <v>305.39537905092584</v>
      </c>
      <c r="R19" s="1" t="s">
        <v>1133</v>
      </c>
      <c r="S19" s="1" t="s">
        <v>4562</v>
      </c>
      <c r="T19" s="32"/>
      <c r="U19" s="34" t="s">
        <v>7050</v>
      </c>
    </row>
    <row r="20" spans="1:21" s="33" customFormat="1" ht="75" x14ac:dyDescent="0.25">
      <c r="A20" s="1" t="s">
        <v>2704</v>
      </c>
      <c r="B20" s="1" t="s">
        <v>4525</v>
      </c>
      <c r="C20" s="1" t="s">
        <v>0</v>
      </c>
      <c r="D20" s="1" t="s">
        <v>4520</v>
      </c>
      <c r="E20" s="1" t="s">
        <v>4</v>
      </c>
      <c r="F20" s="1" t="s">
        <v>14</v>
      </c>
      <c r="G20" s="1" t="s">
        <v>4563</v>
      </c>
      <c r="H20" s="1" t="s">
        <v>44</v>
      </c>
      <c r="I20" s="4" t="s">
        <v>1852</v>
      </c>
      <c r="J20" s="1" t="s">
        <v>4533</v>
      </c>
      <c r="K20" s="1" t="str">
        <f>VLOOKUP(J20,'LISTA SETORES'!$A:$B,2,0)</f>
        <v>USINAGEM</v>
      </c>
      <c r="L20" s="1" t="s">
        <v>2630</v>
      </c>
      <c r="M20" s="1" t="s">
        <v>2486</v>
      </c>
      <c r="N20" s="1">
        <v>365</v>
      </c>
      <c r="O20" s="29">
        <v>45020</v>
      </c>
      <c r="P20" s="30">
        <f t="shared" si="1"/>
        <v>45385</v>
      </c>
      <c r="Q20" s="31">
        <f t="shared" ca="1" si="0"/>
        <v>305.39537905092584</v>
      </c>
      <c r="R20" s="1" t="s">
        <v>1133</v>
      </c>
      <c r="S20" s="1" t="s">
        <v>4564</v>
      </c>
      <c r="T20" s="32"/>
      <c r="U20" s="34" t="s">
        <v>7058</v>
      </c>
    </row>
    <row r="21" spans="1:21" s="33" customFormat="1" ht="75" x14ac:dyDescent="0.25">
      <c r="A21" s="1" t="s">
        <v>2705</v>
      </c>
      <c r="B21" s="1" t="s">
        <v>4525</v>
      </c>
      <c r="C21" s="1" t="s">
        <v>0</v>
      </c>
      <c r="D21" s="1" t="s">
        <v>4520</v>
      </c>
      <c r="E21" s="1" t="s">
        <v>4</v>
      </c>
      <c r="F21" s="1" t="s">
        <v>15</v>
      </c>
      <c r="G21" s="1" t="s">
        <v>4565</v>
      </c>
      <c r="H21" s="1" t="s">
        <v>44</v>
      </c>
      <c r="I21" s="4" t="s">
        <v>1855</v>
      </c>
      <c r="J21" s="1" t="s">
        <v>4527</v>
      </c>
      <c r="K21" s="1" t="str">
        <f>VLOOKUP(J21,'LISTA SETORES'!$A:$B,2,0)</f>
        <v>INSPEÇÃO DIMENSIONAL</v>
      </c>
      <c r="L21" s="1" t="s">
        <v>2630</v>
      </c>
      <c r="M21" s="1" t="s">
        <v>2486</v>
      </c>
      <c r="N21" s="1">
        <v>365</v>
      </c>
      <c r="O21" s="29">
        <v>45020</v>
      </c>
      <c r="P21" s="30">
        <f t="shared" si="1"/>
        <v>45385</v>
      </c>
      <c r="Q21" s="31">
        <f t="shared" ca="1" si="0"/>
        <v>305.39537905092584</v>
      </c>
      <c r="R21" s="1" t="s">
        <v>1133</v>
      </c>
      <c r="S21" s="1" t="s">
        <v>4566</v>
      </c>
      <c r="T21" s="32"/>
      <c r="U21" s="34" t="s">
        <v>7059</v>
      </c>
    </row>
    <row r="22" spans="1:21" s="33" customFormat="1" ht="75" x14ac:dyDescent="0.25">
      <c r="A22" s="1" t="s">
        <v>2706</v>
      </c>
      <c r="B22" s="1" t="s">
        <v>4525</v>
      </c>
      <c r="C22" s="1" t="s">
        <v>0</v>
      </c>
      <c r="D22" s="1" t="s">
        <v>4520</v>
      </c>
      <c r="E22" s="1" t="s">
        <v>4</v>
      </c>
      <c r="F22" s="1" t="s">
        <v>16</v>
      </c>
      <c r="G22" s="1" t="s">
        <v>4567</v>
      </c>
      <c r="H22" s="1" t="s">
        <v>44</v>
      </c>
      <c r="I22" s="4" t="s">
        <v>1854</v>
      </c>
      <c r="J22" s="1" t="s">
        <v>4527</v>
      </c>
      <c r="K22" s="1" t="str">
        <f>VLOOKUP(J22,'LISTA SETORES'!$A:$B,2,0)</f>
        <v>INSPEÇÃO DIMENSIONAL</v>
      </c>
      <c r="L22" s="1" t="s">
        <v>2630</v>
      </c>
      <c r="M22" s="1" t="s">
        <v>2486</v>
      </c>
      <c r="N22" s="1">
        <v>365</v>
      </c>
      <c r="O22" s="29">
        <v>45020</v>
      </c>
      <c r="P22" s="30">
        <f t="shared" si="1"/>
        <v>45385</v>
      </c>
      <c r="Q22" s="31">
        <f t="shared" ca="1" si="0"/>
        <v>305.39537905092584</v>
      </c>
      <c r="R22" s="1" t="s">
        <v>1133</v>
      </c>
      <c r="S22" s="1" t="s">
        <v>4568</v>
      </c>
      <c r="T22" s="32"/>
      <c r="U22" s="34" t="s">
        <v>7060</v>
      </c>
    </row>
    <row r="23" spans="1:21" s="33" customFormat="1" ht="63.75" x14ac:dyDescent="0.25">
      <c r="A23" s="1" t="s">
        <v>2707</v>
      </c>
      <c r="B23" s="1" t="s">
        <v>4569</v>
      </c>
      <c r="C23" s="1" t="s">
        <v>0</v>
      </c>
      <c r="D23" s="1" t="s">
        <v>7</v>
      </c>
      <c r="E23" s="1" t="s">
        <v>0</v>
      </c>
      <c r="F23" s="1">
        <v>98521473</v>
      </c>
      <c r="G23" s="1" t="s">
        <v>4570</v>
      </c>
      <c r="H23" s="1" t="s">
        <v>4555</v>
      </c>
      <c r="I23" s="4" t="s">
        <v>1558</v>
      </c>
      <c r="J23" s="1" t="s">
        <v>4533</v>
      </c>
      <c r="K23" s="1" t="str">
        <f>VLOOKUP(J23,'LISTA SETORES'!$A:$B,2,0)</f>
        <v>USINAGEM</v>
      </c>
      <c r="L23" s="1" t="s">
        <v>2651</v>
      </c>
      <c r="M23" s="1" t="s">
        <v>2486</v>
      </c>
      <c r="N23" s="1">
        <v>365</v>
      </c>
      <c r="O23" s="29">
        <v>44775</v>
      </c>
      <c r="P23" s="30">
        <f t="shared" si="1"/>
        <v>45140</v>
      </c>
      <c r="Q23" s="31">
        <f t="shared" ca="1" si="0"/>
        <v>60.39537905092584</v>
      </c>
      <c r="R23" s="1" t="s">
        <v>1133</v>
      </c>
      <c r="S23" s="1" t="s">
        <v>4571</v>
      </c>
      <c r="T23" s="32" t="s">
        <v>4588</v>
      </c>
      <c r="U23" s="17"/>
    </row>
    <row r="24" spans="1:21" s="33" customFormat="1" ht="38.25" hidden="1" x14ac:dyDescent="0.25">
      <c r="A24" s="1" t="s">
        <v>2708</v>
      </c>
      <c r="B24" s="1" t="s">
        <v>4572</v>
      </c>
      <c r="C24" s="1" t="s">
        <v>0</v>
      </c>
      <c r="D24" s="1" t="s">
        <v>7</v>
      </c>
      <c r="E24" s="1" t="s">
        <v>0</v>
      </c>
      <c r="F24" s="1" t="s">
        <v>7172</v>
      </c>
      <c r="G24" s="1" t="s">
        <v>4573</v>
      </c>
      <c r="H24" s="1" t="s">
        <v>4574</v>
      </c>
      <c r="I24" s="3" t="s">
        <v>1455</v>
      </c>
      <c r="J24" s="1" t="s">
        <v>4546</v>
      </c>
      <c r="K24" s="1" t="str">
        <f>VLOOKUP(J24,'LISTA SETORES'!$A:$B,2,0)</f>
        <v>ÁREA SUPRIMENTOS (ESTOQUE 7)</v>
      </c>
      <c r="L24" s="1" t="s">
        <v>6707</v>
      </c>
      <c r="M24" s="1" t="s">
        <v>7202</v>
      </c>
      <c r="N24" s="1">
        <v>365</v>
      </c>
      <c r="O24" s="29"/>
      <c r="P24" s="30">
        <f t="shared" si="1"/>
        <v>365</v>
      </c>
      <c r="Q24" s="31">
        <f t="shared" ca="1" si="0"/>
        <v>-44714.604620949074</v>
      </c>
      <c r="R24" s="1"/>
      <c r="S24" s="1" t="s">
        <v>6707</v>
      </c>
      <c r="T24" s="32" t="s">
        <v>6728</v>
      </c>
      <c r="U24" s="17"/>
    </row>
    <row r="25" spans="1:21" s="33" customFormat="1" ht="38.25" hidden="1" x14ac:dyDescent="0.25">
      <c r="A25" s="1" t="s">
        <v>2709</v>
      </c>
      <c r="B25" s="1" t="s">
        <v>4575</v>
      </c>
      <c r="C25" s="1" t="s">
        <v>0</v>
      </c>
      <c r="D25" s="1" t="s">
        <v>4576</v>
      </c>
      <c r="E25" s="1" t="s">
        <v>0</v>
      </c>
      <c r="F25" s="1">
        <v>51374</v>
      </c>
      <c r="G25" s="1" t="s">
        <v>4573</v>
      </c>
      <c r="H25" s="1" t="s">
        <v>4574</v>
      </c>
      <c r="I25" s="3" t="s">
        <v>1206</v>
      </c>
      <c r="J25" s="1" t="s">
        <v>4546</v>
      </c>
      <c r="K25" s="1" t="str">
        <f>VLOOKUP(J25,'LISTA SETORES'!$A:$B,2,0)</f>
        <v>ÁREA SUPRIMENTOS (ESTOQUE 7)</v>
      </c>
      <c r="L25" s="1" t="s">
        <v>6707</v>
      </c>
      <c r="M25" s="1" t="s">
        <v>7202</v>
      </c>
      <c r="N25" s="1">
        <v>365</v>
      </c>
      <c r="O25" s="29">
        <v>40763</v>
      </c>
      <c r="P25" s="30">
        <f t="shared" si="1"/>
        <v>41128</v>
      </c>
      <c r="Q25" s="31">
        <f t="shared" ca="1" si="0"/>
        <v>-3951.6046209490742</v>
      </c>
      <c r="R25" s="1"/>
      <c r="S25" s="1" t="s">
        <v>6707</v>
      </c>
      <c r="T25" s="32" t="s">
        <v>6728</v>
      </c>
      <c r="U25" s="17"/>
    </row>
    <row r="26" spans="1:21" s="33" customFormat="1" ht="30" x14ac:dyDescent="0.25">
      <c r="A26" s="1" t="s">
        <v>2710</v>
      </c>
      <c r="B26" s="1" t="s">
        <v>6487</v>
      </c>
      <c r="C26" s="1" t="s">
        <v>0</v>
      </c>
      <c r="D26" s="1" t="s">
        <v>4520</v>
      </c>
      <c r="E26" s="1" t="s">
        <v>4578</v>
      </c>
      <c r="F26" s="1" t="s">
        <v>7173</v>
      </c>
      <c r="G26" s="1" t="s">
        <v>4577</v>
      </c>
      <c r="H26" s="1" t="s">
        <v>44</v>
      </c>
      <c r="I26" s="4" t="s">
        <v>1849</v>
      </c>
      <c r="J26" s="1" t="s">
        <v>4579</v>
      </c>
      <c r="K26" s="1" t="str">
        <f>VLOOKUP(J26,'LISTA SETORES'!$A:$B,2,0)</f>
        <v xml:space="preserve">SALA LIMPA </v>
      </c>
      <c r="L26" s="1" t="s">
        <v>4580</v>
      </c>
      <c r="M26" s="1" t="s">
        <v>2486</v>
      </c>
      <c r="N26" s="1">
        <v>365</v>
      </c>
      <c r="O26" s="29">
        <v>44669</v>
      </c>
      <c r="P26" s="30">
        <f t="shared" si="1"/>
        <v>45034</v>
      </c>
      <c r="Q26" s="31">
        <f t="shared" ca="1" si="0"/>
        <v>-45.60462094907416</v>
      </c>
      <c r="R26" s="1" t="s">
        <v>1133</v>
      </c>
      <c r="S26" s="1" t="s">
        <v>6942</v>
      </c>
      <c r="T26" s="32" t="s">
        <v>6935</v>
      </c>
      <c r="U26" s="35"/>
    </row>
    <row r="27" spans="1:21" s="33" customFormat="1" ht="38.25" hidden="1" x14ac:dyDescent="0.25">
      <c r="A27" s="1" t="s">
        <v>2711</v>
      </c>
      <c r="B27" s="1" t="s">
        <v>4581</v>
      </c>
      <c r="C27" s="1" t="s">
        <v>0</v>
      </c>
      <c r="D27" s="1" t="s">
        <v>7</v>
      </c>
      <c r="E27" s="1" t="s">
        <v>19</v>
      </c>
      <c r="F27" s="1" t="s">
        <v>18</v>
      </c>
      <c r="G27" s="1" t="s">
        <v>4545</v>
      </c>
      <c r="H27" s="1" t="s">
        <v>4559</v>
      </c>
      <c r="I27" s="3" t="s">
        <v>1207</v>
      </c>
      <c r="J27" s="1" t="s">
        <v>4546</v>
      </c>
      <c r="K27" s="1" t="str">
        <f>VLOOKUP(J27,'LISTA SETORES'!$A:$B,2,0)</f>
        <v>ÁREA SUPRIMENTOS (ESTOQUE 7)</v>
      </c>
      <c r="L27" s="1" t="s">
        <v>6707</v>
      </c>
      <c r="M27" s="1" t="s">
        <v>7202</v>
      </c>
      <c r="N27" s="1">
        <v>365</v>
      </c>
      <c r="O27" s="29">
        <v>42702</v>
      </c>
      <c r="P27" s="30">
        <f t="shared" si="1"/>
        <v>43067</v>
      </c>
      <c r="Q27" s="31">
        <f t="shared" ca="1" si="0"/>
        <v>-2012.6046209490742</v>
      </c>
      <c r="R27" s="1"/>
      <c r="S27" s="1" t="s">
        <v>6707</v>
      </c>
      <c r="T27" s="32" t="s">
        <v>6728</v>
      </c>
      <c r="U27" s="17"/>
    </row>
    <row r="28" spans="1:21" s="33" customFormat="1" ht="38.25" hidden="1" x14ac:dyDescent="0.25">
      <c r="A28" s="1" t="s">
        <v>2712</v>
      </c>
      <c r="B28" s="1" t="s">
        <v>4582</v>
      </c>
      <c r="C28" s="1" t="s">
        <v>2684</v>
      </c>
      <c r="D28" s="1" t="s">
        <v>20</v>
      </c>
      <c r="E28" s="1" t="s">
        <v>21</v>
      </c>
      <c r="F28" s="1" t="s">
        <v>7192</v>
      </c>
      <c r="G28" s="1" t="s">
        <v>4583</v>
      </c>
      <c r="H28" s="1" t="s">
        <v>7204</v>
      </c>
      <c r="I28" s="3" t="s">
        <v>1208</v>
      </c>
      <c r="J28" s="1" t="s">
        <v>4546</v>
      </c>
      <c r="K28" s="1" t="str">
        <f>VLOOKUP(J28,'LISTA SETORES'!$A:$B,2,0)</f>
        <v>ÁREA SUPRIMENTOS (ESTOQUE 7)</v>
      </c>
      <c r="L28" s="1" t="s">
        <v>6707</v>
      </c>
      <c r="M28" s="1" t="s">
        <v>7202</v>
      </c>
      <c r="N28" s="1">
        <v>365</v>
      </c>
      <c r="O28" s="29">
        <v>41331</v>
      </c>
      <c r="P28" s="30">
        <f t="shared" si="1"/>
        <v>41696</v>
      </c>
      <c r="Q28" s="31">
        <f t="shared" ca="1" si="0"/>
        <v>-3383.6046209490742</v>
      </c>
      <c r="R28" s="1"/>
      <c r="S28" s="1" t="s">
        <v>6707</v>
      </c>
      <c r="T28" s="32" t="s">
        <v>6728</v>
      </c>
      <c r="U28" s="17"/>
    </row>
    <row r="29" spans="1:21" s="33" customFormat="1" ht="30" x14ac:dyDescent="0.25">
      <c r="A29" s="1" t="s">
        <v>2713</v>
      </c>
      <c r="B29" s="1" t="s">
        <v>4585</v>
      </c>
      <c r="C29" s="1" t="s">
        <v>0</v>
      </c>
      <c r="D29" s="1" t="s">
        <v>23</v>
      </c>
      <c r="E29" s="1" t="s">
        <v>7206</v>
      </c>
      <c r="F29" s="1" t="s">
        <v>7193</v>
      </c>
      <c r="G29" s="1" t="s">
        <v>7207</v>
      </c>
      <c r="H29" s="1" t="s">
        <v>7205</v>
      </c>
      <c r="I29" s="4" t="s">
        <v>1219</v>
      </c>
      <c r="J29" s="1" t="s">
        <v>4586</v>
      </c>
      <c r="K29" s="1" t="str">
        <f>VLOOKUP(J29,'LISTA SETORES'!$A:$B,2,0)</f>
        <v>INSPEÇÃO DE ROLAMENTOS</v>
      </c>
      <c r="L29" s="1" t="s">
        <v>4587</v>
      </c>
      <c r="M29" s="1" t="s">
        <v>2486</v>
      </c>
      <c r="N29" s="1">
        <v>365</v>
      </c>
      <c r="O29" s="29">
        <v>44727</v>
      </c>
      <c r="P29" s="30">
        <f t="shared" si="1"/>
        <v>45092</v>
      </c>
      <c r="Q29" s="31">
        <f t="shared" ca="1" si="0"/>
        <v>12.39537905092584</v>
      </c>
      <c r="R29" s="1" t="s">
        <v>4584</v>
      </c>
      <c r="S29" s="1" t="s">
        <v>6727</v>
      </c>
      <c r="T29" s="32"/>
      <c r="U29" s="17"/>
    </row>
    <row r="30" spans="1:21" s="33" customFormat="1" ht="38.25" hidden="1" x14ac:dyDescent="0.25">
      <c r="A30" s="1" t="s">
        <v>2714</v>
      </c>
      <c r="B30" s="1" t="s">
        <v>4589</v>
      </c>
      <c r="C30" s="1" t="s">
        <v>2685</v>
      </c>
      <c r="D30" s="1" t="s">
        <v>25</v>
      </c>
      <c r="E30" s="1" t="s">
        <v>27</v>
      </c>
      <c r="F30" s="1" t="s">
        <v>26</v>
      </c>
      <c r="G30" s="1" t="s">
        <v>7208</v>
      </c>
      <c r="H30" s="1" t="s">
        <v>4590</v>
      </c>
      <c r="I30" s="1"/>
      <c r="J30" s="1" t="s">
        <v>4546</v>
      </c>
      <c r="K30" s="1" t="str">
        <f>VLOOKUP(J30,'LISTA SETORES'!$A:$B,2,0)</f>
        <v>ÁREA SUPRIMENTOS (ESTOQUE 7)</v>
      </c>
      <c r="L30" s="1" t="s">
        <v>6707</v>
      </c>
      <c r="M30" s="1" t="s">
        <v>7202</v>
      </c>
      <c r="N30" s="1">
        <v>365</v>
      </c>
      <c r="O30" s="29">
        <v>40780</v>
      </c>
      <c r="P30" s="30">
        <f t="shared" si="1"/>
        <v>41145</v>
      </c>
      <c r="Q30" s="31">
        <f t="shared" ca="1" si="0"/>
        <v>-3934.6046209490742</v>
      </c>
      <c r="R30" s="1"/>
      <c r="S30" s="1" t="s">
        <v>6707</v>
      </c>
      <c r="T30" s="32" t="s">
        <v>6728</v>
      </c>
      <c r="U30" s="17"/>
    </row>
    <row r="31" spans="1:21" s="33" customFormat="1" ht="38.25" hidden="1" x14ac:dyDescent="0.25">
      <c r="A31" s="1" t="s">
        <v>2715</v>
      </c>
      <c r="B31" s="1" t="s">
        <v>4591</v>
      </c>
      <c r="C31" s="1" t="s">
        <v>2685</v>
      </c>
      <c r="D31" s="1" t="s">
        <v>29</v>
      </c>
      <c r="E31" s="1" t="s">
        <v>7209</v>
      </c>
      <c r="F31" s="1" t="s">
        <v>7194</v>
      </c>
      <c r="G31" s="1" t="s">
        <v>30</v>
      </c>
      <c r="H31" s="1" t="s">
        <v>4592</v>
      </c>
      <c r="I31" s="3" t="s">
        <v>1401</v>
      </c>
      <c r="J31" s="1" t="s">
        <v>4643</v>
      </c>
      <c r="K31" s="1" t="str">
        <f>VLOOKUP(J31,'LISTA SETORES'!$A:$B,2,0)</f>
        <v>LIMPEZA INDUSTRIAL</v>
      </c>
      <c r="L31" s="1" t="s">
        <v>4593</v>
      </c>
      <c r="M31" s="1" t="s">
        <v>7202</v>
      </c>
      <c r="N31" s="1">
        <v>365</v>
      </c>
      <c r="O31" s="29">
        <v>44606</v>
      </c>
      <c r="P31" s="30">
        <f t="shared" si="1"/>
        <v>44971</v>
      </c>
      <c r="Q31" s="31">
        <f t="shared" ca="1" si="0"/>
        <v>-108.60462094907416</v>
      </c>
      <c r="R31" s="1"/>
      <c r="S31" s="1" t="s">
        <v>6707</v>
      </c>
      <c r="T31" s="32" t="s">
        <v>6728</v>
      </c>
      <c r="U31" s="17"/>
    </row>
    <row r="32" spans="1:21" s="33" customFormat="1" ht="30" x14ac:dyDescent="0.25">
      <c r="A32" s="1" t="s">
        <v>2716</v>
      </c>
      <c r="B32" s="1" t="s">
        <v>4595</v>
      </c>
      <c r="C32" s="1" t="s">
        <v>2684</v>
      </c>
      <c r="D32" s="1" t="s">
        <v>32</v>
      </c>
      <c r="E32" s="1" t="s">
        <v>7210</v>
      </c>
      <c r="F32" s="1">
        <v>4934220</v>
      </c>
      <c r="G32" s="1" t="s">
        <v>4596</v>
      </c>
      <c r="H32" s="1" t="s">
        <v>4597</v>
      </c>
      <c r="I32" s="4" t="s">
        <v>6952</v>
      </c>
      <c r="J32" s="1" t="s">
        <v>4579</v>
      </c>
      <c r="K32" s="1" t="str">
        <f>VLOOKUP(J32,'LISTA SETORES'!$A:$B,2,0)</f>
        <v xml:space="preserve">SALA LIMPA </v>
      </c>
      <c r="L32" s="1" t="s">
        <v>4598</v>
      </c>
      <c r="M32" s="1" t="s">
        <v>2486</v>
      </c>
      <c r="N32" s="1">
        <v>365</v>
      </c>
      <c r="O32" s="29">
        <v>44861</v>
      </c>
      <c r="P32" s="30">
        <f t="shared" si="1"/>
        <v>45226</v>
      </c>
      <c r="Q32" s="31">
        <f t="shared" ca="1" si="0"/>
        <v>146.39537905092584</v>
      </c>
      <c r="R32" s="1" t="s">
        <v>1133</v>
      </c>
      <c r="S32" s="1" t="s">
        <v>6943</v>
      </c>
      <c r="T32" s="32" t="s">
        <v>6953</v>
      </c>
      <c r="U32" s="35"/>
    </row>
    <row r="33" spans="1:21" s="33" customFormat="1" ht="30" x14ac:dyDescent="0.25">
      <c r="A33" s="1" t="s">
        <v>2717</v>
      </c>
      <c r="B33" s="1" t="s">
        <v>4595</v>
      </c>
      <c r="C33" s="1" t="s">
        <v>0</v>
      </c>
      <c r="D33" s="1" t="s">
        <v>33</v>
      </c>
      <c r="E33" s="1" t="s">
        <v>4601</v>
      </c>
      <c r="F33" s="1">
        <v>205803025</v>
      </c>
      <c r="G33" s="1" t="s">
        <v>4599</v>
      </c>
      <c r="H33" s="1" t="s">
        <v>4600</v>
      </c>
      <c r="I33" s="4" t="s">
        <v>2417</v>
      </c>
      <c r="J33" s="1" t="s">
        <v>4527</v>
      </c>
      <c r="K33" s="1" t="str">
        <f>VLOOKUP(J33,'LISTA SETORES'!$A:$B,2,0)</f>
        <v>INSPEÇÃO DIMENSIONAL</v>
      </c>
      <c r="L33" s="1" t="s">
        <v>2630</v>
      </c>
      <c r="M33" s="1" t="s">
        <v>2486</v>
      </c>
      <c r="N33" s="1">
        <v>365</v>
      </c>
      <c r="O33" s="29">
        <v>44841</v>
      </c>
      <c r="P33" s="30">
        <f t="shared" si="1"/>
        <v>45206</v>
      </c>
      <c r="Q33" s="31">
        <f t="shared" ca="1" si="0"/>
        <v>126.39537905092584</v>
      </c>
      <c r="R33" s="1" t="s">
        <v>1133</v>
      </c>
      <c r="S33" s="1"/>
      <c r="T33" s="32"/>
      <c r="U33" s="17"/>
    </row>
    <row r="34" spans="1:21" s="33" customFormat="1" ht="38.25" hidden="1" x14ac:dyDescent="0.25">
      <c r="A34" s="1" t="s">
        <v>2718</v>
      </c>
      <c r="B34" s="1" t="s">
        <v>6481</v>
      </c>
      <c r="C34" s="1" t="s">
        <v>2513</v>
      </c>
      <c r="D34" s="1" t="s">
        <v>36</v>
      </c>
      <c r="E34" s="1" t="s">
        <v>4605</v>
      </c>
      <c r="F34" s="1" t="s">
        <v>37</v>
      </c>
      <c r="G34" s="1" t="s">
        <v>4603</v>
      </c>
      <c r="H34" s="1" t="s">
        <v>4604</v>
      </c>
      <c r="I34" s="4" t="s">
        <v>2103</v>
      </c>
      <c r="J34" s="1" t="s">
        <v>4546</v>
      </c>
      <c r="K34" s="1" t="str">
        <f>VLOOKUP(J34,'LISTA SETORES'!$A:$B,2,0)</f>
        <v>ÁREA SUPRIMENTOS (ESTOQUE 7)</v>
      </c>
      <c r="L34" s="1" t="s">
        <v>6707</v>
      </c>
      <c r="M34" s="1" t="s">
        <v>7202</v>
      </c>
      <c r="N34" s="1">
        <v>365</v>
      </c>
      <c r="O34" s="29">
        <v>43579</v>
      </c>
      <c r="P34" s="30">
        <f t="shared" si="1"/>
        <v>43944</v>
      </c>
      <c r="Q34" s="31">
        <f t="shared" ca="1" si="0"/>
        <v>-1135.6046209490742</v>
      </c>
      <c r="R34" s="1" t="s">
        <v>1133</v>
      </c>
      <c r="S34" s="1" t="s">
        <v>6707</v>
      </c>
      <c r="T34" s="32" t="s">
        <v>6728</v>
      </c>
      <c r="U34" s="17"/>
    </row>
    <row r="35" spans="1:21" s="33" customFormat="1" ht="38.25" hidden="1" x14ac:dyDescent="0.25">
      <c r="A35" s="1" t="s">
        <v>2719</v>
      </c>
      <c r="B35" s="1" t="s">
        <v>6487</v>
      </c>
      <c r="C35" s="1" t="s">
        <v>0</v>
      </c>
      <c r="D35" s="1" t="s">
        <v>7</v>
      </c>
      <c r="E35" s="1">
        <v>721</v>
      </c>
      <c r="F35" s="1">
        <v>6155254</v>
      </c>
      <c r="G35" s="1" t="s">
        <v>4573</v>
      </c>
      <c r="H35" s="1" t="s">
        <v>44</v>
      </c>
      <c r="I35" s="3" t="s">
        <v>1209</v>
      </c>
      <c r="J35" s="1" t="s">
        <v>4546</v>
      </c>
      <c r="K35" s="1" t="str">
        <f>VLOOKUP(J35,'LISTA SETORES'!$A:$B,2,0)</f>
        <v>ÁREA SUPRIMENTOS (ESTOQUE 7)</v>
      </c>
      <c r="L35" s="1" t="s">
        <v>6707</v>
      </c>
      <c r="M35" s="1" t="s">
        <v>7202</v>
      </c>
      <c r="N35" s="1">
        <v>365</v>
      </c>
      <c r="O35" s="29"/>
      <c r="P35" s="30">
        <f t="shared" si="1"/>
        <v>365</v>
      </c>
      <c r="Q35" s="31">
        <f t="shared" ca="1" si="0"/>
        <v>-44714.604620949074</v>
      </c>
      <c r="R35" s="1" t="s">
        <v>7163</v>
      </c>
      <c r="S35" s="1" t="s">
        <v>6707</v>
      </c>
      <c r="T35" s="32" t="s">
        <v>6728</v>
      </c>
      <c r="U35" s="17"/>
    </row>
    <row r="36" spans="1:21" s="33" customFormat="1" ht="38.25" hidden="1" x14ac:dyDescent="0.25">
      <c r="A36" s="1" t="s">
        <v>2720</v>
      </c>
      <c r="B36" s="1" t="s">
        <v>4606</v>
      </c>
      <c r="C36" s="1" t="s">
        <v>2505</v>
      </c>
      <c r="D36" s="1" t="s">
        <v>39</v>
      </c>
      <c r="E36" s="1" t="s">
        <v>40</v>
      </c>
      <c r="F36" s="1">
        <v>861</v>
      </c>
      <c r="G36" s="1" t="s">
        <v>4607</v>
      </c>
      <c r="H36" s="1" t="s">
        <v>7211</v>
      </c>
      <c r="I36" s="1"/>
      <c r="J36" s="1" t="s">
        <v>4546</v>
      </c>
      <c r="K36" s="1" t="str">
        <f>VLOOKUP(J36,'LISTA SETORES'!$A:$B,2,0)</f>
        <v>ÁREA SUPRIMENTOS (ESTOQUE 7)</v>
      </c>
      <c r="L36" s="1" t="s">
        <v>6707</v>
      </c>
      <c r="M36" s="1" t="s">
        <v>7202</v>
      </c>
      <c r="N36" s="1">
        <v>365</v>
      </c>
      <c r="O36" s="36"/>
      <c r="P36" s="30">
        <f t="shared" si="1"/>
        <v>365</v>
      </c>
      <c r="Q36" s="31">
        <f t="shared" ca="1" si="0"/>
        <v>-44714.604620949074</v>
      </c>
      <c r="R36" s="1"/>
      <c r="S36" s="1" t="s">
        <v>6707</v>
      </c>
      <c r="T36" s="32" t="s">
        <v>6728</v>
      </c>
      <c r="U36" s="17"/>
    </row>
    <row r="37" spans="1:21" s="33" customFormat="1" ht="60" x14ac:dyDescent="0.25">
      <c r="A37" s="1" t="s">
        <v>2721</v>
      </c>
      <c r="B37" s="1" t="s">
        <v>4608</v>
      </c>
      <c r="C37" s="1" t="s">
        <v>0</v>
      </c>
      <c r="D37" s="1" t="s">
        <v>4520</v>
      </c>
      <c r="E37" s="1" t="s">
        <v>42</v>
      </c>
      <c r="F37" s="1" t="s">
        <v>7195</v>
      </c>
      <c r="G37" s="1" t="s">
        <v>4609</v>
      </c>
      <c r="H37" s="1" t="s">
        <v>4574</v>
      </c>
      <c r="I37" s="4" t="s">
        <v>1857</v>
      </c>
      <c r="J37" s="1" t="s">
        <v>4527</v>
      </c>
      <c r="K37" s="1" t="str">
        <f>VLOOKUP(J37,'LISTA SETORES'!$A:$B,2,0)</f>
        <v>INSPEÇÃO DIMENSIONAL</v>
      </c>
      <c r="L37" s="1" t="s">
        <v>2630</v>
      </c>
      <c r="M37" s="1" t="s">
        <v>2486</v>
      </c>
      <c r="N37" s="1">
        <v>365</v>
      </c>
      <c r="O37" s="29">
        <v>45012</v>
      </c>
      <c r="P37" s="30">
        <f t="shared" si="1"/>
        <v>45377</v>
      </c>
      <c r="Q37" s="31">
        <f t="shared" ca="1" si="0"/>
        <v>297.39537905092584</v>
      </c>
      <c r="R37" s="1"/>
      <c r="S37" s="1"/>
      <c r="T37" s="32"/>
      <c r="U37" s="4" t="s">
        <v>7008</v>
      </c>
    </row>
    <row r="38" spans="1:21" s="33" customFormat="1" ht="75" x14ac:dyDescent="0.25">
      <c r="A38" s="1" t="s">
        <v>2722</v>
      </c>
      <c r="B38" s="1" t="s">
        <v>4525</v>
      </c>
      <c r="C38" s="1" t="s">
        <v>0</v>
      </c>
      <c r="D38" s="1" t="s">
        <v>4520</v>
      </c>
      <c r="E38" s="1" t="s">
        <v>4</v>
      </c>
      <c r="F38" s="1" t="s">
        <v>45</v>
      </c>
      <c r="G38" s="1" t="s">
        <v>4611</v>
      </c>
      <c r="H38" s="1" t="s">
        <v>44</v>
      </c>
      <c r="I38" s="4" t="s">
        <v>6936</v>
      </c>
      <c r="J38" s="1" t="s">
        <v>4527</v>
      </c>
      <c r="K38" s="1" t="str">
        <f>VLOOKUP(J38,'LISTA SETORES'!$A:$B,2,0)</f>
        <v>INSPEÇÃO DIMENSIONAL</v>
      </c>
      <c r="L38" s="1" t="s">
        <v>2630</v>
      </c>
      <c r="M38" s="1" t="s">
        <v>2486</v>
      </c>
      <c r="N38" s="1">
        <v>365</v>
      </c>
      <c r="O38" s="29">
        <v>45020</v>
      </c>
      <c r="P38" s="30">
        <f t="shared" si="1"/>
        <v>45385</v>
      </c>
      <c r="Q38" s="31">
        <f t="shared" ca="1" si="0"/>
        <v>305.39537905092584</v>
      </c>
      <c r="R38" s="1" t="s">
        <v>1133</v>
      </c>
      <c r="S38" s="1"/>
      <c r="T38" s="32"/>
      <c r="U38" s="34" t="s">
        <v>7061</v>
      </c>
    </row>
    <row r="39" spans="1:21" s="33" customFormat="1" ht="30" x14ac:dyDescent="0.25">
      <c r="A39" s="1" t="s">
        <v>2723</v>
      </c>
      <c r="B39" s="1" t="s">
        <v>46</v>
      </c>
      <c r="C39" s="1" t="s">
        <v>0</v>
      </c>
      <c r="D39" s="1" t="s">
        <v>47</v>
      </c>
      <c r="E39" s="1" t="s">
        <v>48</v>
      </c>
      <c r="F39" s="1" t="s">
        <v>7196</v>
      </c>
      <c r="G39" s="1" t="s">
        <v>4612</v>
      </c>
      <c r="H39" s="1" t="s">
        <v>4613</v>
      </c>
      <c r="I39" s="4" t="s">
        <v>2400</v>
      </c>
      <c r="J39" s="1" t="s">
        <v>4579</v>
      </c>
      <c r="K39" s="1" t="str">
        <f>VLOOKUP(J39,'LISTA SETORES'!$A:$B,2,0)</f>
        <v xml:space="preserve">SALA LIMPA </v>
      </c>
      <c r="L39" s="1" t="s">
        <v>4580</v>
      </c>
      <c r="M39" s="1" t="s">
        <v>2486</v>
      </c>
      <c r="N39" s="1">
        <v>365</v>
      </c>
      <c r="O39" s="29">
        <v>44895</v>
      </c>
      <c r="P39" s="30">
        <f t="shared" si="1"/>
        <v>45260</v>
      </c>
      <c r="Q39" s="31">
        <f t="shared" ca="1" si="0"/>
        <v>180.39537905092584</v>
      </c>
      <c r="R39" s="1" t="s">
        <v>1133</v>
      </c>
      <c r="S39" s="1"/>
      <c r="T39" s="32"/>
      <c r="U39" s="35"/>
    </row>
    <row r="40" spans="1:21" s="33" customFormat="1" ht="38.25" hidden="1" x14ac:dyDescent="0.25">
      <c r="A40" s="1" t="s">
        <v>2724</v>
      </c>
      <c r="B40" s="1" t="s">
        <v>4595</v>
      </c>
      <c r="C40" s="1" t="s">
        <v>2684</v>
      </c>
      <c r="D40" s="1" t="s">
        <v>49</v>
      </c>
      <c r="E40" s="1" t="s">
        <v>4615</v>
      </c>
      <c r="F40" s="1">
        <v>1207400150</v>
      </c>
      <c r="G40" s="1" t="s">
        <v>4614</v>
      </c>
      <c r="H40" s="1" t="s">
        <v>7212</v>
      </c>
      <c r="I40" s="3" t="s">
        <v>1210</v>
      </c>
      <c r="J40" s="1" t="s">
        <v>4546</v>
      </c>
      <c r="K40" s="1" t="str">
        <f>VLOOKUP(J40,'LISTA SETORES'!$A:$B,2,0)</f>
        <v>ÁREA SUPRIMENTOS (ESTOQUE 7)</v>
      </c>
      <c r="L40" s="1" t="s">
        <v>6707</v>
      </c>
      <c r="M40" s="1" t="s">
        <v>7202</v>
      </c>
      <c r="N40" s="1">
        <v>365</v>
      </c>
      <c r="O40" s="29">
        <v>42079</v>
      </c>
      <c r="P40" s="30">
        <f t="shared" si="1"/>
        <v>42444</v>
      </c>
      <c r="Q40" s="31">
        <f t="shared" ca="1" si="0"/>
        <v>-2635.6046209490742</v>
      </c>
      <c r="R40" s="1"/>
      <c r="S40" s="1" t="s">
        <v>6707</v>
      </c>
      <c r="T40" s="32" t="s">
        <v>6728</v>
      </c>
      <c r="U40" s="17"/>
    </row>
    <row r="41" spans="1:21" s="33" customFormat="1" ht="25.5" x14ac:dyDescent="0.25">
      <c r="A41" s="1" t="s">
        <v>2725</v>
      </c>
      <c r="B41" s="1" t="s">
        <v>4616</v>
      </c>
      <c r="C41" s="1" t="s">
        <v>0</v>
      </c>
      <c r="D41" s="1" t="s">
        <v>51</v>
      </c>
      <c r="E41" s="1" t="s">
        <v>52</v>
      </c>
      <c r="F41" s="1">
        <v>10110858</v>
      </c>
      <c r="G41" s="1" t="s">
        <v>4617</v>
      </c>
      <c r="H41" s="1" t="s">
        <v>4618</v>
      </c>
      <c r="I41" s="3" t="s">
        <v>1781</v>
      </c>
      <c r="J41" s="1" t="s">
        <v>4527</v>
      </c>
      <c r="K41" s="1" t="str">
        <f>VLOOKUP(J41,'LISTA SETORES'!$A:$B,2,0)</f>
        <v>INSPEÇÃO DIMENSIONAL</v>
      </c>
      <c r="L41" s="1" t="s">
        <v>2630</v>
      </c>
      <c r="M41" s="1" t="s">
        <v>2486</v>
      </c>
      <c r="N41" s="1">
        <v>365</v>
      </c>
      <c r="O41" s="29">
        <v>44727</v>
      </c>
      <c r="P41" s="30">
        <f t="shared" si="1"/>
        <v>45092</v>
      </c>
      <c r="Q41" s="31">
        <f t="shared" ca="1" si="0"/>
        <v>12.39537905092584</v>
      </c>
      <c r="R41" s="1" t="s">
        <v>1133</v>
      </c>
      <c r="S41" s="1" t="s">
        <v>453</v>
      </c>
      <c r="T41" s="32"/>
      <c r="U41" s="17"/>
    </row>
    <row r="42" spans="1:21" s="33" customFormat="1" ht="38.25" hidden="1" x14ac:dyDescent="0.25">
      <c r="A42" s="1" t="s">
        <v>2726</v>
      </c>
      <c r="B42" s="1" t="s">
        <v>7213</v>
      </c>
      <c r="C42" s="1" t="s">
        <v>2688</v>
      </c>
      <c r="D42" s="1" t="s">
        <v>53</v>
      </c>
      <c r="E42" s="1" t="s">
        <v>55</v>
      </c>
      <c r="F42" s="1" t="s">
        <v>54</v>
      </c>
      <c r="G42" s="1" t="s">
        <v>7215</v>
      </c>
      <c r="H42" s="1" t="s">
        <v>7280</v>
      </c>
      <c r="I42" s="1"/>
      <c r="J42" s="1" t="s">
        <v>4546</v>
      </c>
      <c r="K42" s="1" t="str">
        <f>VLOOKUP(J42,'LISTA SETORES'!$A:$B,2,0)</f>
        <v>ÁREA SUPRIMENTOS (ESTOQUE 7)</v>
      </c>
      <c r="L42" s="1" t="s">
        <v>6707</v>
      </c>
      <c r="M42" s="1" t="s">
        <v>7202</v>
      </c>
      <c r="N42" s="1">
        <v>365</v>
      </c>
      <c r="O42" s="36"/>
      <c r="P42" s="30">
        <f t="shared" si="1"/>
        <v>365</v>
      </c>
      <c r="Q42" s="31">
        <f t="shared" ca="1" si="0"/>
        <v>-44714.604620949074</v>
      </c>
      <c r="R42" s="1"/>
      <c r="S42" s="1" t="s">
        <v>6707</v>
      </c>
      <c r="T42" s="32" t="s">
        <v>6728</v>
      </c>
      <c r="U42" s="17"/>
    </row>
    <row r="43" spans="1:21" s="33" customFormat="1" ht="38.25" hidden="1" x14ac:dyDescent="0.25">
      <c r="A43" s="1" t="s">
        <v>2727</v>
      </c>
      <c r="B43" s="1" t="s">
        <v>4619</v>
      </c>
      <c r="C43" s="1" t="s">
        <v>0</v>
      </c>
      <c r="D43" s="1" t="s">
        <v>56</v>
      </c>
      <c r="E43" s="1" t="s">
        <v>7214</v>
      </c>
      <c r="F43" s="1">
        <v>6219</v>
      </c>
      <c r="G43" s="1" t="s">
        <v>7215</v>
      </c>
      <c r="H43" s="1" t="s">
        <v>7281</v>
      </c>
      <c r="I43" s="1"/>
      <c r="J43" s="1" t="s">
        <v>4546</v>
      </c>
      <c r="K43" s="1" t="str">
        <f>VLOOKUP(J43,'LISTA SETORES'!$A:$B,2,0)</f>
        <v>ÁREA SUPRIMENTOS (ESTOQUE 7)</v>
      </c>
      <c r="L43" s="1" t="s">
        <v>6707</v>
      </c>
      <c r="M43" s="1" t="s">
        <v>7202</v>
      </c>
      <c r="N43" s="1">
        <v>365</v>
      </c>
      <c r="O43" s="36"/>
      <c r="P43" s="30">
        <f t="shared" si="1"/>
        <v>365</v>
      </c>
      <c r="Q43" s="31">
        <f t="shared" ca="1" si="0"/>
        <v>-44714.604620949074</v>
      </c>
      <c r="R43" s="1"/>
      <c r="S43" s="1" t="s">
        <v>6707</v>
      </c>
      <c r="T43" s="32" t="s">
        <v>6728</v>
      </c>
      <c r="U43" s="17"/>
    </row>
    <row r="44" spans="1:21" s="33" customFormat="1" ht="38.25" hidden="1" x14ac:dyDescent="0.25">
      <c r="A44" s="1" t="s">
        <v>2728</v>
      </c>
      <c r="B44" s="1" t="s">
        <v>4619</v>
      </c>
      <c r="C44" s="1" t="s">
        <v>2688</v>
      </c>
      <c r="D44" s="1" t="s">
        <v>56</v>
      </c>
      <c r="E44" s="1" t="s">
        <v>7214</v>
      </c>
      <c r="F44" s="1">
        <v>1256</v>
      </c>
      <c r="G44" s="1" t="s">
        <v>7215</v>
      </c>
      <c r="H44" s="1" t="s">
        <v>7282</v>
      </c>
      <c r="I44" s="3" t="s">
        <v>1211</v>
      </c>
      <c r="J44" s="1" t="s">
        <v>4546</v>
      </c>
      <c r="K44" s="1" t="str">
        <f>VLOOKUP(J44,'LISTA SETORES'!$A:$B,2,0)</f>
        <v>ÁREA SUPRIMENTOS (ESTOQUE 7)</v>
      </c>
      <c r="L44" s="1" t="s">
        <v>6707</v>
      </c>
      <c r="M44" s="1" t="s">
        <v>7202</v>
      </c>
      <c r="N44" s="1">
        <v>365</v>
      </c>
      <c r="O44" s="36"/>
      <c r="P44" s="30">
        <f t="shared" si="1"/>
        <v>365</v>
      </c>
      <c r="Q44" s="31">
        <f t="shared" ca="1" si="0"/>
        <v>-44714.604620949074</v>
      </c>
      <c r="R44" s="1"/>
      <c r="S44" s="1" t="s">
        <v>6707</v>
      </c>
      <c r="T44" s="32" t="s">
        <v>6728</v>
      </c>
      <c r="U44" s="17"/>
    </row>
    <row r="45" spans="1:21" s="33" customFormat="1" ht="51" hidden="1" x14ac:dyDescent="0.25">
      <c r="A45" s="1" t="s">
        <v>2729</v>
      </c>
      <c r="B45" s="1" t="s">
        <v>4620</v>
      </c>
      <c r="C45" s="1" t="s">
        <v>2685</v>
      </c>
      <c r="D45" s="1" t="s">
        <v>4621</v>
      </c>
      <c r="E45" s="1" t="s">
        <v>7216</v>
      </c>
      <c r="F45" s="1" t="s">
        <v>453</v>
      </c>
      <c r="G45" s="1" t="s">
        <v>58</v>
      </c>
      <c r="H45" s="1" t="s">
        <v>7217</v>
      </c>
      <c r="I45" s="1"/>
      <c r="J45" s="1" t="s">
        <v>4546</v>
      </c>
      <c r="K45" s="1" t="str">
        <f>VLOOKUP(J45,'LISTA SETORES'!$A:$B,2,0)</f>
        <v>ÁREA SUPRIMENTOS (ESTOQUE 7)</v>
      </c>
      <c r="L45" s="1" t="s">
        <v>6707</v>
      </c>
      <c r="M45" s="1" t="s">
        <v>7202</v>
      </c>
      <c r="N45" s="1">
        <v>365</v>
      </c>
      <c r="O45" s="36"/>
      <c r="P45" s="30">
        <f t="shared" si="1"/>
        <v>365</v>
      </c>
      <c r="Q45" s="31">
        <f t="shared" ca="1" si="0"/>
        <v>-44714.604620949074</v>
      </c>
      <c r="R45" s="1"/>
      <c r="S45" s="1" t="s">
        <v>6707</v>
      </c>
      <c r="T45" s="32" t="s">
        <v>6732</v>
      </c>
      <c r="U45" s="17"/>
    </row>
    <row r="46" spans="1:21" s="33" customFormat="1" ht="37.5" customHeight="1" x14ac:dyDescent="0.25">
      <c r="A46" s="1" t="s">
        <v>2730</v>
      </c>
      <c r="B46" s="1" t="s">
        <v>7218</v>
      </c>
      <c r="C46" s="1" t="s">
        <v>0</v>
      </c>
      <c r="D46" s="1" t="s">
        <v>4576</v>
      </c>
      <c r="E46" s="1" t="s">
        <v>453</v>
      </c>
      <c r="F46" s="1">
        <v>270172</v>
      </c>
      <c r="G46" s="1" t="s">
        <v>4623</v>
      </c>
      <c r="H46" s="1" t="s">
        <v>7283</v>
      </c>
      <c r="I46" s="1"/>
      <c r="J46" s="1" t="s">
        <v>4527</v>
      </c>
      <c r="K46" s="1" t="str">
        <f>VLOOKUP(J46,'LISTA SETORES'!$A:$B,2,0)</f>
        <v>INSPEÇÃO DIMENSIONAL</v>
      </c>
      <c r="L46" s="1" t="s">
        <v>2630</v>
      </c>
      <c r="M46" s="1" t="s">
        <v>2486</v>
      </c>
      <c r="N46" s="1">
        <v>365</v>
      </c>
      <c r="O46" s="29">
        <v>44988</v>
      </c>
      <c r="P46" s="30">
        <v>45381</v>
      </c>
      <c r="Q46" s="31">
        <f t="shared" ca="1" si="0"/>
        <v>301.39537905092584</v>
      </c>
      <c r="R46" s="1" t="s">
        <v>1133</v>
      </c>
      <c r="S46" s="1"/>
      <c r="T46" s="32"/>
      <c r="U46" s="34"/>
    </row>
    <row r="47" spans="1:21" s="33" customFormat="1" ht="38.25" x14ac:dyDescent="0.25">
      <c r="A47" s="1" t="s">
        <v>2731</v>
      </c>
      <c r="B47" s="1" t="s">
        <v>60</v>
      </c>
      <c r="C47" s="1" t="s">
        <v>0</v>
      </c>
      <c r="D47" s="1" t="s">
        <v>4520</v>
      </c>
      <c r="E47" s="1" t="s">
        <v>61</v>
      </c>
      <c r="F47" s="1" t="s">
        <v>7197</v>
      </c>
      <c r="G47" s="1" t="s">
        <v>4624</v>
      </c>
      <c r="H47" s="1" t="s">
        <v>4625</v>
      </c>
      <c r="I47" s="3" t="s">
        <v>1552</v>
      </c>
      <c r="J47" s="1" t="s">
        <v>4527</v>
      </c>
      <c r="K47" s="1" t="str">
        <f>VLOOKUP(J47,'LISTA SETORES'!$A:$B,2,0)</f>
        <v>INSPEÇÃO DIMENSIONAL</v>
      </c>
      <c r="L47" s="1" t="s">
        <v>2630</v>
      </c>
      <c r="M47" s="1" t="s">
        <v>2486</v>
      </c>
      <c r="N47" s="1">
        <v>365</v>
      </c>
      <c r="O47" s="29">
        <v>44713</v>
      </c>
      <c r="P47" s="30">
        <f t="shared" si="1"/>
        <v>45078</v>
      </c>
      <c r="Q47" s="31">
        <f t="shared" ca="1" si="0"/>
        <v>-1.6046209490741603</v>
      </c>
      <c r="R47" s="1"/>
      <c r="S47" s="1" t="s">
        <v>453</v>
      </c>
      <c r="T47" s="32"/>
      <c r="U47" s="17"/>
    </row>
    <row r="48" spans="1:21" s="33" customFormat="1" ht="36.75" customHeight="1" x14ac:dyDescent="0.25">
      <c r="A48" s="1" t="s">
        <v>2732</v>
      </c>
      <c r="B48" s="1" t="s">
        <v>6487</v>
      </c>
      <c r="C48" s="1" t="s">
        <v>0</v>
      </c>
      <c r="D48" s="1" t="s">
        <v>7</v>
      </c>
      <c r="E48" s="1" t="s">
        <v>62</v>
      </c>
      <c r="F48" s="1" t="s">
        <v>7198</v>
      </c>
      <c r="G48" s="1" t="s">
        <v>4626</v>
      </c>
      <c r="H48" s="1" t="s">
        <v>44</v>
      </c>
      <c r="I48" s="4" t="s">
        <v>1839</v>
      </c>
      <c r="J48" s="1" t="s">
        <v>4627</v>
      </c>
      <c r="K48" s="1" t="str">
        <f>VLOOKUP(J48,'LISTA SETORES'!$A:$B,2,0)</f>
        <v>PROJETO PW100</v>
      </c>
      <c r="L48" s="1" t="s">
        <v>4629</v>
      </c>
      <c r="M48" s="1" t="s">
        <v>2486</v>
      </c>
      <c r="N48" s="1">
        <v>365</v>
      </c>
      <c r="O48" s="29">
        <v>45019</v>
      </c>
      <c r="P48" s="30">
        <f t="shared" si="1"/>
        <v>45384</v>
      </c>
      <c r="Q48" s="31">
        <f t="shared" ca="1" si="0"/>
        <v>304.39537905092584</v>
      </c>
      <c r="R48" s="1" t="s">
        <v>1133</v>
      </c>
      <c r="S48" s="1" t="s">
        <v>7333</v>
      </c>
      <c r="T48" s="32" t="s">
        <v>6939</v>
      </c>
      <c r="U48" s="4" t="s">
        <v>7016</v>
      </c>
    </row>
    <row r="49" spans="1:21" s="33" customFormat="1" ht="42" customHeight="1" x14ac:dyDescent="0.25">
      <c r="A49" s="1" t="s">
        <v>2733</v>
      </c>
      <c r="B49" s="1" t="s">
        <v>6487</v>
      </c>
      <c r="C49" s="1" t="s">
        <v>0</v>
      </c>
      <c r="D49" s="1" t="s">
        <v>4520</v>
      </c>
      <c r="E49" s="1" t="s">
        <v>7219</v>
      </c>
      <c r="F49" s="1" t="s">
        <v>7199</v>
      </c>
      <c r="G49" s="1" t="s">
        <v>4630</v>
      </c>
      <c r="H49" s="1" t="s">
        <v>44</v>
      </c>
      <c r="I49" s="1"/>
      <c r="J49" s="1" t="s">
        <v>4631</v>
      </c>
      <c r="K49" s="1" t="str">
        <f>VLOOKUP(J49,'LISTA SETORES'!$A:$B,2,0)</f>
        <v>INSPEÇÃO DE REPAROS</v>
      </c>
      <c r="L49" s="1" t="s">
        <v>4632</v>
      </c>
      <c r="M49" s="1" t="s">
        <v>2486</v>
      </c>
      <c r="N49" s="1">
        <v>365</v>
      </c>
      <c r="O49" s="29">
        <v>45020</v>
      </c>
      <c r="P49" s="30">
        <f t="shared" si="1"/>
        <v>45385</v>
      </c>
      <c r="Q49" s="31">
        <f t="shared" ca="1" si="0"/>
        <v>305.39537905092584</v>
      </c>
      <c r="R49" s="1" t="s">
        <v>1133</v>
      </c>
      <c r="S49" s="1"/>
      <c r="T49" s="32"/>
      <c r="U49" s="17"/>
    </row>
    <row r="50" spans="1:21" s="33" customFormat="1" ht="39.75" hidden="1" customHeight="1" x14ac:dyDescent="0.25">
      <c r="A50" s="1" t="s">
        <v>2734</v>
      </c>
      <c r="B50" s="1" t="s">
        <v>6481</v>
      </c>
      <c r="C50" s="1" t="s">
        <v>2513</v>
      </c>
      <c r="D50" s="1" t="s">
        <v>63</v>
      </c>
      <c r="E50" s="1" t="s">
        <v>7220</v>
      </c>
      <c r="F50" s="1" t="s">
        <v>453</v>
      </c>
      <c r="G50" s="1" t="s">
        <v>4634</v>
      </c>
      <c r="H50" s="1" t="s">
        <v>4635</v>
      </c>
      <c r="I50" s="1"/>
      <c r="J50" s="1" t="s">
        <v>4779</v>
      </c>
      <c r="K50" s="1" t="str">
        <f>VLOOKUP(J50,'LISTA SETORES'!$A:$B,2,0)</f>
        <v>SOLDAGEM</v>
      </c>
      <c r="L50" s="1" t="s">
        <v>4633</v>
      </c>
      <c r="M50" s="1" t="s">
        <v>7202</v>
      </c>
      <c r="N50" s="1">
        <v>365</v>
      </c>
      <c r="O50" s="29">
        <v>42818</v>
      </c>
      <c r="P50" s="30">
        <f t="shared" si="1"/>
        <v>43183</v>
      </c>
      <c r="Q50" s="31">
        <f t="shared" ca="1" si="0"/>
        <v>-1896.6046209490742</v>
      </c>
      <c r="R50" s="1"/>
      <c r="S50" s="1" t="s">
        <v>453</v>
      </c>
      <c r="T50" s="32"/>
      <c r="U50" s="17"/>
    </row>
    <row r="51" spans="1:21" s="33" customFormat="1" ht="38.25" hidden="1" x14ac:dyDescent="0.25">
      <c r="A51" s="1" t="s">
        <v>2735</v>
      </c>
      <c r="B51" s="1" t="s">
        <v>4606</v>
      </c>
      <c r="C51" s="1" t="s">
        <v>2505</v>
      </c>
      <c r="D51" s="1" t="s">
        <v>66</v>
      </c>
      <c r="E51" s="1" t="s">
        <v>68</v>
      </c>
      <c r="F51" s="1">
        <v>7044025</v>
      </c>
      <c r="G51" s="1" t="s">
        <v>67</v>
      </c>
      <c r="H51" s="1" t="s">
        <v>4636</v>
      </c>
      <c r="I51" s="1"/>
      <c r="J51" s="1" t="s">
        <v>4643</v>
      </c>
      <c r="K51" s="1" t="str">
        <f>VLOOKUP(J51,'LISTA SETORES'!$A:$B,2,0)</f>
        <v>LIMPEZA INDUSTRIAL</v>
      </c>
      <c r="L51" s="1" t="s">
        <v>4637</v>
      </c>
      <c r="M51" s="1" t="s">
        <v>7202</v>
      </c>
      <c r="N51" s="1">
        <v>365</v>
      </c>
      <c r="O51" s="29">
        <v>43545</v>
      </c>
      <c r="P51" s="30">
        <f t="shared" si="1"/>
        <v>43910</v>
      </c>
      <c r="Q51" s="31">
        <f t="shared" ca="1" si="0"/>
        <v>-1169.6046209490742</v>
      </c>
      <c r="R51" s="1"/>
      <c r="S51" s="1" t="s">
        <v>4638</v>
      </c>
      <c r="T51" s="32"/>
      <c r="U51" s="17"/>
    </row>
    <row r="52" spans="1:21" s="33" customFormat="1" ht="51" hidden="1" x14ac:dyDescent="0.25">
      <c r="A52" s="1" t="s">
        <v>2736</v>
      </c>
      <c r="B52" s="1" t="s">
        <v>4606</v>
      </c>
      <c r="C52" s="1" t="s">
        <v>2505</v>
      </c>
      <c r="D52" s="1" t="s">
        <v>66</v>
      </c>
      <c r="E52" s="1" t="s">
        <v>68</v>
      </c>
      <c r="F52" s="1">
        <v>7044024</v>
      </c>
      <c r="G52" s="1" t="s">
        <v>4639</v>
      </c>
      <c r="H52" s="1" t="s">
        <v>7279</v>
      </c>
      <c r="I52" s="1"/>
      <c r="J52" s="1" t="s">
        <v>4643</v>
      </c>
      <c r="K52" s="1" t="str">
        <f>VLOOKUP(J52,'LISTA SETORES'!$A:$B,2,0)</f>
        <v>LIMPEZA INDUSTRIAL</v>
      </c>
      <c r="L52" s="1" t="s">
        <v>4640</v>
      </c>
      <c r="M52" s="1" t="s">
        <v>7202</v>
      </c>
      <c r="N52" s="1">
        <v>365</v>
      </c>
      <c r="O52" s="29">
        <v>43188</v>
      </c>
      <c r="P52" s="30">
        <f t="shared" si="1"/>
        <v>43553</v>
      </c>
      <c r="Q52" s="31">
        <f t="shared" ca="1" si="0"/>
        <v>-1526.6046209490742</v>
      </c>
      <c r="R52" s="1"/>
      <c r="S52" s="1" t="s">
        <v>4638</v>
      </c>
      <c r="T52" s="32"/>
      <c r="U52" s="17"/>
    </row>
    <row r="53" spans="1:21" s="33" customFormat="1" ht="35.25" hidden="1" customHeight="1" x14ac:dyDescent="0.25">
      <c r="A53" s="1" t="s">
        <v>2737</v>
      </c>
      <c r="B53" s="1" t="s">
        <v>4606</v>
      </c>
      <c r="C53" s="1" t="s">
        <v>2505</v>
      </c>
      <c r="D53" s="1" t="s">
        <v>66</v>
      </c>
      <c r="E53" s="1" t="s">
        <v>69</v>
      </c>
      <c r="F53" s="1" t="s">
        <v>7200</v>
      </c>
      <c r="G53" s="1" t="s">
        <v>67</v>
      </c>
      <c r="H53" s="1" t="s">
        <v>4636</v>
      </c>
      <c r="I53" s="1"/>
      <c r="J53" s="1" t="s">
        <v>4643</v>
      </c>
      <c r="K53" s="1" t="str">
        <f>VLOOKUP(J53,'LISTA SETORES'!$A:$B,2,0)</f>
        <v>LIMPEZA INDUSTRIAL</v>
      </c>
      <c r="L53" s="1" t="s">
        <v>4641</v>
      </c>
      <c r="M53" s="1" t="s">
        <v>7202</v>
      </c>
      <c r="N53" s="1">
        <v>365</v>
      </c>
      <c r="O53" s="29">
        <v>43188</v>
      </c>
      <c r="P53" s="30">
        <f t="shared" si="1"/>
        <v>43553</v>
      </c>
      <c r="Q53" s="31">
        <f t="shared" ca="1" si="0"/>
        <v>-1526.6046209490742</v>
      </c>
      <c r="R53" s="1"/>
      <c r="S53" s="1" t="s">
        <v>4638</v>
      </c>
      <c r="T53" s="32"/>
      <c r="U53" s="17"/>
    </row>
    <row r="54" spans="1:21" s="33" customFormat="1" ht="51" hidden="1" x14ac:dyDescent="0.25">
      <c r="A54" s="1" t="s">
        <v>2738</v>
      </c>
      <c r="B54" s="1" t="s">
        <v>4606</v>
      </c>
      <c r="C54" s="1" t="s">
        <v>2505</v>
      </c>
      <c r="D54" s="1" t="s">
        <v>66</v>
      </c>
      <c r="E54" s="1" t="s">
        <v>68</v>
      </c>
      <c r="F54" s="1">
        <v>145</v>
      </c>
      <c r="G54" s="1" t="s">
        <v>67</v>
      </c>
      <c r="H54" s="1" t="s">
        <v>4642</v>
      </c>
      <c r="I54" s="1"/>
      <c r="J54" s="1" t="s">
        <v>4643</v>
      </c>
      <c r="K54" s="1" t="str">
        <f>VLOOKUP(J54,'LISTA SETORES'!$A:$B,2,0)</f>
        <v>LIMPEZA INDUSTRIAL</v>
      </c>
      <c r="L54" s="1" t="s">
        <v>4644</v>
      </c>
      <c r="M54" s="1" t="s">
        <v>7202</v>
      </c>
      <c r="N54" s="1">
        <v>365</v>
      </c>
      <c r="O54" s="29">
        <v>43545</v>
      </c>
      <c r="P54" s="30">
        <f t="shared" si="1"/>
        <v>43910</v>
      </c>
      <c r="Q54" s="31">
        <f t="shared" ca="1" si="0"/>
        <v>-1169.6046209490742</v>
      </c>
      <c r="R54" s="1" t="s">
        <v>1133</v>
      </c>
      <c r="S54" s="1" t="s">
        <v>4638</v>
      </c>
      <c r="T54" s="32"/>
      <c r="U54" s="17"/>
    </row>
    <row r="55" spans="1:21" s="33" customFormat="1" ht="38.25" hidden="1" x14ac:dyDescent="0.25">
      <c r="A55" s="1" t="s">
        <v>2739</v>
      </c>
      <c r="B55" s="1" t="s">
        <v>6481</v>
      </c>
      <c r="C55" s="1" t="s">
        <v>2513</v>
      </c>
      <c r="D55" s="1" t="s">
        <v>70</v>
      </c>
      <c r="E55" s="1" t="s">
        <v>7221</v>
      </c>
      <c r="F55" s="1">
        <v>328</v>
      </c>
      <c r="G55" s="1" t="s">
        <v>4645</v>
      </c>
      <c r="H55" s="1" t="s">
        <v>4646</v>
      </c>
      <c r="I55" s="1"/>
      <c r="J55" s="1" t="s">
        <v>4643</v>
      </c>
      <c r="K55" s="1" t="str">
        <f>VLOOKUP(J55,'LISTA SETORES'!$A:$B,2,0)</f>
        <v>LIMPEZA INDUSTRIAL</v>
      </c>
      <c r="L55" s="1" t="s">
        <v>4647</v>
      </c>
      <c r="M55" s="1" t="s">
        <v>7202</v>
      </c>
      <c r="N55" s="1">
        <v>365</v>
      </c>
      <c r="O55" s="29">
        <v>42817</v>
      </c>
      <c r="P55" s="30">
        <f t="shared" si="1"/>
        <v>43182</v>
      </c>
      <c r="Q55" s="31">
        <f t="shared" ca="1" si="0"/>
        <v>-1897.6046209490742</v>
      </c>
      <c r="R55" s="1"/>
      <c r="S55" s="1" t="s">
        <v>453</v>
      </c>
      <c r="T55" s="32"/>
      <c r="U55" s="17"/>
    </row>
    <row r="56" spans="1:21" s="33" customFormat="1" ht="38.25" hidden="1" x14ac:dyDescent="0.25">
      <c r="A56" s="1" t="s">
        <v>2740</v>
      </c>
      <c r="B56" s="1" t="s">
        <v>4648</v>
      </c>
      <c r="C56" s="1" t="s">
        <v>0</v>
      </c>
      <c r="D56" s="1" t="s">
        <v>4520</v>
      </c>
      <c r="E56" s="1" t="s">
        <v>7224</v>
      </c>
      <c r="F56" s="1">
        <v>619113</v>
      </c>
      <c r="G56" s="1" t="s">
        <v>4626</v>
      </c>
      <c r="H56" s="1" t="s">
        <v>44</v>
      </c>
      <c r="I56" s="3" t="s">
        <v>1212</v>
      </c>
      <c r="J56" s="1" t="s">
        <v>4546</v>
      </c>
      <c r="K56" s="1" t="str">
        <f>VLOOKUP(J56,'LISTA SETORES'!$A:$B,2,0)</f>
        <v>ÁREA SUPRIMENTOS (ESTOQUE 7)</v>
      </c>
      <c r="L56" s="1" t="s">
        <v>6707</v>
      </c>
      <c r="M56" s="1" t="s">
        <v>7202</v>
      </c>
      <c r="N56" s="1">
        <v>365</v>
      </c>
      <c r="O56" s="29">
        <v>42076</v>
      </c>
      <c r="P56" s="30">
        <f t="shared" si="1"/>
        <v>42441</v>
      </c>
      <c r="Q56" s="31">
        <f t="shared" ca="1" si="0"/>
        <v>-2638.6046209490742</v>
      </c>
      <c r="R56" s="1"/>
      <c r="S56" s="1" t="s">
        <v>6709</v>
      </c>
      <c r="T56" s="32"/>
      <c r="U56" s="17"/>
    </row>
    <row r="57" spans="1:21" s="33" customFormat="1" ht="38.25" hidden="1" x14ac:dyDescent="0.25">
      <c r="A57" s="1" t="s">
        <v>2741</v>
      </c>
      <c r="B57" s="1" t="s">
        <v>6481</v>
      </c>
      <c r="C57" s="1" t="s">
        <v>2513</v>
      </c>
      <c r="D57" s="1" t="s">
        <v>72</v>
      </c>
      <c r="E57" s="1" t="s">
        <v>7223</v>
      </c>
      <c r="F57" s="1">
        <v>5854</v>
      </c>
      <c r="G57" s="1" t="s">
        <v>4649</v>
      </c>
      <c r="H57" s="1" t="s">
        <v>4635</v>
      </c>
      <c r="I57" s="1"/>
      <c r="J57" s="2" t="s">
        <v>4954</v>
      </c>
      <c r="K57" s="1" t="str">
        <f>VLOOKUP(J57,'LISTA SETORES'!$A:$B,2,0)</f>
        <v>EQUIPAMENTOS DE METALIZAÇÃO E PLASMA</v>
      </c>
      <c r="L57" s="1" t="s">
        <v>4650</v>
      </c>
      <c r="M57" s="1" t="s">
        <v>7202</v>
      </c>
      <c r="N57" s="1">
        <v>365</v>
      </c>
      <c r="O57" s="29">
        <v>42818</v>
      </c>
      <c r="P57" s="30">
        <f t="shared" si="1"/>
        <v>43183</v>
      </c>
      <c r="Q57" s="31">
        <f t="shared" ca="1" si="0"/>
        <v>-1896.6046209490742</v>
      </c>
      <c r="R57" s="1"/>
      <c r="S57" s="1" t="s">
        <v>453</v>
      </c>
      <c r="T57" s="32"/>
      <c r="U57" s="17"/>
    </row>
    <row r="58" spans="1:21" s="33" customFormat="1" ht="27" hidden="1" customHeight="1" x14ac:dyDescent="0.25">
      <c r="A58" s="1" t="s">
        <v>2742</v>
      </c>
      <c r="B58" s="1" t="s">
        <v>6481</v>
      </c>
      <c r="C58" s="1" t="s">
        <v>2513</v>
      </c>
      <c r="D58" s="1" t="s">
        <v>72</v>
      </c>
      <c r="E58" s="1" t="s">
        <v>7222</v>
      </c>
      <c r="F58" s="1">
        <v>5855</v>
      </c>
      <c r="G58" s="1" t="s">
        <v>4651</v>
      </c>
      <c r="H58" s="1" t="s">
        <v>4646</v>
      </c>
      <c r="I58" s="1"/>
      <c r="J58" s="2" t="s">
        <v>4954</v>
      </c>
      <c r="K58" s="1" t="str">
        <f>VLOOKUP(J58,'LISTA SETORES'!$A:$B,2,0)</f>
        <v>EQUIPAMENTOS DE METALIZAÇÃO E PLASMA</v>
      </c>
      <c r="L58" s="1" t="s">
        <v>4650</v>
      </c>
      <c r="M58" s="1" t="s">
        <v>7202</v>
      </c>
      <c r="N58" s="1">
        <v>365</v>
      </c>
      <c r="O58" s="29">
        <v>42818</v>
      </c>
      <c r="P58" s="30">
        <f t="shared" si="1"/>
        <v>43183</v>
      </c>
      <c r="Q58" s="31">
        <f t="shared" ca="1" si="0"/>
        <v>-1896.6046209490742</v>
      </c>
      <c r="R58" s="1"/>
      <c r="S58" s="1" t="s">
        <v>453</v>
      </c>
      <c r="T58" s="32"/>
      <c r="U58" s="17"/>
    </row>
    <row r="59" spans="1:21" s="33" customFormat="1" ht="38.25" hidden="1" x14ac:dyDescent="0.25">
      <c r="A59" s="1" t="s">
        <v>2743</v>
      </c>
      <c r="B59" s="1" t="s">
        <v>6481</v>
      </c>
      <c r="C59" s="1" t="s">
        <v>2513</v>
      </c>
      <c r="D59" s="1" t="s">
        <v>72</v>
      </c>
      <c r="E59" s="1" t="s">
        <v>7225</v>
      </c>
      <c r="F59" s="1">
        <v>5856</v>
      </c>
      <c r="G59" s="1" t="s">
        <v>4652</v>
      </c>
      <c r="H59" s="1" t="s">
        <v>4646</v>
      </c>
      <c r="I59" s="4" t="s">
        <v>2104</v>
      </c>
      <c r="J59" s="1" t="s">
        <v>4546</v>
      </c>
      <c r="K59" s="1" t="str">
        <f>VLOOKUP(J59,'LISTA SETORES'!$A:$B,2,0)</f>
        <v>ÁREA SUPRIMENTOS (ESTOQUE 7)</v>
      </c>
      <c r="L59" s="1" t="s">
        <v>6707</v>
      </c>
      <c r="M59" s="1" t="s">
        <v>7202</v>
      </c>
      <c r="N59" s="1">
        <v>365</v>
      </c>
      <c r="O59" s="29">
        <v>42830</v>
      </c>
      <c r="P59" s="30">
        <f t="shared" si="1"/>
        <v>43195</v>
      </c>
      <c r="Q59" s="31">
        <f t="shared" ca="1" si="0"/>
        <v>-1884.6046209490742</v>
      </c>
      <c r="R59" s="1"/>
      <c r="S59" s="1" t="s">
        <v>6707</v>
      </c>
      <c r="T59" s="32"/>
      <c r="U59" s="17"/>
    </row>
    <row r="60" spans="1:21" s="33" customFormat="1" ht="38.25" hidden="1" x14ac:dyDescent="0.25">
      <c r="A60" s="1" t="s">
        <v>2744</v>
      </c>
      <c r="B60" s="1" t="s">
        <v>6481</v>
      </c>
      <c r="C60" s="1" t="s">
        <v>2513</v>
      </c>
      <c r="D60" s="1" t="s">
        <v>73</v>
      </c>
      <c r="E60" s="1" t="s">
        <v>7225</v>
      </c>
      <c r="F60" s="1">
        <v>6879</v>
      </c>
      <c r="G60" s="1" t="s">
        <v>4651</v>
      </c>
      <c r="H60" s="1" t="s">
        <v>4653</v>
      </c>
      <c r="I60" s="4" t="s">
        <v>2105</v>
      </c>
      <c r="J60" s="1" t="s">
        <v>4546</v>
      </c>
      <c r="K60" s="1" t="str">
        <f>VLOOKUP(J60,'LISTA SETORES'!$A:$B,2,0)</f>
        <v>ÁREA SUPRIMENTOS (ESTOQUE 7)</v>
      </c>
      <c r="L60" s="1" t="s">
        <v>6707</v>
      </c>
      <c r="M60" s="1" t="s">
        <v>7202</v>
      </c>
      <c r="N60" s="1">
        <v>365</v>
      </c>
      <c r="O60" s="29">
        <v>42818</v>
      </c>
      <c r="P60" s="30">
        <f t="shared" si="1"/>
        <v>43183</v>
      </c>
      <c r="Q60" s="31">
        <f t="shared" ca="1" si="0"/>
        <v>-1896.6046209490742</v>
      </c>
      <c r="R60" s="1"/>
      <c r="S60" s="1" t="s">
        <v>6707</v>
      </c>
      <c r="T60" s="32"/>
      <c r="U60" s="17"/>
    </row>
    <row r="61" spans="1:21" s="33" customFormat="1" ht="38.25" hidden="1" x14ac:dyDescent="0.25">
      <c r="A61" s="1" t="s">
        <v>2745</v>
      </c>
      <c r="B61" s="1" t="s">
        <v>6738</v>
      </c>
      <c r="C61" s="1" t="s">
        <v>6739</v>
      </c>
      <c r="D61" s="1" t="s">
        <v>66</v>
      </c>
      <c r="E61" s="1" t="s">
        <v>7226</v>
      </c>
      <c r="F61" s="1">
        <v>7044020</v>
      </c>
      <c r="G61" s="1" t="s">
        <v>4655</v>
      </c>
      <c r="H61" s="1" t="s">
        <v>4642</v>
      </c>
      <c r="I61" s="1"/>
      <c r="J61" s="1" t="s">
        <v>4546</v>
      </c>
      <c r="K61" s="1" t="str">
        <f>VLOOKUP(J61,'LISTA SETORES'!$A:$B,2,0)</f>
        <v>ÁREA SUPRIMENTOS (ESTOQUE 7)</v>
      </c>
      <c r="L61" s="1" t="s">
        <v>6707</v>
      </c>
      <c r="M61" s="1" t="s">
        <v>7202</v>
      </c>
      <c r="N61" s="1">
        <v>365</v>
      </c>
      <c r="O61" s="29">
        <v>43188</v>
      </c>
      <c r="P61" s="30">
        <f t="shared" si="1"/>
        <v>43553</v>
      </c>
      <c r="Q61" s="31">
        <f t="shared" ca="1" si="0"/>
        <v>-1526.6046209490742</v>
      </c>
      <c r="R61" s="1"/>
      <c r="S61" s="1" t="s">
        <v>6707</v>
      </c>
      <c r="T61" s="32"/>
      <c r="U61" s="17"/>
    </row>
    <row r="62" spans="1:21" s="33" customFormat="1" ht="38.25" hidden="1" x14ac:dyDescent="0.25">
      <c r="A62" s="1" t="s">
        <v>2746</v>
      </c>
      <c r="B62" s="1" t="s">
        <v>6481</v>
      </c>
      <c r="C62" s="1" t="s">
        <v>2513</v>
      </c>
      <c r="D62" s="1" t="s">
        <v>36</v>
      </c>
      <c r="E62" s="1" t="s">
        <v>7227</v>
      </c>
      <c r="F62" s="1">
        <v>12589</v>
      </c>
      <c r="G62" s="1" t="s">
        <v>131</v>
      </c>
      <c r="H62" s="1" t="s">
        <v>4656</v>
      </c>
      <c r="I62" s="4" t="s">
        <v>2106</v>
      </c>
      <c r="J62" s="1" t="s">
        <v>4546</v>
      </c>
      <c r="K62" s="1" t="str">
        <f>VLOOKUP(J62,'LISTA SETORES'!$A:$B,2,0)</f>
        <v>ÁREA SUPRIMENTOS (ESTOQUE 7)</v>
      </c>
      <c r="L62" s="1" t="s">
        <v>6707</v>
      </c>
      <c r="M62" s="1" t="s">
        <v>7202</v>
      </c>
      <c r="N62" s="1">
        <v>365</v>
      </c>
      <c r="O62" s="29">
        <v>44096</v>
      </c>
      <c r="P62" s="30">
        <f t="shared" si="1"/>
        <v>44461</v>
      </c>
      <c r="Q62" s="31">
        <f t="shared" ca="1" si="0"/>
        <v>-618.60462094907416</v>
      </c>
      <c r="R62" s="1" t="s">
        <v>1133</v>
      </c>
      <c r="S62" s="1" t="s">
        <v>6707</v>
      </c>
      <c r="T62" s="32"/>
      <c r="U62" s="17"/>
    </row>
    <row r="63" spans="1:21" s="33" customFormat="1" ht="60" x14ac:dyDescent="0.25">
      <c r="A63" s="1" t="s">
        <v>2747</v>
      </c>
      <c r="B63" s="1" t="s">
        <v>6481</v>
      </c>
      <c r="C63" s="1" t="s">
        <v>2513</v>
      </c>
      <c r="D63" s="1" t="s">
        <v>76</v>
      </c>
      <c r="E63" s="1" t="s">
        <v>7228</v>
      </c>
      <c r="F63" s="1">
        <v>520147</v>
      </c>
      <c r="G63" s="1" t="s">
        <v>4657</v>
      </c>
      <c r="H63" s="1" t="s">
        <v>4658</v>
      </c>
      <c r="I63" s="4" t="s">
        <v>1429</v>
      </c>
      <c r="J63" s="1" t="s">
        <v>4659</v>
      </c>
      <c r="K63" s="1" t="str">
        <f>VLOOKUP(J63,'LISTA SETORES'!$A:$B,2,0)</f>
        <v>TESTE DE COMBUSTÍVEL</v>
      </c>
      <c r="L63" s="1" t="s">
        <v>4660</v>
      </c>
      <c r="M63" s="1" t="s">
        <v>2486</v>
      </c>
      <c r="N63" s="1">
        <v>365</v>
      </c>
      <c r="O63" s="29">
        <v>45020</v>
      </c>
      <c r="P63" s="30">
        <f t="shared" si="1"/>
        <v>45385</v>
      </c>
      <c r="Q63" s="31">
        <f t="shared" ca="1" si="0"/>
        <v>305.39537905092584</v>
      </c>
      <c r="R63" s="1" t="s">
        <v>1133</v>
      </c>
      <c r="S63" s="1"/>
      <c r="T63" s="32"/>
      <c r="U63" s="34" t="s">
        <v>7063</v>
      </c>
    </row>
    <row r="64" spans="1:21" s="33" customFormat="1" ht="60" x14ac:dyDescent="0.25">
      <c r="A64" s="1" t="s">
        <v>2748</v>
      </c>
      <c r="B64" s="1" t="s">
        <v>6481</v>
      </c>
      <c r="C64" s="1" t="s">
        <v>2513</v>
      </c>
      <c r="D64" s="1" t="s">
        <v>76</v>
      </c>
      <c r="E64" s="1" t="s">
        <v>7229</v>
      </c>
      <c r="F64" s="1">
        <v>65894</v>
      </c>
      <c r="G64" s="1" t="s">
        <v>4661</v>
      </c>
      <c r="H64" s="1" t="s">
        <v>4662</v>
      </c>
      <c r="I64" s="4" t="s">
        <v>1430</v>
      </c>
      <c r="J64" s="1" t="s">
        <v>4659</v>
      </c>
      <c r="K64" s="1" t="str">
        <f>VLOOKUP(J64,'LISTA SETORES'!$A:$B,2,0)</f>
        <v>TESTE DE COMBUSTÍVEL</v>
      </c>
      <c r="L64" s="1" t="s">
        <v>4660</v>
      </c>
      <c r="M64" s="1" t="s">
        <v>2486</v>
      </c>
      <c r="N64" s="1">
        <v>365</v>
      </c>
      <c r="O64" s="29">
        <v>45020</v>
      </c>
      <c r="P64" s="30">
        <f t="shared" si="1"/>
        <v>45385</v>
      </c>
      <c r="Q64" s="31">
        <f t="shared" ca="1" si="0"/>
        <v>305.39537905092584</v>
      </c>
      <c r="R64" s="1" t="s">
        <v>1133</v>
      </c>
      <c r="S64" s="1" t="s">
        <v>453</v>
      </c>
      <c r="T64" s="32"/>
      <c r="U64" s="34" t="s">
        <v>7064</v>
      </c>
    </row>
    <row r="65" spans="1:21" s="33" customFormat="1" ht="51" hidden="1" x14ac:dyDescent="0.25">
      <c r="A65" s="1" t="s">
        <v>2749</v>
      </c>
      <c r="B65" s="1" t="s">
        <v>6740</v>
      </c>
      <c r="C65" s="1" t="s">
        <v>2513</v>
      </c>
      <c r="D65" s="1" t="s">
        <v>77</v>
      </c>
      <c r="E65" s="1" t="s">
        <v>7258</v>
      </c>
      <c r="F65" s="1">
        <v>1478952</v>
      </c>
      <c r="G65" s="1" t="s">
        <v>78</v>
      </c>
      <c r="H65" s="1" t="s">
        <v>4664</v>
      </c>
      <c r="I65" s="1"/>
      <c r="J65" s="1" t="s">
        <v>4546</v>
      </c>
      <c r="K65" s="1" t="str">
        <f>VLOOKUP(J65,'LISTA SETORES'!$A:$B,2,0)</f>
        <v>ÁREA SUPRIMENTOS (ESTOQUE 7)</v>
      </c>
      <c r="L65" s="1" t="s">
        <v>4665</v>
      </c>
      <c r="M65" s="1" t="s">
        <v>7202</v>
      </c>
      <c r="N65" s="1">
        <v>365</v>
      </c>
      <c r="O65" s="29">
        <v>43879</v>
      </c>
      <c r="P65" s="30">
        <f t="shared" si="1"/>
        <v>44244</v>
      </c>
      <c r="Q65" s="31">
        <f t="shared" ca="1" si="0"/>
        <v>-835.60462094907416</v>
      </c>
      <c r="R65" s="1"/>
      <c r="S65" s="1" t="s">
        <v>6741</v>
      </c>
      <c r="T65" s="32"/>
      <c r="U65" s="17"/>
    </row>
    <row r="66" spans="1:21" s="33" customFormat="1" ht="38.25" hidden="1" x14ac:dyDescent="0.25">
      <c r="A66" s="1" t="s">
        <v>2750</v>
      </c>
      <c r="B66" s="1" t="s">
        <v>6740</v>
      </c>
      <c r="C66" s="1" t="s">
        <v>2513</v>
      </c>
      <c r="D66" s="1" t="s">
        <v>77</v>
      </c>
      <c r="E66" s="1" t="s">
        <v>7259</v>
      </c>
      <c r="F66" s="1">
        <v>1475826</v>
      </c>
      <c r="G66" s="1" t="s">
        <v>79</v>
      </c>
      <c r="H66" s="1" t="s">
        <v>7266</v>
      </c>
      <c r="I66" s="1"/>
      <c r="J66" s="1" t="s">
        <v>4546</v>
      </c>
      <c r="K66" s="1" t="str">
        <f>VLOOKUP(J66,'LISTA SETORES'!$A:$B,2,0)</f>
        <v>ÁREA SUPRIMENTOS (ESTOQUE 7)</v>
      </c>
      <c r="L66" s="1" t="s">
        <v>4666</v>
      </c>
      <c r="M66" s="1" t="s">
        <v>7202</v>
      </c>
      <c r="N66" s="1">
        <v>365</v>
      </c>
      <c r="O66" s="29">
        <v>44279</v>
      </c>
      <c r="P66" s="30">
        <f t="shared" si="1"/>
        <v>44644</v>
      </c>
      <c r="Q66" s="31">
        <f t="shared" ca="1" si="0"/>
        <v>-435.60462094907416</v>
      </c>
      <c r="R66" s="1"/>
      <c r="S66" s="1" t="s">
        <v>6742</v>
      </c>
      <c r="T66" s="32"/>
      <c r="U66" s="17"/>
    </row>
    <row r="67" spans="1:21" s="33" customFormat="1" ht="76.5" hidden="1" x14ac:dyDescent="0.25">
      <c r="A67" s="1" t="s">
        <v>2751</v>
      </c>
      <c r="B67" s="1" t="s">
        <v>6740</v>
      </c>
      <c r="C67" s="1" t="s">
        <v>2513</v>
      </c>
      <c r="D67" s="1" t="s">
        <v>77</v>
      </c>
      <c r="E67" s="1" t="s">
        <v>7257</v>
      </c>
      <c r="F67" s="1">
        <v>1442369</v>
      </c>
      <c r="G67" s="1" t="s">
        <v>80</v>
      </c>
      <c r="H67" s="1" t="s">
        <v>232</v>
      </c>
      <c r="I67" s="1"/>
      <c r="J67" s="1" t="s">
        <v>4546</v>
      </c>
      <c r="K67" s="1" t="str">
        <f>VLOOKUP(J67,'LISTA SETORES'!$A:$B,2,0)</f>
        <v>ÁREA SUPRIMENTOS (ESTOQUE 7)</v>
      </c>
      <c r="L67" s="1" t="s">
        <v>4665</v>
      </c>
      <c r="M67" s="1" t="s">
        <v>7202</v>
      </c>
      <c r="N67" s="1">
        <v>365</v>
      </c>
      <c r="O67" s="29">
        <v>42810</v>
      </c>
      <c r="P67" s="30">
        <f t="shared" si="1"/>
        <v>43175</v>
      </c>
      <c r="Q67" s="31">
        <f t="shared" ca="1" si="0"/>
        <v>-1904.6046209490742</v>
      </c>
      <c r="R67" s="1"/>
      <c r="S67" s="1" t="s">
        <v>6743</v>
      </c>
      <c r="T67" s="32"/>
      <c r="U67" s="17"/>
    </row>
    <row r="68" spans="1:21" s="33" customFormat="1" ht="38.25" x14ac:dyDescent="0.25">
      <c r="A68" s="1" t="s">
        <v>2752</v>
      </c>
      <c r="B68" s="1" t="s">
        <v>6481</v>
      </c>
      <c r="C68" s="1" t="s">
        <v>2513</v>
      </c>
      <c r="D68" s="1" t="s">
        <v>81</v>
      </c>
      <c r="E68" s="1" t="s">
        <v>7230</v>
      </c>
      <c r="F68" s="1">
        <v>889652</v>
      </c>
      <c r="G68" s="1" t="s">
        <v>4649</v>
      </c>
      <c r="H68" s="1" t="s">
        <v>7267</v>
      </c>
      <c r="I68" s="3" t="s">
        <v>1698</v>
      </c>
      <c r="J68" s="1" t="s">
        <v>4667</v>
      </c>
      <c r="K68" s="1" t="str">
        <f>VLOOKUP(J68,'LISTA SETORES'!$A:$B,2,0)</f>
        <v>SALA DE TESTE DE ARTIGOS AVULSOS MI-35</v>
      </c>
      <c r="L68" s="1" t="s">
        <v>4668</v>
      </c>
      <c r="M68" s="1" t="s">
        <v>2486</v>
      </c>
      <c r="N68" s="1">
        <v>365</v>
      </c>
      <c r="O68" s="29">
        <v>44727</v>
      </c>
      <c r="P68" s="30">
        <f t="shared" si="1"/>
        <v>45092</v>
      </c>
      <c r="Q68" s="31">
        <f t="shared" ca="1" si="0"/>
        <v>12.39537905092584</v>
      </c>
      <c r="R68" s="1" t="s">
        <v>1133</v>
      </c>
      <c r="S68" s="1" t="s">
        <v>453</v>
      </c>
      <c r="T68" s="32"/>
      <c r="U68" s="17"/>
    </row>
    <row r="69" spans="1:21" s="33" customFormat="1" ht="38.25" hidden="1" x14ac:dyDescent="0.25">
      <c r="A69" s="1" t="s">
        <v>2753</v>
      </c>
      <c r="B69" s="1" t="s">
        <v>6481</v>
      </c>
      <c r="C69" s="1" t="s">
        <v>2513</v>
      </c>
      <c r="D69" s="1" t="s">
        <v>81</v>
      </c>
      <c r="E69" s="1" t="s">
        <v>4649</v>
      </c>
      <c r="F69" s="1">
        <v>80124</v>
      </c>
      <c r="G69" s="1" t="s">
        <v>4649</v>
      </c>
      <c r="H69" s="1" t="s">
        <v>4669</v>
      </c>
      <c r="I69" s="4" t="s">
        <v>1435</v>
      </c>
      <c r="J69" s="1" t="s">
        <v>4667</v>
      </c>
      <c r="K69" s="1" t="str">
        <f>VLOOKUP(J69,'LISTA SETORES'!$A:$B,2,0)</f>
        <v>SALA DE TESTE DE ARTIGOS AVULSOS MI-35</v>
      </c>
      <c r="L69" s="1" t="s">
        <v>4670</v>
      </c>
      <c r="M69" s="1" t="s">
        <v>7202</v>
      </c>
      <c r="N69" s="1">
        <v>365</v>
      </c>
      <c r="O69" s="29">
        <v>44671</v>
      </c>
      <c r="P69" s="30">
        <f t="shared" si="1"/>
        <v>45036</v>
      </c>
      <c r="Q69" s="31">
        <f t="shared" ref="Q69:Q131" ca="1" si="2">P69-NOW()</f>
        <v>-43.60462094907416</v>
      </c>
      <c r="R69" s="1"/>
      <c r="S69" s="1"/>
      <c r="T69" s="32" t="s">
        <v>6923</v>
      </c>
      <c r="U69" s="17"/>
    </row>
    <row r="70" spans="1:21" s="33" customFormat="1" ht="63.75" hidden="1" x14ac:dyDescent="0.25">
      <c r="A70" s="1" t="s">
        <v>2754</v>
      </c>
      <c r="B70" s="1" t="s">
        <v>6481</v>
      </c>
      <c r="C70" s="1" t="s">
        <v>2513</v>
      </c>
      <c r="D70" s="1" t="s">
        <v>82</v>
      </c>
      <c r="E70" s="1" t="s">
        <v>7260</v>
      </c>
      <c r="F70" s="1">
        <v>798542</v>
      </c>
      <c r="G70" s="1" t="s">
        <v>4671</v>
      </c>
      <c r="H70" s="1" t="s">
        <v>4672</v>
      </c>
      <c r="I70" s="4" t="s">
        <v>2107</v>
      </c>
      <c r="J70" s="1" t="s">
        <v>4546</v>
      </c>
      <c r="K70" s="1" t="str">
        <f>VLOOKUP(J70,'LISTA SETORES'!$A:$B,2,0)</f>
        <v>ÁREA SUPRIMENTOS (ESTOQUE 7)</v>
      </c>
      <c r="L70" s="1" t="s">
        <v>6707</v>
      </c>
      <c r="M70" s="1" t="s">
        <v>7202</v>
      </c>
      <c r="N70" s="1">
        <v>365</v>
      </c>
      <c r="O70" s="29">
        <v>43577</v>
      </c>
      <c r="P70" s="30">
        <f t="shared" si="1"/>
        <v>43942</v>
      </c>
      <c r="Q70" s="31">
        <f t="shared" ca="1" si="2"/>
        <v>-1137.6046209490742</v>
      </c>
      <c r="R70" s="1"/>
      <c r="S70" s="1" t="s">
        <v>6710</v>
      </c>
      <c r="T70" s="32"/>
      <c r="U70" s="17"/>
    </row>
    <row r="71" spans="1:21" s="33" customFormat="1" ht="51" hidden="1" x14ac:dyDescent="0.25">
      <c r="A71" s="1" t="s">
        <v>2755</v>
      </c>
      <c r="B71" s="1" t="s">
        <v>6481</v>
      </c>
      <c r="C71" s="1" t="s">
        <v>2513</v>
      </c>
      <c r="D71" s="1" t="s">
        <v>36</v>
      </c>
      <c r="E71" s="1" t="s">
        <v>7261</v>
      </c>
      <c r="F71" s="1">
        <v>658954</v>
      </c>
      <c r="G71" s="1" t="s">
        <v>361</v>
      </c>
      <c r="H71" s="1" t="s">
        <v>4664</v>
      </c>
      <c r="I71" s="4" t="s">
        <v>1213</v>
      </c>
      <c r="J71" s="1" t="s">
        <v>4546</v>
      </c>
      <c r="K71" s="1" t="str">
        <f>VLOOKUP(J71,'LISTA SETORES'!$A:$B,2,0)</f>
        <v>ÁREA SUPRIMENTOS (ESTOQUE 7)</v>
      </c>
      <c r="L71" s="1" t="s">
        <v>6707</v>
      </c>
      <c r="M71" s="1" t="s">
        <v>7202</v>
      </c>
      <c r="N71" s="1">
        <v>365</v>
      </c>
      <c r="O71" s="29">
        <v>44320</v>
      </c>
      <c r="P71" s="30">
        <f t="shared" si="1"/>
        <v>44685</v>
      </c>
      <c r="Q71" s="31">
        <f t="shared" ca="1" si="2"/>
        <v>-394.60462094907416</v>
      </c>
      <c r="R71" s="1"/>
      <c r="S71" s="1" t="s">
        <v>6733</v>
      </c>
      <c r="T71" s="32" t="s">
        <v>6732</v>
      </c>
      <c r="U71" s="17"/>
    </row>
    <row r="72" spans="1:21" s="33" customFormat="1" ht="39.75" customHeight="1" x14ac:dyDescent="0.25">
      <c r="A72" s="1" t="s">
        <v>2756</v>
      </c>
      <c r="B72" s="1" t="s">
        <v>4673</v>
      </c>
      <c r="C72" s="1" t="s">
        <v>2685</v>
      </c>
      <c r="D72" s="1" t="s">
        <v>84</v>
      </c>
      <c r="E72" s="1" t="s">
        <v>86</v>
      </c>
      <c r="F72" s="1">
        <v>3.6920006005121E+16</v>
      </c>
      <c r="G72" s="1" t="s">
        <v>85</v>
      </c>
      <c r="H72" s="1" t="s">
        <v>7268</v>
      </c>
      <c r="I72" s="4" t="s">
        <v>2027</v>
      </c>
      <c r="J72" s="1" t="s">
        <v>4579</v>
      </c>
      <c r="K72" s="1" t="str">
        <f>VLOOKUP(J72,'LISTA SETORES'!$A:$B,2,0)</f>
        <v xml:space="preserve">SALA LIMPA </v>
      </c>
      <c r="L72" s="1" t="s">
        <v>4674</v>
      </c>
      <c r="M72" s="1" t="s">
        <v>2486</v>
      </c>
      <c r="N72" s="1">
        <v>365</v>
      </c>
      <c r="O72" s="29">
        <v>44743</v>
      </c>
      <c r="P72" s="30">
        <f t="shared" si="1"/>
        <v>45108</v>
      </c>
      <c r="Q72" s="31">
        <f t="shared" ca="1" si="2"/>
        <v>28.39537905092584</v>
      </c>
      <c r="R72" s="1" t="s">
        <v>1559</v>
      </c>
      <c r="S72" s="1" t="s">
        <v>453</v>
      </c>
      <c r="T72" s="32" t="s">
        <v>453</v>
      </c>
      <c r="U72" s="35"/>
    </row>
    <row r="73" spans="1:21" s="33" customFormat="1" ht="49.5" customHeight="1" x14ac:dyDescent="0.25">
      <c r="A73" s="1" t="s">
        <v>2757</v>
      </c>
      <c r="B73" s="1" t="s">
        <v>6487</v>
      </c>
      <c r="C73" s="1" t="s">
        <v>0</v>
      </c>
      <c r="D73" s="1" t="s">
        <v>4520</v>
      </c>
      <c r="E73" s="1" t="s">
        <v>453</v>
      </c>
      <c r="F73" s="1">
        <v>7900712</v>
      </c>
      <c r="G73" s="1" t="s">
        <v>4675</v>
      </c>
      <c r="H73" s="1" t="s">
        <v>44</v>
      </c>
      <c r="I73" s="4" t="s">
        <v>2334</v>
      </c>
      <c r="J73" s="1" t="s">
        <v>4522</v>
      </c>
      <c r="K73" s="1" t="str">
        <f>VLOOKUP(J73,'LISTA SETORES'!$A:$B,2,0)</f>
        <v>REPAROS MANUAIS</v>
      </c>
      <c r="L73" s="1" t="s">
        <v>4524</v>
      </c>
      <c r="M73" s="1" t="s">
        <v>2486</v>
      </c>
      <c r="N73" s="1">
        <v>365</v>
      </c>
      <c r="O73" s="29">
        <v>44895</v>
      </c>
      <c r="P73" s="30">
        <f t="shared" ref="P73:P83" si="3">O73+365</f>
        <v>45260</v>
      </c>
      <c r="Q73" s="31">
        <f t="shared" ca="1" si="2"/>
        <v>180.39537905092584</v>
      </c>
      <c r="R73" s="1" t="s">
        <v>1133</v>
      </c>
      <c r="S73" s="1" t="s">
        <v>453</v>
      </c>
      <c r="T73" s="32"/>
      <c r="U73" s="17"/>
    </row>
    <row r="74" spans="1:21" s="33" customFormat="1" ht="51" hidden="1" x14ac:dyDescent="0.25">
      <c r="A74" s="1" t="s">
        <v>2758</v>
      </c>
      <c r="B74" s="1" t="s">
        <v>4677</v>
      </c>
      <c r="C74" s="1" t="s">
        <v>2685</v>
      </c>
      <c r="D74" s="1" t="s">
        <v>29</v>
      </c>
      <c r="E74" s="1" t="s">
        <v>89</v>
      </c>
      <c r="F74" s="1" t="s">
        <v>88</v>
      </c>
      <c r="G74" s="1" t="s">
        <v>4678</v>
      </c>
      <c r="H74" s="1" t="s">
        <v>7269</v>
      </c>
      <c r="I74" s="1"/>
      <c r="J74" s="1" t="s">
        <v>4546</v>
      </c>
      <c r="K74" s="1" t="str">
        <f>VLOOKUP(J74,'LISTA SETORES'!$A:$B,2,0)</f>
        <v>ÁREA SUPRIMENTOS (ESTOQUE 7)</v>
      </c>
      <c r="L74" s="1" t="s">
        <v>4679</v>
      </c>
      <c r="M74" s="1" t="s">
        <v>7202</v>
      </c>
      <c r="N74" s="1">
        <v>365</v>
      </c>
      <c r="O74" s="29">
        <v>44203</v>
      </c>
      <c r="P74" s="30">
        <f t="shared" si="3"/>
        <v>44568</v>
      </c>
      <c r="Q74" s="31">
        <f t="shared" ca="1" si="2"/>
        <v>-511.60462094907416</v>
      </c>
      <c r="R74" s="1"/>
      <c r="S74" s="1" t="s">
        <v>6733</v>
      </c>
      <c r="T74" s="32" t="s">
        <v>6732</v>
      </c>
      <c r="U74" s="17"/>
    </row>
    <row r="75" spans="1:21" s="33" customFormat="1" ht="30" x14ac:dyDescent="0.25">
      <c r="A75" s="1" t="s">
        <v>2759</v>
      </c>
      <c r="B75" s="1" t="s">
        <v>4591</v>
      </c>
      <c r="C75" s="1" t="s">
        <v>2685</v>
      </c>
      <c r="D75" s="1" t="s">
        <v>25</v>
      </c>
      <c r="E75" s="1" t="s">
        <v>7265</v>
      </c>
      <c r="F75" s="1" t="s">
        <v>7285</v>
      </c>
      <c r="G75" s="1" t="s">
        <v>91</v>
      </c>
      <c r="H75" s="1" t="s">
        <v>4592</v>
      </c>
      <c r="I75" s="4" t="s">
        <v>2028</v>
      </c>
      <c r="J75" s="1" t="s">
        <v>4659</v>
      </c>
      <c r="K75" s="1" t="str">
        <f>VLOOKUP(J75,'LISTA SETORES'!$A:$B,2,0)</f>
        <v>TESTE DE COMBUSTÍVEL</v>
      </c>
      <c r="L75" s="1" t="s">
        <v>4660</v>
      </c>
      <c r="M75" s="1" t="s">
        <v>2486</v>
      </c>
      <c r="N75" s="1">
        <v>365</v>
      </c>
      <c r="O75" s="29">
        <v>44743</v>
      </c>
      <c r="P75" s="30">
        <f t="shared" si="3"/>
        <v>45108</v>
      </c>
      <c r="Q75" s="31">
        <f t="shared" ca="1" si="2"/>
        <v>28.39537905092584</v>
      </c>
      <c r="R75" s="1" t="s">
        <v>1559</v>
      </c>
      <c r="S75" s="1"/>
      <c r="T75" s="32"/>
      <c r="U75" s="17"/>
    </row>
    <row r="76" spans="1:21" s="33" customFormat="1" ht="30" x14ac:dyDescent="0.25">
      <c r="A76" s="1" t="s">
        <v>2760</v>
      </c>
      <c r="B76" s="1" t="s">
        <v>4677</v>
      </c>
      <c r="C76" s="1" t="s">
        <v>2685</v>
      </c>
      <c r="D76" s="1" t="s">
        <v>92</v>
      </c>
      <c r="E76" s="1" t="s">
        <v>5008</v>
      </c>
      <c r="F76" s="1" t="s">
        <v>7286</v>
      </c>
      <c r="G76" s="1" t="s">
        <v>4678</v>
      </c>
      <c r="H76" s="1" t="s">
        <v>7269</v>
      </c>
      <c r="I76" s="4" t="s">
        <v>2029</v>
      </c>
      <c r="J76" s="1"/>
      <c r="K76" s="1" t="e">
        <f>VLOOKUP(J76,'LISTA SETORES'!$A:$B,2,0)</f>
        <v>#N/A</v>
      </c>
      <c r="L76" s="1" t="s">
        <v>4519</v>
      </c>
      <c r="M76" s="1" t="s">
        <v>2486</v>
      </c>
      <c r="N76" s="1">
        <v>365</v>
      </c>
      <c r="O76" s="30">
        <v>44743</v>
      </c>
      <c r="P76" s="30">
        <f t="shared" si="3"/>
        <v>45108</v>
      </c>
      <c r="Q76" s="31">
        <f t="shared" ca="1" si="2"/>
        <v>28.39537905092584</v>
      </c>
      <c r="R76" s="1" t="s">
        <v>1559</v>
      </c>
      <c r="S76" s="1" t="s">
        <v>453</v>
      </c>
      <c r="T76" s="32"/>
      <c r="U76" s="17"/>
    </row>
    <row r="77" spans="1:21" s="33" customFormat="1" ht="38.25" x14ac:dyDescent="0.25">
      <c r="A77" s="1" t="s">
        <v>2761</v>
      </c>
      <c r="B77" s="1" t="s">
        <v>6481</v>
      </c>
      <c r="C77" s="1" t="s">
        <v>2513</v>
      </c>
      <c r="D77" s="1" t="s">
        <v>36</v>
      </c>
      <c r="E77" s="1" t="s">
        <v>7257</v>
      </c>
      <c r="F77" s="1">
        <v>6432122</v>
      </c>
      <c r="G77" s="1" t="s">
        <v>80</v>
      </c>
      <c r="H77" s="1" t="s">
        <v>7270</v>
      </c>
      <c r="I77" s="3" t="s">
        <v>1214</v>
      </c>
      <c r="J77" s="1" t="s">
        <v>4667</v>
      </c>
      <c r="K77" s="1" t="str">
        <f>VLOOKUP(J77,'LISTA SETORES'!$A:$B,2,0)</f>
        <v>SALA DE TESTE DE ARTIGOS AVULSOS MI-35</v>
      </c>
      <c r="L77" s="1" t="s">
        <v>4680</v>
      </c>
      <c r="M77" s="1" t="s">
        <v>2486</v>
      </c>
      <c r="N77" s="1">
        <v>365</v>
      </c>
      <c r="O77" s="29">
        <v>44727</v>
      </c>
      <c r="P77" s="30">
        <f t="shared" si="3"/>
        <v>45092</v>
      </c>
      <c r="Q77" s="31">
        <f t="shared" ca="1" si="2"/>
        <v>12.39537905092584</v>
      </c>
      <c r="R77" s="1"/>
      <c r="S77" s="1" t="s">
        <v>453</v>
      </c>
      <c r="T77" s="32"/>
      <c r="U77" s="17"/>
    </row>
    <row r="78" spans="1:21" s="33" customFormat="1" ht="30" x14ac:dyDescent="0.25">
      <c r="A78" s="1" t="s">
        <v>2762</v>
      </c>
      <c r="B78" s="1" t="s">
        <v>6481</v>
      </c>
      <c r="C78" s="1" t="s">
        <v>2513</v>
      </c>
      <c r="D78" s="1" t="s">
        <v>63</v>
      </c>
      <c r="E78" s="1" t="s">
        <v>7231</v>
      </c>
      <c r="F78" s="1">
        <v>6425122</v>
      </c>
      <c r="G78" s="1" t="s">
        <v>4681</v>
      </c>
      <c r="H78" s="1" t="s">
        <v>4669</v>
      </c>
      <c r="I78" s="4" t="s">
        <v>2334</v>
      </c>
      <c r="J78" s="1" t="s">
        <v>4627</v>
      </c>
      <c r="K78" s="1" t="str">
        <f>VLOOKUP(J78,'LISTA SETORES'!$A:$B,2,0)</f>
        <v>PROJETO PW100</v>
      </c>
      <c r="L78" s="1" t="s">
        <v>4682</v>
      </c>
      <c r="M78" s="1" t="s">
        <v>2486</v>
      </c>
      <c r="N78" s="1">
        <v>365</v>
      </c>
      <c r="O78" s="29">
        <v>44841</v>
      </c>
      <c r="P78" s="30">
        <f t="shared" si="3"/>
        <v>45206</v>
      </c>
      <c r="Q78" s="31">
        <f t="shared" ca="1" si="2"/>
        <v>126.39537905092584</v>
      </c>
      <c r="R78" s="1" t="s">
        <v>1133</v>
      </c>
      <c r="S78" s="1" t="s">
        <v>2418</v>
      </c>
      <c r="T78" s="32"/>
      <c r="U78" s="17"/>
    </row>
    <row r="79" spans="1:21" s="33" customFormat="1" ht="51" hidden="1" x14ac:dyDescent="0.25">
      <c r="A79" s="1" t="s">
        <v>2763</v>
      </c>
      <c r="B79" s="1" t="s">
        <v>6481</v>
      </c>
      <c r="C79" s="1" t="s">
        <v>2513</v>
      </c>
      <c r="D79" s="1" t="s">
        <v>63</v>
      </c>
      <c r="E79" s="1" t="s">
        <v>7262</v>
      </c>
      <c r="F79" s="1">
        <v>895447</v>
      </c>
      <c r="G79" s="1" t="s">
        <v>4657</v>
      </c>
      <c r="H79" s="1" t="s">
        <v>4683</v>
      </c>
      <c r="I79" s="4" t="s">
        <v>2159</v>
      </c>
      <c r="J79" s="1" t="s">
        <v>4546</v>
      </c>
      <c r="K79" s="1" t="str">
        <f>VLOOKUP(J79,'LISTA SETORES'!$A:$B,2,0)</f>
        <v>ÁREA SUPRIMENTOS (ESTOQUE 7)</v>
      </c>
      <c r="L79" s="1" t="s">
        <v>6707</v>
      </c>
      <c r="M79" s="1" t="s">
        <v>7202</v>
      </c>
      <c r="N79" s="1">
        <v>365</v>
      </c>
      <c r="O79" s="29">
        <v>43965</v>
      </c>
      <c r="P79" s="30">
        <f t="shared" si="3"/>
        <v>44330</v>
      </c>
      <c r="Q79" s="31">
        <f t="shared" ca="1" si="2"/>
        <v>-749.60462094907416</v>
      </c>
      <c r="R79" s="1"/>
      <c r="S79" s="1" t="s">
        <v>6733</v>
      </c>
      <c r="T79" s="32" t="s">
        <v>6732</v>
      </c>
      <c r="U79" s="17"/>
    </row>
    <row r="80" spans="1:21" s="33" customFormat="1" ht="51" hidden="1" x14ac:dyDescent="0.25">
      <c r="A80" s="1" t="s">
        <v>2764</v>
      </c>
      <c r="B80" s="1" t="s">
        <v>6744</v>
      </c>
      <c r="C80" s="1" t="s">
        <v>0</v>
      </c>
      <c r="D80" s="1" t="s">
        <v>93</v>
      </c>
      <c r="E80" s="1" t="s">
        <v>94</v>
      </c>
      <c r="F80" s="1" t="s">
        <v>453</v>
      </c>
      <c r="G80" s="1" t="s">
        <v>4684</v>
      </c>
      <c r="H80" s="1" t="s">
        <v>4685</v>
      </c>
      <c r="I80" s="1" t="s">
        <v>453</v>
      </c>
      <c r="J80" s="1" t="s">
        <v>4546</v>
      </c>
      <c r="K80" s="1" t="str">
        <f>VLOOKUP(J80,'LISTA SETORES'!$A:$B,2,0)</f>
        <v>ÁREA SUPRIMENTOS (ESTOQUE 7)</v>
      </c>
      <c r="L80" s="1" t="s">
        <v>4660</v>
      </c>
      <c r="M80" s="1" t="s">
        <v>7202</v>
      </c>
      <c r="N80" s="1">
        <v>365</v>
      </c>
      <c r="O80" s="29">
        <v>43966</v>
      </c>
      <c r="P80" s="30">
        <f t="shared" si="3"/>
        <v>44331</v>
      </c>
      <c r="Q80" s="31">
        <f t="shared" ca="1" si="2"/>
        <v>-748.60462094907416</v>
      </c>
      <c r="R80" s="1" t="s">
        <v>1133</v>
      </c>
      <c r="S80" s="1" t="s">
        <v>6733</v>
      </c>
      <c r="T80" s="32" t="s">
        <v>6732</v>
      </c>
      <c r="U80" s="17"/>
    </row>
    <row r="81" spans="1:21" s="33" customFormat="1" ht="38.25" x14ac:dyDescent="0.25">
      <c r="A81" s="1" t="s">
        <v>2765</v>
      </c>
      <c r="B81" s="1" t="s">
        <v>6481</v>
      </c>
      <c r="C81" s="1" t="s">
        <v>2513</v>
      </c>
      <c r="D81" s="1" t="s">
        <v>81</v>
      </c>
      <c r="E81" s="1" t="s">
        <v>7271</v>
      </c>
      <c r="F81" s="1">
        <v>1002458</v>
      </c>
      <c r="G81" s="1" t="s">
        <v>4649</v>
      </c>
      <c r="H81" s="1" t="s">
        <v>4635</v>
      </c>
      <c r="I81" s="4" t="s">
        <v>1700</v>
      </c>
      <c r="J81" s="1" t="s">
        <v>4667</v>
      </c>
      <c r="K81" s="1" t="str">
        <f>VLOOKUP(J81,'LISTA SETORES'!$A:$B,2,0)</f>
        <v>SALA DE TESTE DE ARTIGOS AVULSOS MI-35</v>
      </c>
      <c r="L81" s="1" t="s">
        <v>4668</v>
      </c>
      <c r="M81" s="1" t="s">
        <v>2486</v>
      </c>
      <c r="N81" s="1">
        <v>365</v>
      </c>
      <c r="O81" s="29">
        <v>44727</v>
      </c>
      <c r="P81" s="30">
        <f t="shared" si="3"/>
        <v>45092</v>
      </c>
      <c r="Q81" s="31">
        <f t="shared" ca="1" si="2"/>
        <v>12.39537905092584</v>
      </c>
      <c r="R81" s="1"/>
      <c r="S81" s="1"/>
      <c r="T81" s="32"/>
      <c r="U81" s="17"/>
    </row>
    <row r="82" spans="1:21" s="33" customFormat="1" ht="60" x14ac:dyDescent="0.25">
      <c r="A82" s="1" t="s">
        <v>2766</v>
      </c>
      <c r="B82" s="1" t="s">
        <v>6482</v>
      </c>
      <c r="C82" s="1" t="s">
        <v>2513</v>
      </c>
      <c r="D82" s="1" t="s">
        <v>36</v>
      </c>
      <c r="E82" s="1" t="s">
        <v>99</v>
      </c>
      <c r="F82" s="1">
        <v>40269</v>
      </c>
      <c r="G82" s="1" t="s">
        <v>96</v>
      </c>
      <c r="H82" s="1" t="s">
        <v>4686</v>
      </c>
      <c r="I82" s="4" t="s">
        <v>1423</v>
      </c>
      <c r="J82" s="1" t="s">
        <v>4687</v>
      </c>
      <c r="K82" s="1" t="str">
        <f>VLOOKUP(J82,'LISTA SETORES'!$A:$B,2,0)</f>
        <v>TESTE PNEUMÁTICO</v>
      </c>
      <c r="L82" s="1" t="s">
        <v>4689</v>
      </c>
      <c r="M82" s="1" t="s">
        <v>2486</v>
      </c>
      <c r="N82" s="1">
        <v>365</v>
      </c>
      <c r="O82" s="29">
        <v>45020</v>
      </c>
      <c r="P82" s="30">
        <f t="shared" si="3"/>
        <v>45385</v>
      </c>
      <c r="Q82" s="31">
        <f t="shared" ca="1" si="2"/>
        <v>305.39537905092584</v>
      </c>
      <c r="R82" s="1" t="s">
        <v>1133</v>
      </c>
      <c r="S82" s="1"/>
      <c r="T82" s="32"/>
      <c r="U82" s="34" t="s">
        <v>7071</v>
      </c>
    </row>
    <row r="83" spans="1:21" s="33" customFormat="1" ht="60" x14ac:dyDescent="0.25">
      <c r="A83" s="1" t="s">
        <v>2767</v>
      </c>
      <c r="B83" s="1" t="s">
        <v>6482</v>
      </c>
      <c r="C83" s="1" t="s">
        <v>2513</v>
      </c>
      <c r="D83" s="1" t="s">
        <v>36</v>
      </c>
      <c r="E83" s="1" t="s">
        <v>99</v>
      </c>
      <c r="F83" s="1" t="s">
        <v>98</v>
      </c>
      <c r="G83" s="1" t="s">
        <v>97</v>
      </c>
      <c r="H83" s="1" t="s">
        <v>4690</v>
      </c>
      <c r="I83" s="4" t="s">
        <v>1436</v>
      </c>
      <c r="J83" s="1" t="s">
        <v>4659</v>
      </c>
      <c r="K83" s="1" t="str">
        <f>VLOOKUP(J83,'LISTA SETORES'!$A:$B,2,0)</f>
        <v>TESTE DE COMBUSTÍVEL</v>
      </c>
      <c r="L83" s="1" t="s">
        <v>4691</v>
      </c>
      <c r="M83" s="1" t="s">
        <v>2486</v>
      </c>
      <c r="N83" s="1">
        <v>365</v>
      </c>
      <c r="O83" s="29">
        <v>45020</v>
      </c>
      <c r="P83" s="30">
        <f t="shared" si="3"/>
        <v>45385</v>
      </c>
      <c r="Q83" s="31">
        <f t="shared" ca="1" si="2"/>
        <v>305.39537905092584</v>
      </c>
      <c r="R83" s="1" t="s">
        <v>1133</v>
      </c>
      <c r="S83" s="1"/>
      <c r="T83" s="32"/>
      <c r="U83" s="34" t="s">
        <v>7065</v>
      </c>
    </row>
    <row r="84" spans="1:21" s="33" customFormat="1" ht="38.25" x14ac:dyDescent="0.25">
      <c r="A84" s="1" t="s">
        <v>2768</v>
      </c>
      <c r="B84" s="1" t="s">
        <v>6481</v>
      </c>
      <c r="C84" s="1" t="s">
        <v>2513</v>
      </c>
      <c r="D84" s="1" t="s">
        <v>63</v>
      </c>
      <c r="E84" s="1" t="s">
        <v>7232</v>
      </c>
      <c r="F84" s="1" t="s">
        <v>279</v>
      </c>
      <c r="G84" s="1" t="s">
        <v>4692</v>
      </c>
      <c r="H84" s="1" t="s">
        <v>4693</v>
      </c>
      <c r="I84" s="3" t="s">
        <v>1215</v>
      </c>
      <c r="J84" s="1" t="s">
        <v>4694</v>
      </c>
      <c r="K84" s="1" t="str">
        <f>VLOOKUP(J84,'LISTA SETORES'!$A:$B,2,0)</f>
        <v>BANCO DE PROVAS - M250 &amp; RR300</v>
      </c>
      <c r="L84" s="1" t="s">
        <v>4695</v>
      </c>
      <c r="M84" s="1" t="s">
        <v>2486</v>
      </c>
      <c r="N84" s="1">
        <v>182</v>
      </c>
      <c r="O84" s="29">
        <v>44776</v>
      </c>
      <c r="P84" s="30">
        <v>45141</v>
      </c>
      <c r="Q84" s="31">
        <f t="shared" ca="1" si="2"/>
        <v>61.39537905092584</v>
      </c>
      <c r="R84" s="1" t="s">
        <v>1133</v>
      </c>
      <c r="S84" s="1" t="s">
        <v>6733</v>
      </c>
      <c r="T84" s="32" t="s">
        <v>453</v>
      </c>
      <c r="U84" s="17"/>
    </row>
    <row r="85" spans="1:21" s="33" customFormat="1" ht="25.5" x14ac:dyDescent="0.25">
      <c r="A85" s="1" t="s">
        <v>2769</v>
      </c>
      <c r="B85" s="1" t="s">
        <v>6481</v>
      </c>
      <c r="C85" s="1" t="s">
        <v>2513</v>
      </c>
      <c r="D85" s="1" t="s">
        <v>82</v>
      </c>
      <c r="E85" s="1" t="s">
        <v>7233</v>
      </c>
      <c r="F85" s="1" t="s">
        <v>100</v>
      </c>
      <c r="G85" s="1" t="s">
        <v>4696</v>
      </c>
      <c r="H85" s="1" t="s">
        <v>4604</v>
      </c>
      <c r="I85" s="3" t="s">
        <v>1410</v>
      </c>
      <c r="J85" s="1" t="s">
        <v>4687</v>
      </c>
      <c r="K85" s="1" t="str">
        <f>VLOOKUP(J85,'LISTA SETORES'!$A:$B,2,0)</f>
        <v>TESTE PNEUMÁTICO</v>
      </c>
      <c r="L85" s="1" t="s">
        <v>6985</v>
      </c>
      <c r="M85" s="1" t="s">
        <v>2486</v>
      </c>
      <c r="N85" s="1">
        <v>365</v>
      </c>
      <c r="O85" s="29">
        <v>44741</v>
      </c>
      <c r="P85" s="30">
        <f t="shared" ref="P85:P108" si="4">O85+365</f>
        <v>45106</v>
      </c>
      <c r="Q85" s="31">
        <f t="shared" ca="1" si="2"/>
        <v>26.39537905092584</v>
      </c>
      <c r="R85" s="1" t="s">
        <v>1133</v>
      </c>
      <c r="S85" s="1" t="s">
        <v>4594</v>
      </c>
      <c r="T85" s="32"/>
      <c r="U85" s="17" t="s">
        <v>7007</v>
      </c>
    </row>
    <row r="86" spans="1:21" s="33" customFormat="1" ht="51" hidden="1" x14ac:dyDescent="0.25">
      <c r="A86" s="1" t="s">
        <v>2770</v>
      </c>
      <c r="B86" s="1" t="s">
        <v>4620</v>
      </c>
      <c r="C86" s="1" t="s">
        <v>2685</v>
      </c>
      <c r="D86" s="1" t="s">
        <v>107</v>
      </c>
      <c r="E86" s="1" t="s">
        <v>7272</v>
      </c>
      <c r="F86" s="1" t="s">
        <v>453</v>
      </c>
      <c r="G86" s="1" t="s">
        <v>101</v>
      </c>
      <c r="H86" s="1" t="s">
        <v>4698</v>
      </c>
      <c r="I86" s="1"/>
      <c r="J86" s="1" t="s">
        <v>4546</v>
      </c>
      <c r="K86" s="1" t="str">
        <f>VLOOKUP(J86,'LISTA SETORES'!$A:$B,2,0)</f>
        <v>ÁREA SUPRIMENTOS (ESTOQUE 7)</v>
      </c>
      <c r="L86" s="1" t="s">
        <v>6707</v>
      </c>
      <c r="M86" s="1" t="s">
        <v>7202</v>
      </c>
      <c r="N86" s="1">
        <v>365</v>
      </c>
      <c r="O86" s="29">
        <v>40877</v>
      </c>
      <c r="P86" s="30">
        <f t="shared" si="4"/>
        <v>41242</v>
      </c>
      <c r="Q86" s="31">
        <f t="shared" ca="1" si="2"/>
        <v>-3837.6046209490742</v>
      </c>
      <c r="R86" s="1"/>
      <c r="S86" s="1" t="s">
        <v>6733</v>
      </c>
      <c r="T86" s="32" t="s">
        <v>6732</v>
      </c>
      <c r="U86" s="17"/>
    </row>
    <row r="87" spans="1:21" s="33" customFormat="1" ht="60" x14ac:dyDescent="0.25">
      <c r="A87" s="1" t="s">
        <v>2771</v>
      </c>
      <c r="B87" s="1" t="s">
        <v>4699</v>
      </c>
      <c r="C87" s="1" t="s">
        <v>4700</v>
      </c>
      <c r="D87" s="1" t="s">
        <v>111</v>
      </c>
      <c r="E87" s="1" t="s">
        <v>103</v>
      </c>
      <c r="F87" s="1">
        <v>95281</v>
      </c>
      <c r="G87" s="1" t="s">
        <v>4701</v>
      </c>
      <c r="H87" s="1" t="s">
        <v>4701</v>
      </c>
      <c r="I87" s="3" t="s">
        <v>1418</v>
      </c>
      <c r="J87" s="1" t="s">
        <v>4687</v>
      </c>
      <c r="K87" s="1" t="str">
        <f>VLOOKUP(J87,'LISTA SETORES'!$A:$B,2,0)</f>
        <v>TESTE PNEUMÁTICO</v>
      </c>
      <c r="L87" s="1" t="s">
        <v>4702</v>
      </c>
      <c r="M87" s="1" t="s">
        <v>2486</v>
      </c>
      <c r="N87" s="1">
        <v>365</v>
      </c>
      <c r="O87" s="29">
        <v>45020</v>
      </c>
      <c r="P87" s="30">
        <f t="shared" si="4"/>
        <v>45385</v>
      </c>
      <c r="Q87" s="31">
        <f t="shared" ca="1" si="2"/>
        <v>305.39537905092584</v>
      </c>
      <c r="R87" s="1" t="s">
        <v>1133</v>
      </c>
      <c r="S87" s="1" t="s">
        <v>453</v>
      </c>
      <c r="T87" s="32" t="s">
        <v>453</v>
      </c>
      <c r="U87" s="34" t="s">
        <v>7082</v>
      </c>
    </row>
    <row r="88" spans="1:21" s="33" customFormat="1" ht="51" hidden="1" x14ac:dyDescent="0.25">
      <c r="A88" s="1" t="s">
        <v>2772</v>
      </c>
      <c r="B88" s="1" t="s">
        <v>4703</v>
      </c>
      <c r="C88" s="1" t="s">
        <v>2513</v>
      </c>
      <c r="D88" s="1" t="s">
        <v>4704</v>
      </c>
      <c r="E88" s="1" t="s">
        <v>104</v>
      </c>
      <c r="F88" s="1">
        <v>13311</v>
      </c>
      <c r="G88" s="1" t="s">
        <v>4705</v>
      </c>
      <c r="H88" s="1" t="s">
        <v>7273</v>
      </c>
      <c r="I88" s="1"/>
      <c r="J88" s="1" t="s">
        <v>4546</v>
      </c>
      <c r="K88" s="1" t="str">
        <f>VLOOKUP(J88,'LISTA SETORES'!$A:$B,2,0)</f>
        <v>ÁREA SUPRIMENTOS (ESTOQUE 7)</v>
      </c>
      <c r="L88" s="1" t="s">
        <v>6707</v>
      </c>
      <c r="M88" s="1" t="s">
        <v>7202</v>
      </c>
      <c r="N88" s="1">
        <v>365</v>
      </c>
      <c r="O88" s="36"/>
      <c r="P88" s="30">
        <f t="shared" si="4"/>
        <v>365</v>
      </c>
      <c r="Q88" s="31">
        <f t="shared" ca="1" si="2"/>
        <v>-44714.604620949074</v>
      </c>
      <c r="R88" s="1"/>
      <c r="S88" s="1" t="s">
        <v>6707</v>
      </c>
      <c r="T88" s="32" t="s">
        <v>6732</v>
      </c>
      <c r="U88" s="17" t="s">
        <v>7007</v>
      </c>
    </row>
    <row r="89" spans="1:21" s="33" customFormat="1" ht="51" hidden="1" x14ac:dyDescent="0.25">
      <c r="A89" s="1" t="s">
        <v>2773</v>
      </c>
      <c r="B89" s="1" t="s">
        <v>4620</v>
      </c>
      <c r="C89" s="1" t="s">
        <v>2685</v>
      </c>
      <c r="D89" s="1" t="s">
        <v>66</v>
      </c>
      <c r="E89" s="1" t="s">
        <v>105</v>
      </c>
      <c r="F89" s="1">
        <v>6586</v>
      </c>
      <c r="G89" s="1" t="s">
        <v>4706</v>
      </c>
      <c r="H89" s="1" t="s">
        <v>4707</v>
      </c>
      <c r="I89" s="1"/>
      <c r="J89" s="1" t="s">
        <v>4546</v>
      </c>
      <c r="K89" s="1" t="str">
        <f>VLOOKUP(J89,'LISTA SETORES'!$A:$B,2,0)</f>
        <v>ÁREA SUPRIMENTOS (ESTOQUE 7)</v>
      </c>
      <c r="L89" s="1" t="s">
        <v>6707</v>
      </c>
      <c r="M89" s="1" t="s">
        <v>7202</v>
      </c>
      <c r="N89" s="1">
        <v>365</v>
      </c>
      <c r="O89" s="29">
        <v>40400</v>
      </c>
      <c r="P89" s="30">
        <f t="shared" si="4"/>
        <v>40765</v>
      </c>
      <c r="Q89" s="31">
        <f t="shared" ca="1" si="2"/>
        <v>-4314.6046209490742</v>
      </c>
      <c r="R89" s="1"/>
      <c r="S89" s="1" t="s">
        <v>6733</v>
      </c>
      <c r="T89" s="32" t="s">
        <v>6732</v>
      </c>
      <c r="U89" s="17"/>
    </row>
    <row r="90" spans="1:21" s="33" customFormat="1" ht="51" hidden="1" x14ac:dyDescent="0.25">
      <c r="A90" s="1" t="s">
        <v>2774</v>
      </c>
      <c r="B90" s="1" t="s">
        <v>4708</v>
      </c>
      <c r="C90" s="1" t="s">
        <v>2685</v>
      </c>
      <c r="D90" s="1" t="s">
        <v>66</v>
      </c>
      <c r="E90" s="1" t="s">
        <v>105</v>
      </c>
      <c r="F90" s="1" t="s">
        <v>453</v>
      </c>
      <c r="G90" s="1" t="s">
        <v>106</v>
      </c>
      <c r="H90" s="1" t="s">
        <v>4709</v>
      </c>
      <c r="I90" s="1"/>
      <c r="J90" s="1" t="s">
        <v>4546</v>
      </c>
      <c r="K90" s="1" t="str">
        <f>VLOOKUP(J90,'LISTA SETORES'!$A:$B,2,0)</f>
        <v>ÁREA SUPRIMENTOS (ESTOQUE 7)</v>
      </c>
      <c r="L90" s="1" t="s">
        <v>6745</v>
      </c>
      <c r="M90" s="1" t="s">
        <v>7202</v>
      </c>
      <c r="N90" s="1">
        <v>365</v>
      </c>
      <c r="O90" s="29">
        <v>40400</v>
      </c>
      <c r="P90" s="30">
        <f t="shared" si="4"/>
        <v>40765</v>
      </c>
      <c r="Q90" s="31">
        <f t="shared" ca="1" si="2"/>
        <v>-4314.6046209490742</v>
      </c>
      <c r="R90" s="1"/>
      <c r="S90" s="1" t="s">
        <v>6733</v>
      </c>
      <c r="T90" s="32" t="s">
        <v>6732</v>
      </c>
      <c r="U90" s="17"/>
    </row>
    <row r="91" spans="1:21" s="33" customFormat="1" ht="51" hidden="1" x14ac:dyDescent="0.25">
      <c r="A91" s="1" t="s">
        <v>2775</v>
      </c>
      <c r="B91" s="1" t="s">
        <v>4620</v>
      </c>
      <c r="C91" s="1" t="s">
        <v>2685</v>
      </c>
      <c r="D91" s="1" t="s">
        <v>107</v>
      </c>
      <c r="E91" s="1" t="s">
        <v>7272</v>
      </c>
      <c r="F91" s="1">
        <v>6588</v>
      </c>
      <c r="G91" s="1" t="s">
        <v>108</v>
      </c>
      <c r="H91" s="1" t="s">
        <v>109</v>
      </c>
      <c r="I91" s="1"/>
      <c r="J91" s="1" t="s">
        <v>4546</v>
      </c>
      <c r="K91" s="1" t="str">
        <f>VLOOKUP(J91,'LISTA SETORES'!$A:$B,2,0)</f>
        <v>ÁREA SUPRIMENTOS (ESTOQUE 7)</v>
      </c>
      <c r="L91" s="1" t="s">
        <v>4711</v>
      </c>
      <c r="M91" s="1" t="s">
        <v>7202</v>
      </c>
      <c r="N91" s="1">
        <v>365</v>
      </c>
      <c r="O91" s="29">
        <v>40394</v>
      </c>
      <c r="P91" s="30">
        <f t="shared" si="4"/>
        <v>40759</v>
      </c>
      <c r="Q91" s="31">
        <f t="shared" ca="1" si="2"/>
        <v>-4320.6046209490742</v>
      </c>
      <c r="R91" s="1"/>
      <c r="S91" s="1" t="s">
        <v>6733</v>
      </c>
      <c r="T91" s="32" t="s">
        <v>6732</v>
      </c>
      <c r="U91" s="17"/>
    </row>
    <row r="92" spans="1:21" s="33" customFormat="1" ht="51" hidden="1" x14ac:dyDescent="0.25">
      <c r="A92" s="1" t="s">
        <v>2776</v>
      </c>
      <c r="B92" s="1" t="s">
        <v>4712</v>
      </c>
      <c r="C92" s="1" t="s">
        <v>2685</v>
      </c>
      <c r="D92" s="1" t="s">
        <v>107</v>
      </c>
      <c r="E92" s="1" t="s">
        <v>7287</v>
      </c>
      <c r="F92" s="1" t="s">
        <v>1202</v>
      </c>
      <c r="G92" s="1" t="s">
        <v>4713</v>
      </c>
      <c r="H92" s="1" t="s">
        <v>4714</v>
      </c>
      <c r="I92" s="1"/>
      <c r="J92" s="1" t="s">
        <v>4546</v>
      </c>
      <c r="K92" s="1" t="str">
        <f>VLOOKUP(J92,'LISTA SETORES'!$A:$B,2,0)</f>
        <v>ÁREA SUPRIMENTOS (ESTOQUE 7)</v>
      </c>
      <c r="L92" s="1" t="s">
        <v>4711</v>
      </c>
      <c r="M92" s="1" t="s">
        <v>7202</v>
      </c>
      <c r="N92" s="1">
        <v>365</v>
      </c>
      <c r="O92" s="29">
        <v>40394</v>
      </c>
      <c r="P92" s="30">
        <f t="shared" si="4"/>
        <v>40759</v>
      </c>
      <c r="Q92" s="31">
        <f t="shared" ca="1" si="2"/>
        <v>-4320.6046209490742</v>
      </c>
      <c r="R92" s="1"/>
      <c r="S92" s="1" t="s">
        <v>6733</v>
      </c>
      <c r="T92" s="32" t="s">
        <v>6732</v>
      </c>
      <c r="U92" s="17"/>
    </row>
    <row r="93" spans="1:21" s="33" customFormat="1" ht="30" x14ac:dyDescent="0.25">
      <c r="A93" s="1" t="s">
        <v>2777</v>
      </c>
      <c r="B93" s="1" t="s">
        <v>6664</v>
      </c>
      <c r="C93" s="1" t="s">
        <v>2685</v>
      </c>
      <c r="D93" s="1" t="s">
        <v>4715</v>
      </c>
      <c r="E93" s="1" t="s">
        <v>4716</v>
      </c>
      <c r="F93" s="1" t="s">
        <v>7288</v>
      </c>
      <c r="G93" s="1" t="s">
        <v>453</v>
      </c>
      <c r="H93" s="1" t="s">
        <v>453</v>
      </c>
      <c r="I93" s="4" t="s">
        <v>2030</v>
      </c>
      <c r="J93" s="1" t="s">
        <v>4717</v>
      </c>
      <c r="K93" s="1" t="str">
        <f>VLOOKUP(J93,'LISTA SETORES'!$A:$B,2,0)</f>
        <v>TESTE ELÉTRICO</v>
      </c>
      <c r="L93" s="1" t="s">
        <v>4718</v>
      </c>
      <c r="M93" s="1" t="s">
        <v>2486</v>
      </c>
      <c r="N93" s="1">
        <v>365</v>
      </c>
      <c r="O93" s="29">
        <v>44743</v>
      </c>
      <c r="P93" s="30">
        <f t="shared" si="4"/>
        <v>45108</v>
      </c>
      <c r="Q93" s="31">
        <f t="shared" ca="1" si="2"/>
        <v>28.39537905092584</v>
      </c>
      <c r="R93" s="1" t="s">
        <v>1559</v>
      </c>
      <c r="S93" s="1" t="s">
        <v>453</v>
      </c>
      <c r="T93" s="32"/>
      <c r="U93" s="17"/>
    </row>
    <row r="94" spans="1:21" s="33" customFormat="1" ht="25.5" x14ac:dyDescent="0.25">
      <c r="A94" s="1" t="s">
        <v>2778</v>
      </c>
      <c r="B94" s="1" t="s">
        <v>4699</v>
      </c>
      <c r="C94" s="1" t="s">
        <v>4700</v>
      </c>
      <c r="D94" s="1" t="s">
        <v>111</v>
      </c>
      <c r="E94" s="1" t="s">
        <v>112</v>
      </c>
      <c r="F94" s="1" t="s">
        <v>7289</v>
      </c>
      <c r="G94" s="1" t="s">
        <v>4719</v>
      </c>
      <c r="H94" s="1" t="s">
        <v>4720</v>
      </c>
      <c r="I94" s="3" t="s">
        <v>1426</v>
      </c>
      <c r="J94" s="1" t="s">
        <v>4717</v>
      </c>
      <c r="K94" s="1" t="str">
        <f>VLOOKUP(J94,'LISTA SETORES'!$A:$B,2,0)</f>
        <v>TESTE ELÉTRICO</v>
      </c>
      <c r="L94" s="1" t="s">
        <v>4721</v>
      </c>
      <c r="M94" s="1" t="s">
        <v>2486</v>
      </c>
      <c r="N94" s="1">
        <v>365</v>
      </c>
      <c r="O94" s="29">
        <v>45058</v>
      </c>
      <c r="P94" s="30">
        <f t="shared" si="4"/>
        <v>45423</v>
      </c>
      <c r="Q94" s="31">
        <f t="shared" ca="1" si="2"/>
        <v>343.39537905092584</v>
      </c>
      <c r="R94" s="1"/>
      <c r="S94" s="1"/>
      <c r="T94" s="32"/>
      <c r="U94" s="17"/>
    </row>
    <row r="95" spans="1:21" s="33" customFormat="1" ht="63.75" x14ac:dyDescent="0.25">
      <c r="A95" s="1" t="s">
        <v>2779</v>
      </c>
      <c r="B95" s="1" t="s">
        <v>4663</v>
      </c>
      <c r="C95" s="1" t="s">
        <v>2513</v>
      </c>
      <c r="D95" s="1" t="s">
        <v>77</v>
      </c>
      <c r="E95" s="1" t="s">
        <v>7290</v>
      </c>
      <c r="F95" s="1" t="s">
        <v>7291</v>
      </c>
      <c r="G95" s="1" t="s">
        <v>4722</v>
      </c>
      <c r="H95" s="1" t="s">
        <v>4658</v>
      </c>
      <c r="I95" s="3" t="s">
        <v>1437</v>
      </c>
      <c r="J95" s="1" t="s">
        <v>4659</v>
      </c>
      <c r="K95" s="1" t="str">
        <f>VLOOKUP(J95,'LISTA SETORES'!$A:$B,2,0)</f>
        <v>TESTE DE COMBUSTÍVEL</v>
      </c>
      <c r="L95" s="1" t="s">
        <v>4723</v>
      </c>
      <c r="M95" s="1" t="s">
        <v>2486</v>
      </c>
      <c r="N95" s="1">
        <v>365</v>
      </c>
      <c r="O95" s="29">
        <v>44687</v>
      </c>
      <c r="P95" s="30">
        <f t="shared" si="4"/>
        <v>45052</v>
      </c>
      <c r="Q95" s="31">
        <f t="shared" ca="1" si="2"/>
        <v>-27.60462094907416</v>
      </c>
      <c r="R95" s="1" t="s">
        <v>1133</v>
      </c>
      <c r="S95" s="1" t="s">
        <v>4724</v>
      </c>
      <c r="T95" s="32" t="s">
        <v>7379</v>
      </c>
      <c r="U95" s="17"/>
    </row>
    <row r="96" spans="1:21" s="33" customFormat="1" ht="51" hidden="1" x14ac:dyDescent="0.25">
      <c r="A96" s="1" t="s">
        <v>2780</v>
      </c>
      <c r="B96" s="1" t="s">
        <v>6746</v>
      </c>
      <c r="C96" s="1" t="s">
        <v>6747</v>
      </c>
      <c r="D96" s="1" t="s">
        <v>114</v>
      </c>
      <c r="E96" s="1">
        <v>4020</v>
      </c>
      <c r="F96" s="1" t="s">
        <v>116</v>
      </c>
      <c r="G96" s="1" t="s">
        <v>115</v>
      </c>
      <c r="H96" s="1" t="s">
        <v>7293</v>
      </c>
      <c r="I96" s="1"/>
      <c r="J96" s="1" t="s">
        <v>4546</v>
      </c>
      <c r="K96" s="1" t="str">
        <f>VLOOKUP(J96,'LISTA SETORES'!$A:$B,2,0)</f>
        <v>ÁREA SUPRIMENTOS (ESTOQUE 7)</v>
      </c>
      <c r="L96" s="1" t="s">
        <v>6707</v>
      </c>
      <c r="M96" s="1" t="s">
        <v>7202</v>
      </c>
      <c r="N96" s="1">
        <v>365</v>
      </c>
      <c r="O96" s="29">
        <v>41697</v>
      </c>
      <c r="P96" s="30">
        <f t="shared" si="4"/>
        <v>42062</v>
      </c>
      <c r="Q96" s="31">
        <f t="shared" ca="1" si="2"/>
        <v>-3017.6046209490742</v>
      </c>
      <c r="R96" s="1"/>
      <c r="S96" s="1" t="s">
        <v>6733</v>
      </c>
      <c r="T96" s="32" t="s">
        <v>6732</v>
      </c>
      <c r="U96" s="17"/>
    </row>
    <row r="97" spans="1:21" s="33" customFormat="1" ht="25.5" x14ac:dyDescent="0.25">
      <c r="A97" s="1" t="s">
        <v>2781</v>
      </c>
      <c r="B97" s="1" t="s">
        <v>4725</v>
      </c>
      <c r="C97" s="1" t="s">
        <v>2688</v>
      </c>
      <c r="D97" s="1" t="s">
        <v>114</v>
      </c>
      <c r="E97" s="1">
        <v>4020</v>
      </c>
      <c r="F97" s="1" t="s">
        <v>117</v>
      </c>
      <c r="G97" s="1" t="s">
        <v>118</v>
      </c>
      <c r="H97" s="1" t="s">
        <v>7294</v>
      </c>
      <c r="I97" s="1"/>
      <c r="J97" s="1" t="s">
        <v>4659</v>
      </c>
      <c r="K97" s="1" t="str">
        <f>VLOOKUP(J97,'LISTA SETORES'!$A:$B,2,0)</f>
        <v>TESTE DE COMBUSTÍVEL</v>
      </c>
      <c r="L97" s="1" t="s">
        <v>4726</v>
      </c>
      <c r="M97" s="1" t="s">
        <v>2486</v>
      </c>
      <c r="N97" s="1">
        <v>365</v>
      </c>
      <c r="O97" s="29">
        <v>44705</v>
      </c>
      <c r="P97" s="30">
        <f t="shared" si="4"/>
        <v>45070</v>
      </c>
      <c r="Q97" s="31">
        <f t="shared" ca="1" si="2"/>
        <v>-9.6046209490741603</v>
      </c>
      <c r="R97" s="1" t="s">
        <v>510</v>
      </c>
      <c r="S97" s="1"/>
      <c r="T97" s="32"/>
      <c r="U97" s="17" t="s">
        <v>7007</v>
      </c>
    </row>
    <row r="98" spans="1:21" s="33" customFormat="1" ht="38.25" hidden="1" x14ac:dyDescent="0.25">
      <c r="A98" s="1" t="s">
        <v>2782</v>
      </c>
      <c r="B98" s="1" t="s">
        <v>4725</v>
      </c>
      <c r="C98" s="1" t="s">
        <v>2688</v>
      </c>
      <c r="D98" s="1" t="s">
        <v>114</v>
      </c>
      <c r="E98" s="1">
        <v>4020</v>
      </c>
      <c r="F98" s="1" t="s">
        <v>7292</v>
      </c>
      <c r="G98" s="1" t="s">
        <v>4727</v>
      </c>
      <c r="H98" s="1" t="s">
        <v>7295</v>
      </c>
      <c r="I98" s="3" t="s">
        <v>1575</v>
      </c>
      <c r="J98" s="1" t="s">
        <v>4728</v>
      </c>
      <c r="K98" s="1" t="str">
        <f>VLOOKUP(J98,'LISTA SETORES'!$A:$B,2,0)</f>
        <v>SALA DE MÁQUINAS</v>
      </c>
      <c r="L98" s="1" t="s">
        <v>4730</v>
      </c>
      <c r="M98" s="1" t="s">
        <v>7202</v>
      </c>
      <c r="N98" s="1">
        <v>365</v>
      </c>
      <c r="O98" s="29">
        <v>44693</v>
      </c>
      <c r="P98" s="30">
        <f t="shared" si="4"/>
        <v>45058</v>
      </c>
      <c r="Q98" s="31">
        <f t="shared" ca="1" si="2"/>
        <v>-21.60462094907416</v>
      </c>
      <c r="R98" s="1" t="s">
        <v>510</v>
      </c>
      <c r="S98" s="1" t="s">
        <v>6684</v>
      </c>
      <c r="T98" s="32"/>
      <c r="U98" s="17" t="s">
        <v>7007</v>
      </c>
    </row>
    <row r="99" spans="1:21" s="33" customFormat="1" ht="63.75" hidden="1" x14ac:dyDescent="0.25">
      <c r="A99" s="1" t="s">
        <v>2783</v>
      </c>
      <c r="B99" s="1" t="s">
        <v>4725</v>
      </c>
      <c r="C99" s="1" t="s">
        <v>2688</v>
      </c>
      <c r="D99" s="1" t="s">
        <v>114</v>
      </c>
      <c r="E99" s="1">
        <v>4020</v>
      </c>
      <c r="F99" s="1" t="s">
        <v>119</v>
      </c>
      <c r="G99" s="1" t="s">
        <v>4731</v>
      </c>
      <c r="H99" s="1" t="s">
        <v>7296</v>
      </c>
      <c r="I99" s="1"/>
      <c r="J99" s="1" t="s">
        <v>4659</v>
      </c>
      <c r="K99" s="1" t="str">
        <f>VLOOKUP(J99,'LISTA SETORES'!$A:$B,2,0)</f>
        <v>TESTE DE COMBUSTÍVEL</v>
      </c>
      <c r="L99" s="1" t="s">
        <v>4732</v>
      </c>
      <c r="M99" s="1" t="s">
        <v>7202</v>
      </c>
      <c r="N99" s="1">
        <v>365</v>
      </c>
      <c r="O99" s="29">
        <v>44909</v>
      </c>
      <c r="P99" s="30">
        <f t="shared" si="4"/>
        <v>45274</v>
      </c>
      <c r="Q99" s="31">
        <f t="shared" ca="1" si="2"/>
        <v>194.39537905092584</v>
      </c>
      <c r="R99" s="1" t="s">
        <v>510</v>
      </c>
      <c r="S99" s="1" t="s">
        <v>4733</v>
      </c>
      <c r="T99" s="32"/>
      <c r="U99" s="17" t="s">
        <v>7007</v>
      </c>
    </row>
    <row r="100" spans="1:21" s="33" customFormat="1" ht="51" hidden="1" x14ac:dyDescent="0.25">
      <c r="A100" s="1" t="s">
        <v>2784</v>
      </c>
      <c r="B100" s="1" t="s">
        <v>7274</v>
      </c>
      <c r="C100" s="1" t="s">
        <v>7275</v>
      </c>
      <c r="D100" s="1" t="s">
        <v>66</v>
      </c>
      <c r="E100" s="1" t="s">
        <v>7276</v>
      </c>
      <c r="F100" s="1" t="s">
        <v>7297</v>
      </c>
      <c r="G100" s="1" t="s">
        <v>4734</v>
      </c>
      <c r="H100" s="1" t="s">
        <v>4636</v>
      </c>
      <c r="I100" s="1"/>
      <c r="J100" s="1" t="s">
        <v>4546</v>
      </c>
      <c r="K100" s="1" t="str">
        <f>VLOOKUP(J100,'LISTA SETORES'!$A:$B,2,0)</f>
        <v>ÁREA SUPRIMENTOS (ESTOQUE 7)</v>
      </c>
      <c r="L100" s="1" t="s">
        <v>6745</v>
      </c>
      <c r="M100" s="1" t="s">
        <v>7202</v>
      </c>
      <c r="N100" s="1">
        <v>365</v>
      </c>
      <c r="O100" s="29">
        <v>41234</v>
      </c>
      <c r="P100" s="30">
        <f t="shared" si="4"/>
        <v>41599</v>
      </c>
      <c r="Q100" s="31">
        <f t="shared" ca="1" si="2"/>
        <v>-3480.6046209490742</v>
      </c>
      <c r="R100" s="1"/>
      <c r="S100" s="1" t="s">
        <v>6733</v>
      </c>
      <c r="T100" s="32" t="s">
        <v>6732</v>
      </c>
      <c r="U100" s="17"/>
    </row>
    <row r="101" spans="1:21" s="33" customFormat="1" ht="25.5" hidden="1" x14ac:dyDescent="0.25">
      <c r="A101" s="1" t="s">
        <v>2785</v>
      </c>
      <c r="B101" s="1" t="s">
        <v>4735</v>
      </c>
      <c r="C101" s="1" t="s">
        <v>2505</v>
      </c>
      <c r="D101" s="1" t="s">
        <v>66</v>
      </c>
      <c r="E101" s="1" t="s">
        <v>105</v>
      </c>
      <c r="F101" s="1" t="s">
        <v>7298</v>
      </c>
      <c r="G101" s="1" t="s">
        <v>4736</v>
      </c>
      <c r="H101" s="1" t="s">
        <v>4642</v>
      </c>
      <c r="I101" s="3" t="s">
        <v>453</v>
      </c>
      <c r="J101" s="1" t="s">
        <v>4659</v>
      </c>
      <c r="K101" s="1" t="str">
        <f>VLOOKUP(J101,'LISTA SETORES'!$A:$B,2,0)</f>
        <v>TESTE DE COMBUSTÍVEL</v>
      </c>
      <c r="L101" s="1" t="s">
        <v>4737</v>
      </c>
      <c r="M101" s="1" t="s">
        <v>7202</v>
      </c>
      <c r="N101" s="1">
        <v>365</v>
      </c>
      <c r="O101" s="29">
        <v>45058</v>
      </c>
      <c r="P101" s="30">
        <f t="shared" si="4"/>
        <v>45423</v>
      </c>
      <c r="Q101" s="31">
        <f t="shared" ca="1" si="2"/>
        <v>343.39537905092584</v>
      </c>
      <c r="R101" s="1"/>
      <c r="S101" s="1"/>
      <c r="T101" s="32"/>
      <c r="U101" s="17"/>
    </row>
    <row r="102" spans="1:21" s="33" customFormat="1" ht="51" hidden="1" x14ac:dyDescent="0.25">
      <c r="A102" s="1" t="s">
        <v>2786</v>
      </c>
      <c r="B102" s="1" t="s">
        <v>6746</v>
      </c>
      <c r="C102" s="1" t="s">
        <v>6747</v>
      </c>
      <c r="D102" s="1" t="s">
        <v>114</v>
      </c>
      <c r="E102" s="1">
        <v>4020</v>
      </c>
      <c r="F102" s="1">
        <v>100125</v>
      </c>
      <c r="G102" s="1" t="s">
        <v>7299</v>
      </c>
      <c r="H102" s="1" t="s">
        <v>7299</v>
      </c>
      <c r="I102" s="1"/>
      <c r="J102" s="1" t="s">
        <v>4546</v>
      </c>
      <c r="K102" s="1" t="str">
        <f>VLOOKUP(J102,'LISTA SETORES'!$A:$B,2,0)</f>
        <v>ÁREA SUPRIMENTOS (ESTOQUE 7)</v>
      </c>
      <c r="L102" s="1" t="s">
        <v>6745</v>
      </c>
      <c r="M102" s="1" t="s">
        <v>7202</v>
      </c>
      <c r="N102" s="1">
        <v>365</v>
      </c>
      <c r="O102" s="29">
        <v>42579</v>
      </c>
      <c r="P102" s="30">
        <f t="shared" si="4"/>
        <v>42944</v>
      </c>
      <c r="Q102" s="31">
        <f t="shared" ca="1" si="2"/>
        <v>-2135.6046209490742</v>
      </c>
      <c r="R102" s="1"/>
      <c r="S102" s="1" t="s">
        <v>6733</v>
      </c>
      <c r="T102" s="32" t="s">
        <v>6732</v>
      </c>
      <c r="U102" s="17"/>
    </row>
    <row r="103" spans="1:21" s="33" customFormat="1" ht="51" hidden="1" x14ac:dyDescent="0.25">
      <c r="A103" s="1" t="s">
        <v>2787</v>
      </c>
      <c r="B103" s="1" t="s">
        <v>4591</v>
      </c>
      <c r="C103" s="1" t="s">
        <v>2685</v>
      </c>
      <c r="D103" s="1" t="s">
        <v>25</v>
      </c>
      <c r="E103" s="1" t="s">
        <v>122</v>
      </c>
      <c r="F103" s="1" t="s">
        <v>121</v>
      </c>
      <c r="G103" s="1" t="s">
        <v>4738</v>
      </c>
      <c r="H103" s="1">
        <v>6000</v>
      </c>
      <c r="I103" s="3" t="s">
        <v>1400</v>
      </c>
      <c r="J103" s="1" t="s">
        <v>4717</v>
      </c>
      <c r="K103" s="1" t="str">
        <f>VLOOKUP(J103,'LISTA SETORES'!$A:$B,2,0)</f>
        <v>TESTE ELÉTRICO</v>
      </c>
      <c r="L103" s="1" t="s">
        <v>4580</v>
      </c>
      <c r="M103" s="1" t="s">
        <v>7202</v>
      </c>
      <c r="N103" s="1">
        <v>365</v>
      </c>
      <c r="O103" s="29">
        <v>44606</v>
      </c>
      <c r="P103" s="30">
        <f t="shared" si="4"/>
        <v>44971</v>
      </c>
      <c r="Q103" s="31">
        <f t="shared" ca="1" si="2"/>
        <v>-108.60462094907416</v>
      </c>
      <c r="R103" s="1" t="s">
        <v>1133</v>
      </c>
      <c r="S103" s="1" t="s">
        <v>6733</v>
      </c>
      <c r="T103" s="32" t="s">
        <v>6732</v>
      </c>
      <c r="U103" s="17"/>
    </row>
    <row r="104" spans="1:21" s="33" customFormat="1" ht="51" hidden="1" x14ac:dyDescent="0.25">
      <c r="A104" s="1" t="s">
        <v>2788</v>
      </c>
      <c r="B104" s="1" t="s">
        <v>510</v>
      </c>
      <c r="C104" s="1" t="s">
        <v>6747</v>
      </c>
      <c r="D104" s="1" t="s">
        <v>114</v>
      </c>
      <c r="E104" s="1" t="s">
        <v>125</v>
      </c>
      <c r="F104" s="1" t="s">
        <v>124</v>
      </c>
      <c r="G104" s="1" t="s">
        <v>7300</v>
      </c>
      <c r="H104" s="1">
        <v>150</v>
      </c>
      <c r="I104" s="1"/>
      <c r="J104" s="1" t="s">
        <v>4546</v>
      </c>
      <c r="K104" s="1" t="str">
        <f>VLOOKUP(J104,'LISTA SETORES'!$A:$B,2,0)</f>
        <v>ÁREA SUPRIMENTOS (ESTOQUE 7)</v>
      </c>
      <c r="L104" s="1" t="s">
        <v>4739</v>
      </c>
      <c r="M104" s="1" t="s">
        <v>7202</v>
      </c>
      <c r="N104" s="1">
        <v>365</v>
      </c>
      <c r="O104" s="29">
        <v>44550</v>
      </c>
      <c r="P104" s="30">
        <f t="shared" si="4"/>
        <v>44915</v>
      </c>
      <c r="Q104" s="31">
        <f t="shared" ca="1" si="2"/>
        <v>-164.60462094907416</v>
      </c>
      <c r="R104" s="1" t="s">
        <v>510</v>
      </c>
      <c r="S104" s="1" t="s">
        <v>6733</v>
      </c>
      <c r="T104" s="32" t="s">
        <v>6732</v>
      </c>
      <c r="U104" s="17"/>
    </row>
    <row r="105" spans="1:21" s="33" customFormat="1" ht="51" hidden="1" x14ac:dyDescent="0.25">
      <c r="A105" s="1" t="s">
        <v>2789</v>
      </c>
      <c r="B105" s="1" t="s">
        <v>4740</v>
      </c>
      <c r="C105" s="1" t="s">
        <v>6747</v>
      </c>
      <c r="D105" s="1" t="s">
        <v>114</v>
      </c>
      <c r="E105" s="1" t="s">
        <v>126</v>
      </c>
      <c r="F105" s="1">
        <v>66470</v>
      </c>
      <c r="G105" s="1" t="s">
        <v>4741</v>
      </c>
      <c r="H105" s="1" t="s">
        <v>7301</v>
      </c>
      <c r="I105" s="3" t="s">
        <v>1216</v>
      </c>
      <c r="J105" s="1" t="s">
        <v>4546</v>
      </c>
      <c r="K105" s="1" t="str">
        <f>VLOOKUP(J105,'LISTA SETORES'!$A:$B,2,0)</f>
        <v>ÁREA SUPRIMENTOS (ESTOQUE 7)</v>
      </c>
      <c r="L105" s="1" t="s">
        <v>6707</v>
      </c>
      <c r="M105" s="1" t="s">
        <v>7202</v>
      </c>
      <c r="N105" s="1">
        <v>365</v>
      </c>
      <c r="O105" s="29">
        <v>41338</v>
      </c>
      <c r="P105" s="30">
        <f t="shared" si="4"/>
        <v>41703</v>
      </c>
      <c r="Q105" s="31">
        <f t="shared" ca="1" si="2"/>
        <v>-3376.6046209490742</v>
      </c>
      <c r="R105" s="1"/>
      <c r="S105" s="1" t="s">
        <v>6733</v>
      </c>
      <c r="T105" s="32" t="s">
        <v>6732</v>
      </c>
      <c r="U105" s="17"/>
    </row>
    <row r="106" spans="1:21" s="33" customFormat="1" ht="25.5" x14ac:dyDescent="0.25">
      <c r="A106" s="1" t="s">
        <v>2790</v>
      </c>
      <c r="B106" s="1" t="s">
        <v>4699</v>
      </c>
      <c r="C106" s="1" t="s">
        <v>4700</v>
      </c>
      <c r="D106" s="1" t="s">
        <v>111</v>
      </c>
      <c r="E106" s="1" t="s">
        <v>127</v>
      </c>
      <c r="F106" s="1">
        <v>452478</v>
      </c>
      <c r="G106" s="1" t="s">
        <v>4742</v>
      </c>
      <c r="H106" s="1" t="s">
        <v>4743</v>
      </c>
      <c r="I106" s="3" t="s">
        <v>1427</v>
      </c>
      <c r="J106" s="1" t="s">
        <v>4659</v>
      </c>
      <c r="K106" s="1" t="str">
        <f>VLOOKUP(J106,'LISTA SETORES'!$A:$B,2,0)</f>
        <v>TESTE DE COMBUSTÍVEL</v>
      </c>
      <c r="L106" s="1" t="s">
        <v>4744</v>
      </c>
      <c r="M106" s="1" t="s">
        <v>2486</v>
      </c>
      <c r="N106" s="1">
        <v>365</v>
      </c>
      <c r="O106" s="29">
        <v>45058</v>
      </c>
      <c r="P106" s="30">
        <f t="shared" si="4"/>
        <v>45423</v>
      </c>
      <c r="Q106" s="31">
        <f t="shared" ca="1" si="2"/>
        <v>343.39537905092584</v>
      </c>
      <c r="R106" s="1" t="s">
        <v>1133</v>
      </c>
      <c r="S106" s="1" t="s">
        <v>4745</v>
      </c>
      <c r="T106" s="32"/>
      <c r="U106" s="17"/>
    </row>
    <row r="107" spans="1:21" s="33" customFormat="1" ht="25.5" x14ac:dyDescent="0.25">
      <c r="A107" s="1" t="s">
        <v>2791</v>
      </c>
      <c r="B107" s="1" t="s">
        <v>4699</v>
      </c>
      <c r="C107" s="1" t="s">
        <v>4700</v>
      </c>
      <c r="D107" s="1" t="s">
        <v>111</v>
      </c>
      <c r="E107" s="1" t="s">
        <v>299</v>
      </c>
      <c r="F107" s="1">
        <v>1004590730</v>
      </c>
      <c r="G107" s="1" t="s">
        <v>4746</v>
      </c>
      <c r="H107" s="1" t="s">
        <v>4743</v>
      </c>
      <c r="I107" s="3" t="s">
        <v>1428</v>
      </c>
      <c r="J107" s="1" t="s">
        <v>4659</v>
      </c>
      <c r="K107" s="1" t="str">
        <f>VLOOKUP(J107,'LISTA SETORES'!$A:$B,2,0)</f>
        <v>TESTE DE COMBUSTÍVEL</v>
      </c>
      <c r="L107" s="1" t="s">
        <v>4660</v>
      </c>
      <c r="M107" s="1" t="s">
        <v>2486</v>
      </c>
      <c r="N107" s="1">
        <v>365</v>
      </c>
      <c r="O107" s="29">
        <v>45058</v>
      </c>
      <c r="P107" s="30">
        <f t="shared" si="4"/>
        <v>45423</v>
      </c>
      <c r="Q107" s="31">
        <f t="shared" ca="1" si="2"/>
        <v>343.39537905092584</v>
      </c>
      <c r="R107" s="1"/>
      <c r="S107" s="1" t="s">
        <v>453</v>
      </c>
      <c r="T107" s="32"/>
      <c r="U107" s="17"/>
    </row>
    <row r="108" spans="1:21" s="33" customFormat="1" ht="51" hidden="1" x14ac:dyDescent="0.25">
      <c r="A108" s="1" t="s">
        <v>2792</v>
      </c>
      <c r="B108" s="1" t="s">
        <v>4747</v>
      </c>
      <c r="C108" s="1" t="s">
        <v>2513</v>
      </c>
      <c r="D108" s="1" t="s">
        <v>36</v>
      </c>
      <c r="E108" s="1" t="s">
        <v>128</v>
      </c>
      <c r="F108" s="1">
        <v>385698</v>
      </c>
      <c r="G108" s="1" t="s">
        <v>80</v>
      </c>
      <c r="H108" s="1" t="s">
        <v>4748</v>
      </c>
      <c r="I108" s="3" t="s">
        <v>1217</v>
      </c>
      <c r="J108" s="1" t="s">
        <v>4546</v>
      </c>
      <c r="K108" s="1" t="str">
        <f>VLOOKUP(J108,'LISTA SETORES'!$A:$B,2,0)</f>
        <v>ÁREA SUPRIMENTOS (ESTOQUE 7)</v>
      </c>
      <c r="L108" s="1" t="s">
        <v>6707</v>
      </c>
      <c r="M108" s="1" t="s">
        <v>7202</v>
      </c>
      <c r="N108" s="1">
        <v>365</v>
      </c>
      <c r="O108" s="29"/>
      <c r="P108" s="30">
        <f t="shared" si="4"/>
        <v>365</v>
      </c>
      <c r="Q108" s="31">
        <f t="shared" ca="1" si="2"/>
        <v>-44714.604620949074</v>
      </c>
      <c r="R108" s="1"/>
      <c r="S108" s="1" t="s">
        <v>6707</v>
      </c>
      <c r="T108" s="32" t="s">
        <v>6732</v>
      </c>
      <c r="U108" s="17"/>
    </row>
    <row r="109" spans="1:21" s="33" customFormat="1" ht="30" x14ac:dyDescent="0.25">
      <c r="A109" s="1" t="s">
        <v>2793</v>
      </c>
      <c r="B109" s="1" t="s">
        <v>4749</v>
      </c>
      <c r="C109" s="1" t="s">
        <v>2513</v>
      </c>
      <c r="D109" s="1" t="s">
        <v>36</v>
      </c>
      <c r="E109" s="1" t="s">
        <v>128</v>
      </c>
      <c r="F109" s="1">
        <v>39995</v>
      </c>
      <c r="G109" s="1" t="s">
        <v>97</v>
      </c>
      <c r="H109" s="1" t="s">
        <v>7319</v>
      </c>
      <c r="I109" s="4" t="s">
        <v>7020</v>
      </c>
      <c r="J109" s="1" t="s">
        <v>4694</v>
      </c>
      <c r="K109" s="1" t="str">
        <f>VLOOKUP(J109,'LISTA SETORES'!$A:$B,2,0)</f>
        <v>BANCO DE PROVAS - M250 &amp; RR300</v>
      </c>
      <c r="L109" s="1" t="s">
        <v>1544</v>
      </c>
      <c r="M109" s="1" t="s">
        <v>2486</v>
      </c>
      <c r="N109" s="1">
        <v>182</v>
      </c>
      <c r="O109" s="29">
        <v>44754</v>
      </c>
      <c r="P109" s="30">
        <v>45119</v>
      </c>
      <c r="Q109" s="31">
        <f t="shared" ca="1" si="2"/>
        <v>39.39537905092584</v>
      </c>
      <c r="R109" s="1" t="s">
        <v>1133</v>
      </c>
      <c r="S109" s="1" t="s">
        <v>4750</v>
      </c>
      <c r="T109" s="32" t="s">
        <v>453</v>
      </c>
      <c r="U109" s="17"/>
    </row>
    <row r="110" spans="1:21" s="33" customFormat="1" ht="25.5" x14ac:dyDescent="0.25">
      <c r="A110" s="1" t="s">
        <v>2794</v>
      </c>
      <c r="B110" s="1" t="s">
        <v>4747</v>
      </c>
      <c r="C110" s="1" t="s">
        <v>2513</v>
      </c>
      <c r="D110" s="1" t="s">
        <v>36</v>
      </c>
      <c r="E110" s="1" t="s">
        <v>128</v>
      </c>
      <c r="F110" s="1">
        <v>52258</v>
      </c>
      <c r="G110" s="1" t="s">
        <v>80</v>
      </c>
      <c r="H110" s="1" t="s">
        <v>4748</v>
      </c>
      <c r="I110" s="1"/>
      <c r="J110" s="1" t="s">
        <v>4728</v>
      </c>
      <c r="K110" s="1" t="str">
        <f>VLOOKUP(J110,'LISTA SETORES'!$A:$B,2,0)</f>
        <v>SALA DE MÁQUINAS</v>
      </c>
      <c r="L110" s="1" t="s">
        <v>4730</v>
      </c>
      <c r="M110" s="1" t="s">
        <v>2486</v>
      </c>
      <c r="N110" s="1">
        <v>365</v>
      </c>
      <c r="O110" s="29">
        <v>44987</v>
      </c>
      <c r="P110" s="30">
        <v>45381</v>
      </c>
      <c r="Q110" s="31">
        <f t="shared" ca="1" si="2"/>
        <v>301.39537905092584</v>
      </c>
      <c r="R110" s="1" t="s">
        <v>1133</v>
      </c>
      <c r="S110" s="1" t="s">
        <v>453</v>
      </c>
      <c r="T110" s="32" t="s">
        <v>6948</v>
      </c>
      <c r="U110" s="17"/>
    </row>
    <row r="111" spans="1:21" s="33" customFormat="1" ht="51" hidden="1" x14ac:dyDescent="0.25">
      <c r="A111" s="1" t="s">
        <v>2795</v>
      </c>
      <c r="B111" s="1" t="s">
        <v>4747</v>
      </c>
      <c r="C111" s="1" t="s">
        <v>2513</v>
      </c>
      <c r="D111" s="1" t="s">
        <v>36</v>
      </c>
      <c r="E111" s="1" t="s">
        <v>128</v>
      </c>
      <c r="F111" s="1">
        <v>44885</v>
      </c>
      <c r="G111" s="1" t="s">
        <v>97</v>
      </c>
      <c r="H111" s="1" t="s">
        <v>7319</v>
      </c>
      <c r="I111" s="3" t="s">
        <v>1218</v>
      </c>
      <c r="J111" s="1" t="s">
        <v>4546</v>
      </c>
      <c r="K111" s="1" t="str">
        <f>VLOOKUP(J111,'LISTA SETORES'!$A:$B,2,0)</f>
        <v>ÁREA SUPRIMENTOS (ESTOQUE 7)</v>
      </c>
      <c r="L111" s="1" t="s">
        <v>6707</v>
      </c>
      <c r="M111" s="1" t="s">
        <v>7202</v>
      </c>
      <c r="N111" s="1">
        <v>365</v>
      </c>
      <c r="O111" s="29"/>
      <c r="P111" s="30">
        <f t="shared" ref="P111:P173" si="5">O111+365</f>
        <v>365</v>
      </c>
      <c r="Q111" s="31">
        <f t="shared" ca="1" si="2"/>
        <v>-44714.604620949074</v>
      </c>
      <c r="R111" s="1"/>
      <c r="S111" s="1" t="s">
        <v>6707</v>
      </c>
      <c r="T111" s="32" t="s">
        <v>6732</v>
      </c>
      <c r="U111" s="17"/>
    </row>
    <row r="112" spans="1:21" s="33" customFormat="1" ht="51" hidden="1" x14ac:dyDescent="0.25">
      <c r="A112" s="1" t="s">
        <v>2796</v>
      </c>
      <c r="B112" s="1" t="s">
        <v>4747</v>
      </c>
      <c r="C112" s="1" t="s">
        <v>2513</v>
      </c>
      <c r="D112" s="1" t="s">
        <v>36</v>
      </c>
      <c r="E112" s="1" t="s">
        <v>7441</v>
      </c>
      <c r="F112" s="1">
        <v>525222</v>
      </c>
      <c r="G112" s="1" t="s">
        <v>96</v>
      </c>
      <c r="H112" s="1" t="s">
        <v>7320</v>
      </c>
      <c r="I112" s="3" t="s">
        <v>1220</v>
      </c>
      <c r="J112" s="1" t="s">
        <v>4546</v>
      </c>
      <c r="K112" s="1" t="str">
        <f>VLOOKUP(J112,'LISTA SETORES'!$A:$B,2,0)</f>
        <v>ÁREA SUPRIMENTOS (ESTOQUE 7)</v>
      </c>
      <c r="L112" s="1" t="s">
        <v>6707</v>
      </c>
      <c r="M112" s="1" t="s">
        <v>7202</v>
      </c>
      <c r="N112" s="1">
        <v>365</v>
      </c>
      <c r="O112" s="29"/>
      <c r="P112" s="30">
        <f t="shared" si="5"/>
        <v>365</v>
      </c>
      <c r="Q112" s="31">
        <f t="shared" ca="1" si="2"/>
        <v>-44714.604620949074</v>
      </c>
      <c r="R112" s="1"/>
      <c r="S112" s="1" t="s">
        <v>6707</v>
      </c>
      <c r="T112" s="32" t="s">
        <v>6732</v>
      </c>
      <c r="U112" s="17"/>
    </row>
    <row r="113" spans="1:21" s="33" customFormat="1" ht="25.5" x14ac:dyDescent="0.25">
      <c r="A113" s="1" t="s">
        <v>2797</v>
      </c>
      <c r="B113" s="1" t="s">
        <v>4747</v>
      </c>
      <c r="C113" s="1" t="s">
        <v>2513</v>
      </c>
      <c r="D113" s="1" t="s">
        <v>36</v>
      </c>
      <c r="E113" s="1" t="s">
        <v>128</v>
      </c>
      <c r="F113" s="1">
        <v>402158</v>
      </c>
      <c r="G113" s="1" t="s">
        <v>4751</v>
      </c>
      <c r="H113" s="1" t="s">
        <v>7321</v>
      </c>
      <c r="I113" s="1"/>
      <c r="J113" s="1" t="s">
        <v>4728</v>
      </c>
      <c r="K113" s="1" t="str">
        <f>VLOOKUP(J113,'LISTA SETORES'!$A:$B,2,0)</f>
        <v>SALA DE MÁQUINAS</v>
      </c>
      <c r="L113" s="1" t="s">
        <v>4730</v>
      </c>
      <c r="M113" s="1" t="s">
        <v>2486</v>
      </c>
      <c r="N113" s="1">
        <v>365</v>
      </c>
      <c r="O113" s="29">
        <v>44987</v>
      </c>
      <c r="P113" s="30">
        <v>45381</v>
      </c>
      <c r="Q113" s="31">
        <f t="shared" ca="1" si="2"/>
        <v>301.39537905092584</v>
      </c>
      <c r="R113" s="1" t="s">
        <v>1133</v>
      </c>
      <c r="S113" s="1" t="s">
        <v>6733</v>
      </c>
      <c r="T113" s="32" t="s">
        <v>6948</v>
      </c>
      <c r="U113" s="17"/>
    </row>
    <row r="114" spans="1:21" s="33" customFormat="1" ht="25.5" x14ac:dyDescent="0.25">
      <c r="A114" s="1" t="s">
        <v>2798</v>
      </c>
      <c r="B114" s="1" t="s">
        <v>4747</v>
      </c>
      <c r="C114" s="1" t="s">
        <v>2513</v>
      </c>
      <c r="D114" s="1" t="s">
        <v>77</v>
      </c>
      <c r="E114" s="1" t="s">
        <v>130</v>
      </c>
      <c r="F114" s="1" t="s">
        <v>129</v>
      </c>
      <c r="G114" s="1" t="s">
        <v>80</v>
      </c>
      <c r="H114" s="1" t="s">
        <v>4752</v>
      </c>
      <c r="I114" s="1"/>
      <c r="J114" s="1" t="s">
        <v>4728</v>
      </c>
      <c r="K114" s="1" t="str">
        <f>VLOOKUP(J114,'LISTA SETORES'!$A:$B,2,0)</f>
        <v>SALA DE MÁQUINAS</v>
      </c>
      <c r="L114" s="1" t="s">
        <v>4730</v>
      </c>
      <c r="M114" s="1" t="s">
        <v>2486</v>
      </c>
      <c r="N114" s="1">
        <v>365</v>
      </c>
      <c r="O114" s="29">
        <v>44987</v>
      </c>
      <c r="P114" s="30">
        <v>45353</v>
      </c>
      <c r="Q114" s="31">
        <f t="shared" ca="1" si="2"/>
        <v>273.39537905092584</v>
      </c>
      <c r="R114" s="1" t="s">
        <v>1133</v>
      </c>
      <c r="S114" s="1" t="s">
        <v>6733</v>
      </c>
      <c r="T114" s="32" t="s">
        <v>6948</v>
      </c>
      <c r="U114" s="17"/>
    </row>
    <row r="115" spans="1:21" s="33" customFormat="1" ht="51" hidden="1" x14ac:dyDescent="0.25">
      <c r="A115" s="1" t="s">
        <v>2799</v>
      </c>
      <c r="B115" s="1" t="s">
        <v>4747</v>
      </c>
      <c r="C115" s="1" t="s">
        <v>2513</v>
      </c>
      <c r="D115" s="1" t="s">
        <v>36</v>
      </c>
      <c r="E115" s="1" t="s">
        <v>128</v>
      </c>
      <c r="F115" s="1">
        <v>12524</v>
      </c>
      <c r="G115" s="1" t="s">
        <v>131</v>
      </c>
      <c r="H115" s="1" t="s">
        <v>4899</v>
      </c>
      <c r="I115" s="1"/>
      <c r="J115" s="1" t="s">
        <v>4546</v>
      </c>
      <c r="K115" s="1" t="str">
        <f>VLOOKUP(J115,'LISTA SETORES'!$A:$B,2,0)</f>
        <v>ÁREA SUPRIMENTOS (ESTOQUE 7)</v>
      </c>
      <c r="L115" s="1" t="s">
        <v>4753</v>
      </c>
      <c r="M115" s="1" t="s">
        <v>7202</v>
      </c>
      <c r="N115" s="1">
        <v>365</v>
      </c>
      <c r="O115" s="29">
        <v>43938</v>
      </c>
      <c r="P115" s="30">
        <f t="shared" si="5"/>
        <v>44303</v>
      </c>
      <c r="Q115" s="31">
        <f t="shared" ca="1" si="2"/>
        <v>-776.60462094907416</v>
      </c>
      <c r="R115" s="1"/>
      <c r="S115" s="1" t="s">
        <v>6733</v>
      </c>
      <c r="T115" s="32" t="s">
        <v>6732</v>
      </c>
      <c r="U115" s="17"/>
    </row>
    <row r="116" spans="1:21" s="33" customFormat="1" ht="51" hidden="1" x14ac:dyDescent="0.25">
      <c r="A116" s="1" t="s">
        <v>2800</v>
      </c>
      <c r="B116" s="1" t="s">
        <v>4747</v>
      </c>
      <c r="C116" s="1" t="s">
        <v>2513</v>
      </c>
      <c r="D116" s="1" t="s">
        <v>36</v>
      </c>
      <c r="E116" s="1" t="s">
        <v>128</v>
      </c>
      <c r="F116" s="1">
        <v>248597</v>
      </c>
      <c r="G116" s="1" t="s">
        <v>131</v>
      </c>
      <c r="H116" s="1" t="s">
        <v>4899</v>
      </c>
      <c r="I116" s="3" t="s">
        <v>1221</v>
      </c>
      <c r="J116" s="1" t="s">
        <v>4546</v>
      </c>
      <c r="K116" s="1" t="str">
        <f>VLOOKUP(J116,'LISTA SETORES'!$A:$B,2,0)</f>
        <v>ÁREA SUPRIMENTOS (ESTOQUE 7)</v>
      </c>
      <c r="L116" s="1" t="s">
        <v>6707</v>
      </c>
      <c r="M116" s="1" t="s">
        <v>7202</v>
      </c>
      <c r="N116" s="1">
        <v>365</v>
      </c>
      <c r="O116" s="29"/>
      <c r="P116" s="30">
        <f t="shared" si="5"/>
        <v>365</v>
      </c>
      <c r="Q116" s="31">
        <f t="shared" ca="1" si="2"/>
        <v>-44714.604620949074</v>
      </c>
      <c r="R116" s="1"/>
      <c r="S116" s="1" t="s">
        <v>6733</v>
      </c>
      <c r="T116" s="32" t="s">
        <v>6732</v>
      </c>
      <c r="U116" s="17"/>
    </row>
    <row r="117" spans="1:21" s="33" customFormat="1" ht="25.5" x14ac:dyDescent="0.25">
      <c r="A117" s="1" t="s">
        <v>2801</v>
      </c>
      <c r="B117" s="1" t="s">
        <v>4747</v>
      </c>
      <c r="C117" s="1" t="s">
        <v>2513</v>
      </c>
      <c r="D117" s="1" t="s">
        <v>36</v>
      </c>
      <c r="E117" s="1" t="s">
        <v>132</v>
      </c>
      <c r="F117" s="1">
        <v>65214</v>
      </c>
      <c r="G117" s="1" t="s">
        <v>80</v>
      </c>
      <c r="H117" s="1" t="s">
        <v>232</v>
      </c>
      <c r="I117" s="1"/>
      <c r="J117" s="1" t="s">
        <v>4728</v>
      </c>
      <c r="K117" s="1" t="str">
        <f>VLOOKUP(J117,'LISTA SETORES'!$A:$B,2,0)</f>
        <v>SALA DE MÁQUINAS</v>
      </c>
      <c r="L117" s="1" t="s">
        <v>4730</v>
      </c>
      <c r="M117" s="1" t="s">
        <v>2486</v>
      </c>
      <c r="N117" s="1">
        <v>365</v>
      </c>
      <c r="O117" s="29">
        <v>44987</v>
      </c>
      <c r="P117" s="30">
        <v>45353</v>
      </c>
      <c r="Q117" s="31">
        <f t="shared" ca="1" si="2"/>
        <v>273.39537905092584</v>
      </c>
      <c r="R117" s="1" t="s">
        <v>1133</v>
      </c>
      <c r="S117" s="1" t="s">
        <v>6733</v>
      </c>
      <c r="T117" s="32" t="s">
        <v>6948</v>
      </c>
      <c r="U117" s="17"/>
    </row>
    <row r="118" spans="1:21" s="33" customFormat="1" ht="51" hidden="1" x14ac:dyDescent="0.25">
      <c r="A118" s="1" t="s">
        <v>2802</v>
      </c>
      <c r="B118" s="1" t="s">
        <v>4747</v>
      </c>
      <c r="C118" s="1" t="s">
        <v>2513</v>
      </c>
      <c r="D118" s="1" t="s">
        <v>133</v>
      </c>
      <c r="E118" s="1" t="s">
        <v>134</v>
      </c>
      <c r="F118" s="1">
        <v>25147</v>
      </c>
      <c r="G118" s="1" t="s">
        <v>4754</v>
      </c>
      <c r="H118" s="1" t="s">
        <v>4754</v>
      </c>
      <c r="I118" s="3" t="s">
        <v>1222</v>
      </c>
      <c r="J118" s="1" t="s">
        <v>4546</v>
      </c>
      <c r="K118" s="1" t="str">
        <f>VLOOKUP(J118,'LISTA SETORES'!$A:$B,2,0)</f>
        <v>ÁREA SUPRIMENTOS (ESTOQUE 7)</v>
      </c>
      <c r="L118" s="1" t="s">
        <v>6733</v>
      </c>
      <c r="M118" s="1" t="s">
        <v>7202</v>
      </c>
      <c r="N118" s="1">
        <v>365</v>
      </c>
      <c r="O118" s="29"/>
      <c r="P118" s="30">
        <f t="shared" si="5"/>
        <v>365</v>
      </c>
      <c r="Q118" s="31">
        <f t="shared" ca="1" si="2"/>
        <v>-44714.604620949074</v>
      </c>
      <c r="R118" s="1"/>
      <c r="S118" s="1" t="s">
        <v>6733</v>
      </c>
      <c r="T118" s="32" t="s">
        <v>6732</v>
      </c>
      <c r="U118" s="17"/>
    </row>
    <row r="119" spans="1:21" s="33" customFormat="1" ht="30" x14ac:dyDescent="0.25">
      <c r="A119" s="1" t="s">
        <v>2803</v>
      </c>
      <c r="B119" s="1" t="s">
        <v>4755</v>
      </c>
      <c r="C119" s="1" t="s">
        <v>2513</v>
      </c>
      <c r="D119" s="1" t="s">
        <v>133</v>
      </c>
      <c r="E119" s="1" t="s">
        <v>134</v>
      </c>
      <c r="F119" s="1">
        <v>47895</v>
      </c>
      <c r="G119" s="1" t="s">
        <v>79</v>
      </c>
      <c r="H119" s="1" t="s">
        <v>7266</v>
      </c>
      <c r="I119" s="4" t="s">
        <v>1415</v>
      </c>
      <c r="J119" s="1" t="s">
        <v>4756</v>
      </c>
      <c r="K119" s="1" t="str">
        <f>VLOOKUP(J119,'LISTA SETORES'!$A:$B,2,0)</f>
        <v>TESTE HIDRÁULICO</v>
      </c>
      <c r="L119" s="1" t="s">
        <v>4666</v>
      </c>
      <c r="M119" s="1" t="s">
        <v>2486</v>
      </c>
      <c r="N119" s="1">
        <v>365</v>
      </c>
      <c r="O119" s="29">
        <v>45058</v>
      </c>
      <c r="P119" s="30">
        <f t="shared" si="5"/>
        <v>45423</v>
      </c>
      <c r="Q119" s="31">
        <f t="shared" ca="1" si="2"/>
        <v>343.39537905092584</v>
      </c>
      <c r="R119" s="1" t="s">
        <v>1133</v>
      </c>
      <c r="S119" s="1"/>
      <c r="T119" s="32"/>
      <c r="U119" s="17"/>
    </row>
    <row r="120" spans="1:21" s="33" customFormat="1" ht="25.5" x14ac:dyDescent="0.25">
      <c r="A120" s="1" t="s">
        <v>2804</v>
      </c>
      <c r="B120" s="1" t="s">
        <v>4758</v>
      </c>
      <c r="C120" s="1" t="s">
        <v>2513</v>
      </c>
      <c r="D120" s="1" t="s">
        <v>133</v>
      </c>
      <c r="E120" s="1" t="s">
        <v>134</v>
      </c>
      <c r="F120" s="1">
        <v>12520</v>
      </c>
      <c r="G120" s="1" t="s">
        <v>4759</v>
      </c>
      <c r="H120" s="1" t="s">
        <v>7302</v>
      </c>
      <c r="I120" s="3" t="s">
        <v>1414</v>
      </c>
      <c r="J120" s="1" t="s">
        <v>4756</v>
      </c>
      <c r="K120" s="1" t="str">
        <f>VLOOKUP(J120,'LISTA SETORES'!$A:$B,2,0)</f>
        <v>TESTE HIDRÁULICO</v>
      </c>
      <c r="L120" s="1" t="s">
        <v>4665</v>
      </c>
      <c r="M120" s="1" t="s">
        <v>2486</v>
      </c>
      <c r="N120" s="1">
        <v>365</v>
      </c>
      <c r="O120" s="29">
        <v>45058</v>
      </c>
      <c r="P120" s="30">
        <f t="shared" si="5"/>
        <v>45423</v>
      </c>
      <c r="Q120" s="31">
        <f t="shared" ca="1" si="2"/>
        <v>343.39537905092584</v>
      </c>
      <c r="R120" s="1" t="s">
        <v>1133</v>
      </c>
      <c r="S120" s="1" t="s">
        <v>4760</v>
      </c>
      <c r="T120" s="32"/>
      <c r="U120" s="17"/>
    </row>
    <row r="121" spans="1:21" s="33" customFormat="1" ht="25.5" x14ac:dyDescent="0.25">
      <c r="A121" s="1" t="s">
        <v>2805</v>
      </c>
      <c r="B121" s="1" t="s">
        <v>4755</v>
      </c>
      <c r="C121" s="1" t="s">
        <v>2513</v>
      </c>
      <c r="D121" s="1" t="s">
        <v>133</v>
      </c>
      <c r="E121" s="1" t="s">
        <v>134</v>
      </c>
      <c r="F121" s="1">
        <v>60036</v>
      </c>
      <c r="G121" s="1" t="s">
        <v>4759</v>
      </c>
      <c r="H121" s="1" t="s">
        <v>7302</v>
      </c>
      <c r="I121" s="3" t="s">
        <v>1416</v>
      </c>
      <c r="J121" s="1" t="s">
        <v>4756</v>
      </c>
      <c r="K121" s="1" t="str">
        <f>VLOOKUP(J121,'LISTA SETORES'!$A:$B,2,0)</f>
        <v>TESTE HIDRÁULICO</v>
      </c>
      <c r="L121" s="1" t="s">
        <v>4761</v>
      </c>
      <c r="M121" s="1" t="s">
        <v>2486</v>
      </c>
      <c r="N121" s="1">
        <v>365</v>
      </c>
      <c r="O121" s="29">
        <v>45058</v>
      </c>
      <c r="P121" s="30">
        <f t="shared" si="5"/>
        <v>45423</v>
      </c>
      <c r="Q121" s="31">
        <f t="shared" ca="1" si="2"/>
        <v>343.39537905092584</v>
      </c>
      <c r="R121" s="1" t="s">
        <v>1133</v>
      </c>
      <c r="S121" s="1" t="s">
        <v>4760</v>
      </c>
      <c r="T121" s="32"/>
      <c r="U121" s="17"/>
    </row>
    <row r="122" spans="1:21" s="33" customFormat="1" ht="30" x14ac:dyDescent="0.25">
      <c r="A122" s="1" t="s">
        <v>2806</v>
      </c>
      <c r="B122" s="1" t="s">
        <v>4758</v>
      </c>
      <c r="C122" s="1" t="s">
        <v>2513</v>
      </c>
      <c r="D122" s="1" t="s">
        <v>77</v>
      </c>
      <c r="E122" s="1" t="s">
        <v>134</v>
      </c>
      <c r="F122" s="1" t="s">
        <v>135</v>
      </c>
      <c r="G122" s="1" t="s">
        <v>80</v>
      </c>
      <c r="H122" s="1" t="s">
        <v>232</v>
      </c>
      <c r="I122" s="4" t="s">
        <v>1438</v>
      </c>
      <c r="J122" s="1" t="s">
        <v>4756</v>
      </c>
      <c r="K122" s="1" t="str">
        <f>VLOOKUP(J122,'LISTA SETORES'!$A:$B,2,0)</f>
        <v>TESTE HIDRÁULICO</v>
      </c>
      <c r="L122" s="1" t="s">
        <v>4761</v>
      </c>
      <c r="M122" s="1" t="s">
        <v>2486</v>
      </c>
      <c r="N122" s="1">
        <v>365</v>
      </c>
      <c r="O122" s="29">
        <v>45058</v>
      </c>
      <c r="P122" s="30">
        <f t="shared" si="5"/>
        <v>45423</v>
      </c>
      <c r="Q122" s="31">
        <f t="shared" ca="1" si="2"/>
        <v>343.39537905092584</v>
      </c>
      <c r="R122" s="1" t="s">
        <v>1133</v>
      </c>
      <c r="S122" s="1" t="s">
        <v>4760</v>
      </c>
      <c r="T122" s="32"/>
      <c r="U122" s="17"/>
    </row>
    <row r="123" spans="1:21" s="33" customFormat="1" ht="60" x14ac:dyDescent="0.25">
      <c r="A123" s="1" t="s">
        <v>2807</v>
      </c>
      <c r="B123" s="1" t="s">
        <v>6481</v>
      </c>
      <c r="C123" s="1" t="s">
        <v>2513</v>
      </c>
      <c r="D123" s="1" t="s">
        <v>4762</v>
      </c>
      <c r="E123" s="1" t="s">
        <v>7322</v>
      </c>
      <c r="F123" s="1">
        <v>353408</v>
      </c>
      <c r="G123" s="1" t="s">
        <v>4763</v>
      </c>
      <c r="H123" s="1" t="s">
        <v>4764</v>
      </c>
      <c r="I123" s="4" t="s">
        <v>1417</v>
      </c>
      <c r="J123" s="1" t="s">
        <v>4756</v>
      </c>
      <c r="K123" s="1" t="str">
        <f>VLOOKUP(J123,'LISTA SETORES'!$A:$B,2,0)</f>
        <v>TESTE HIDRÁULICO</v>
      </c>
      <c r="L123" s="1" t="s">
        <v>4761</v>
      </c>
      <c r="M123" s="1" t="s">
        <v>2486</v>
      </c>
      <c r="N123" s="1">
        <v>365</v>
      </c>
      <c r="O123" s="29">
        <v>45020</v>
      </c>
      <c r="P123" s="30">
        <f t="shared" si="5"/>
        <v>45385</v>
      </c>
      <c r="Q123" s="31">
        <f t="shared" ca="1" si="2"/>
        <v>305.39537905092584</v>
      </c>
      <c r="R123" s="1" t="s">
        <v>1133</v>
      </c>
      <c r="S123" s="1" t="s">
        <v>453</v>
      </c>
      <c r="T123" s="32"/>
      <c r="U123" s="34" t="s">
        <v>7066</v>
      </c>
    </row>
    <row r="124" spans="1:21" s="33" customFormat="1" ht="51" hidden="1" x14ac:dyDescent="0.25">
      <c r="A124" s="1" t="s">
        <v>2808</v>
      </c>
      <c r="B124" s="1" t="s">
        <v>4765</v>
      </c>
      <c r="C124" s="1" t="s">
        <v>6747</v>
      </c>
      <c r="D124" s="1" t="s">
        <v>114</v>
      </c>
      <c r="E124" s="1" t="s">
        <v>140</v>
      </c>
      <c r="F124" s="1" t="s">
        <v>138</v>
      </c>
      <c r="G124" s="1" t="s">
        <v>137</v>
      </c>
      <c r="H124" s="1" t="s">
        <v>7304</v>
      </c>
      <c r="I124" s="1"/>
      <c r="J124" s="1" t="s">
        <v>4546</v>
      </c>
      <c r="K124" s="1" t="str">
        <f>VLOOKUP(J124,'LISTA SETORES'!$A:$B,2,0)</f>
        <v>ÁREA SUPRIMENTOS (ESTOQUE 7)</v>
      </c>
      <c r="L124" s="1" t="s">
        <v>6733</v>
      </c>
      <c r="M124" s="1" t="s">
        <v>7202</v>
      </c>
      <c r="N124" s="1">
        <v>365</v>
      </c>
      <c r="O124" s="29">
        <v>41697</v>
      </c>
      <c r="P124" s="30">
        <f t="shared" si="5"/>
        <v>42062</v>
      </c>
      <c r="Q124" s="31">
        <f t="shared" ca="1" si="2"/>
        <v>-3017.6046209490742</v>
      </c>
      <c r="R124" s="1" t="s">
        <v>510</v>
      </c>
      <c r="S124" s="1" t="s">
        <v>6733</v>
      </c>
      <c r="T124" s="32" t="s">
        <v>6732</v>
      </c>
      <c r="U124" s="17"/>
    </row>
    <row r="125" spans="1:21" s="33" customFormat="1" ht="51" hidden="1" x14ac:dyDescent="0.25">
      <c r="A125" s="1" t="s">
        <v>2809</v>
      </c>
      <c r="B125" s="1" t="s">
        <v>4765</v>
      </c>
      <c r="C125" s="1" t="s">
        <v>6747</v>
      </c>
      <c r="D125" s="1" t="s">
        <v>114</v>
      </c>
      <c r="E125" s="1" t="s">
        <v>140</v>
      </c>
      <c r="F125" s="1" t="s">
        <v>139</v>
      </c>
      <c r="G125" s="1">
        <v>30000</v>
      </c>
      <c r="H125" s="1" t="s">
        <v>453</v>
      </c>
      <c r="I125" s="1"/>
      <c r="J125" s="1" t="s">
        <v>4546</v>
      </c>
      <c r="K125" s="1" t="str">
        <f>VLOOKUP(J125,'LISTA SETORES'!$A:$B,2,0)</f>
        <v>ÁREA SUPRIMENTOS (ESTOQUE 7)</v>
      </c>
      <c r="L125" s="1" t="s">
        <v>6733</v>
      </c>
      <c r="M125" s="1" t="s">
        <v>7202</v>
      </c>
      <c r="N125" s="1">
        <v>365</v>
      </c>
      <c r="O125" s="29">
        <v>40785</v>
      </c>
      <c r="P125" s="30">
        <f t="shared" si="5"/>
        <v>41150</v>
      </c>
      <c r="Q125" s="31">
        <f t="shared" ca="1" si="2"/>
        <v>-3929.6046209490742</v>
      </c>
      <c r="R125" s="1" t="s">
        <v>510</v>
      </c>
      <c r="S125" s="1" t="s">
        <v>6733</v>
      </c>
      <c r="T125" s="32" t="s">
        <v>6732</v>
      </c>
      <c r="U125" s="17"/>
    </row>
    <row r="126" spans="1:21" s="33" customFormat="1" ht="51" hidden="1" x14ac:dyDescent="0.25">
      <c r="A126" s="1" t="s">
        <v>2810</v>
      </c>
      <c r="B126" s="1" t="s">
        <v>4747</v>
      </c>
      <c r="C126" s="1" t="s">
        <v>2513</v>
      </c>
      <c r="D126" s="1" t="s">
        <v>36</v>
      </c>
      <c r="E126" s="1" t="s">
        <v>7323</v>
      </c>
      <c r="F126" s="1">
        <v>202225</v>
      </c>
      <c r="G126" s="1" t="s">
        <v>131</v>
      </c>
      <c r="H126" s="1" t="s">
        <v>4899</v>
      </c>
      <c r="I126" s="1"/>
      <c r="J126" s="1" t="s">
        <v>4546</v>
      </c>
      <c r="K126" s="1" t="str">
        <f>VLOOKUP(J126,'LISTA SETORES'!$A:$B,2,0)</f>
        <v>ÁREA SUPRIMENTOS (ESTOQUE 7)</v>
      </c>
      <c r="L126" s="1" t="s">
        <v>6733</v>
      </c>
      <c r="M126" s="1" t="s">
        <v>7202</v>
      </c>
      <c r="N126" s="1">
        <v>365</v>
      </c>
      <c r="O126" s="29">
        <v>41563</v>
      </c>
      <c r="P126" s="30">
        <f t="shared" si="5"/>
        <v>41928</v>
      </c>
      <c r="Q126" s="31">
        <f t="shared" ca="1" si="2"/>
        <v>-3151.6046209490742</v>
      </c>
      <c r="R126" s="1" t="s">
        <v>1133</v>
      </c>
      <c r="S126" s="1" t="s">
        <v>6733</v>
      </c>
      <c r="T126" s="32" t="s">
        <v>6732</v>
      </c>
      <c r="U126" s="17"/>
    </row>
    <row r="127" spans="1:21" s="33" customFormat="1" ht="51" hidden="1" x14ac:dyDescent="0.25">
      <c r="A127" s="1" t="s">
        <v>2811</v>
      </c>
      <c r="B127" s="1" t="s">
        <v>4747</v>
      </c>
      <c r="C127" s="1" t="s">
        <v>2513</v>
      </c>
      <c r="D127" s="1" t="s">
        <v>36</v>
      </c>
      <c r="E127" s="1" t="s">
        <v>128</v>
      </c>
      <c r="F127" s="1">
        <v>202265</v>
      </c>
      <c r="G127" s="1" t="s">
        <v>96</v>
      </c>
      <c r="H127" s="1" t="s">
        <v>7303</v>
      </c>
      <c r="I127" s="1"/>
      <c r="J127" s="1" t="s">
        <v>4546</v>
      </c>
      <c r="K127" s="1" t="str">
        <f>VLOOKUP(J127,'LISTA SETORES'!$A:$B,2,0)</f>
        <v>ÁREA SUPRIMENTOS (ESTOQUE 7)</v>
      </c>
      <c r="L127" s="1" t="s">
        <v>6733</v>
      </c>
      <c r="M127" s="1" t="s">
        <v>7202</v>
      </c>
      <c r="N127" s="1">
        <v>365</v>
      </c>
      <c r="O127" s="29">
        <v>42093</v>
      </c>
      <c r="P127" s="30">
        <f t="shared" si="5"/>
        <v>42458</v>
      </c>
      <c r="Q127" s="31">
        <f t="shared" ca="1" si="2"/>
        <v>-2621.6046209490742</v>
      </c>
      <c r="R127" s="1" t="s">
        <v>1133</v>
      </c>
      <c r="S127" s="1" t="s">
        <v>6733</v>
      </c>
      <c r="T127" s="32" t="s">
        <v>6732</v>
      </c>
      <c r="U127" s="17"/>
    </row>
    <row r="128" spans="1:21" s="33" customFormat="1" ht="51" hidden="1" x14ac:dyDescent="0.25">
      <c r="A128" s="1" t="s">
        <v>2812</v>
      </c>
      <c r="B128" s="1" t="s">
        <v>4747</v>
      </c>
      <c r="C128" s="1" t="s">
        <v>2513</v>
      </c>
      <c r="D128" s="1" t="s">
        <v>36</v>
      </c>
      <c r="E128" s="1" t="s">
        <v>128</v>
      </c>
      <c r="F128" s="1">
        <v>202288</v>
      </c>
      <c r="G128" s="1" t="s">
        <v>96</v>
      </c>
      <c r="H128" s="1" t="s">
        <v>7303</v>
      </c>
      <c r="I128" s="1"/>
      <c r="J128" s="1" t="s">
        <v>4546</v>
      </c>
      <c r="K128" s="1" t="str">
        <f>VLOOKUP(J128,'LISTA SETORES'!$A:$B,2,0)</f>
        <v>ÁREA SUPRIMENTOS (ESTOQUE 7)</v>
      </c>
      <c r="L128" s="1" t="s">
        <v>6733</v>
      </c>
      <c r="M128" s="1" t="s">
        <v>7202</v>
      </c>
      <c r="N128" s="1">
        <v>365</v>
      </c>
      <c r="O128" s="29">
        <v>42093</v>
      </c>
      <c r="P128" s="30">
        <f t="shared" si="5"/>
        <v>42458</v>
      </c>
      <c r="Q128" s="31">
        <f t="shared" ca="1" si="2"/>
        <v>-2621.6046209490742</v>
      </c>
      <c r="R128" s="1" t="s">
        <v>1133</v>
      </c>
      <c r="S128" s="1" t="s">
        <v>6733</v>
      </c>
      <c r="T128" s="32" t="s">
        <v>6732</v>
      </c>
      <c r="U128" s="17"/>
    </row>
    <row r="129" spans="1:21" s="33" customFormat="1" ht="60" x14ac:dyDescent="0.25">
      <c r="A129" s="1" t="s">
        <v>2551</v>
      </c>
      <c r="B129" s="1" t="s">
        <v>4595</v>
      </c>
      <c r="C129" s="1" t="s">
        <v>2684</v>
      </c>
      <c r="D129" s="1" t="s">
        <v>141</v>
      </c>
      <c r="E129" s="1" t="s">
        <v>143</v>
      </c>
      <c r="F129" s="1">
        <v>114693</v>
      </c>
      <c r="G129" s="1" t="s">
        <v>4766</v>
      </c>
      <c r="H129" s="1" t="s">
        <v>4767</v>
      </c>
      <c r="I129" s="4" t="s">
        <v>1467</v>
      </c>
      <c r="J129" s="1" t="s">
        <v>4579</v>
      </c>
      <c r="K129" s="1" t="str">
        <f>VLOOKUP(J129,'LISTA SETORES'!$A:$B,2,0)</f>
        <v xml:space="preserve">SALA LIMPA </v>
      </c>
      <c r="L129" s="1" t="s">
        <v>4580</v>
      </c>
      <c r="M129" s="1" t="s">
        <v>2486</v>
      </c>
      <c r="N129" s="1">
        <v>365</v>
      </c>
      <c r="O129" s="30">
        <v>44685</v>
      </c>
      <c r="P129" s="30">
        <f t="shared" si="5"/>
        <v>45050</v>
      </c>
      <c r="Q129" s="31">
        <f t="shared" ca="1" si="2"/>
        <v>-29.60462094907416</v>
      </c>
      <c r="R129" s="1" t="s">
        <v>1133</v>
      </c>
      <c r="S129" s="1" t="s">
        <v>453</v>
      </c>
      <c r="T129" s="32" t="s">
        <v>7382</v>
      </c>
      <c r="U129" s="35" t="s">
        <v>6945</v>
      </c>
    </row>
    <row r="130" spans="1:21" s="33" customFormat="1" ht="30" x14ac:dyDescent="0.25">
      <c r="A130" s="1" t="s">
        <v>2813</v>
      </c>
      <c r="B130" s="1" t="s">
        <v>6487</v>
      </c>
      <c r="C130" s="1" t="s">
        <v>0</v>
      </c>
      <c r="D130" s="1" t="s">
        <v>4520</v>
      </c>
      <c r="E130" s="1" t="s">
        <v>7324</v>
      </c>
      <c r="F130" s="1" t="s">
        <v>7325</v>
      </c>
      <c r="G130" s="1" t="s">
        <v>4768</v>
      </c>
      <c r="H130" s="1" t="s">
        <v>4769</v>
      </c>
      <c r="I130" s="4" t="s">
        <v>1223</v>
      </c>
      <c r="J130" s="1" t="s">
        <v>4627</v>
      </c>
      <c r="K130" s="1" t="str">
        <f>VLOOKUP(J130,'LISTA SETORES'!$A:$B,2,0)</f>
        <v>PROJETO PW100</v>
      </c>
      <c r="L130" s="1" t="s">
        <v>4628</v>
      </c>
      <c r="M130" s="1" t="s">
        <v>2486</v>
      </c>
      <c r="N130" s="1">
        <v>365</v>
      </c>
      <c r="O130" s="29">
        <v>44786</v>
      </c>
      <c r="P130" s="30">
        <f t="shared" si="5"/>
        <v>45151</v>
      </c>
      <c r="Q130" s="31">
        <f t="shared" ca="1" si="2"/>
        <v>71.39537905092584</v>
      </c>
      <c r="R130" s="1" t="s">
        <v>1133</v>
      </c>
      <c r="S130" s="1" t="s">
        <v>453</v>
      </c>
      <c r="T130" s="32" t="s">
        <v>453</v>
      </c>
      <c r="U130" s="17"/>
    </row>
    <row r="131" spans="1:21" s="33" customFormat="1" ht="60" x14ac:dyDescent="0.25">
      <c r="A131" s="1" t="s">
        <v>2552</v>
      </c>
      <c r="B131" s="1" t="s">
        <v>4770</v>
      </c>
      <c r="C131" s="1" t="s">
        <v>2685</v>
      </c>
      <c r="D131" s="1" t="s">
        <v>29</v>
      </c>
      <c r="E131" s="1" t="s">
        <v>4772</v>
      </c>
      <c r="F131" s="1" t="s">
        <v>145</v>
      </c>
      <c r="G131" s="1" t="s">
        <v>4771</v>
      </c>
      <c r="H131" s="1" t="s">
        <v>7326</v>
      </c>
      <c r="I131" s="4" t="s">
        <v>1409</v>
      </c>
      <c r="J131" s="1" t="s">
        <v>4579</v>
      </c>
      <c r="K131" s="1" t="str">
        <f>VLOOKUP(J131,'LISTA SETORES'!$A:$B,2,0)</f>
        <v xml:space="preserve">SALA LIMPA </v>
      </c>
      <c r="L131" s="1" t="s">
        <v>4773</v>
      </c>
      <c r="M131" s="1" t="s">
        <v>2486</v>
      </c>
      <c r="N131" s="1">
        <v>365</v>
      </c>
      <c r="O131" s="30">
        <v>45012</v>
      </c>
      <c r="P131" s="30">
        <f t="shared" si="5"/>
        <v>45377</v>
      </c>
      <c r="Q131" s="31">
        <f t="shared" ca="1" si="2"/>
        <v>297.39537905092584</v>
      </c>
      <c r="R131" s="1" t="s">
        <v>1133</v>
      </c>
      <c r="S131" s="1" t="s">
        <v>453</v>
      </c>
      <c r="T131" s="32" t="s">
        <v>453</v>
      </c>
      <c r="U131" s="35" t="s">
        <v>7005</v>
      </c>
    </row>
    <row r="132" spans="1:21" s="33" customFormat="1" ht="60" x14ac:dyDescent="0.25">
      <c r="A132" s="1" t="s">
        <v>2553</v>
      </c>
      <c r="B132" s="1" t="s">
        <v>146</v>
      </c>
      <c r="C132" s="1" t="s">
        <v>2685</v>
      </c>
      <c r="D132" s="1" t="s">
        <v>25</v>
      </c>
      <c r="E132" s="1" t="s">
        <v>4774</v>
      </c>
      <c r="F132" s="1">
        <v>6048875</v>
      </c>
      <c r="G132" s="1" t="s">
        <v>147</v>
      </c>
      <c r="H132" s="1" t="s">
        <v>7327</v>
      </c>
      <c r="I132" s="4" t="s">
        <v>2031</v>
      </c>
      <c r="J132" s="1" t="s">
        <v>4579</v>
      </c>
      <c r="K132" s="1" t="str">
        <f>VLOOKUP(J132,'LISTA SETORES'!$A:$B,2,0)</f>
        <v xml:space="preserve">SALA LIMPA </v>
      </c>
      <c r="L132" s="1" t="s">
        <v>4775</v>
      </c>
      <c r="M132" s="1" t="s">
        <v>2486</v>
      </c>
      <c r="N132" s="1">
        <v>365</v>
      </c>
      <c r="O132" s="30">
        <v>44783</v>
      </c>
      <c r="P132" s="30">
        <f t="shared" si="5"/>
        <v>45148</v>
      </c>
      <c r="Q132" s="31">
        <f t="shared" ref="Q132:Q195" ca="1" si="6">P132-NOW()</f>
        <v>68.39537905092584</v>
      </c>
      <c r="R132" s="1" t="s">
        <v>1133</v>
      </c>
      <c r="S132" s="1" t="s">
        <v>453</v>
      </c>
      <c r="T132" s="37" t="s">
        <v>453</v>
      </c>
      <c r="U132" s="35" t="s">
        <v>6946</v>
      </c>
    </row>
    <row r="133" spans="1:21" s="33" customFormat="1" ht="51" hidden="1" x14ac:dyDescent="0.25">
      <c r="A133" s="1" t="s">
        <v>2814</v>
      </c>
      <c r="B133" s="1" t="s">
        <v>4572</v>
      </c>
      <c r="C133" s="1" t="s">
        <v>0</v>
      </c>
      <c r="D133" s="1" t="s">
        <v>4520</v>
      </c>
      <c r="E133" s="1">
        <v>1007</v>
      </c>
      <c r="F133" s="1">
        <v>10806579</v>
      </c>
      <c r="G133" s="1" t="s">
        <v>4776</v>
      </c>
      <c r="H133" s="1" t="s">
        <v>4777</v>
      </c>
      <c r="I133" s="3" t="s">
        <v>1526</v>
      </c>
      <c r="J133" s="1" t="s">
        <v>4546</v>
      </c>
      <c r="K133" s="1" t="str">
        <f>VLOOKUP(J133,'LISTA SETORES'!$A:$B,2,0)</f>
        <v>ÁREA SUPRIMENTOS (ESTOQUE 7)</v>
      </c>
      <c r="L133" s="1" t="s">
        <v>6707</v>
      </c>
      <c r="M133" s="1" t="s">
        <v>7202</v>
      </c>
      <c r="N133" s="1">
        <v>365</v>
      </c>
      <c r="O133" s="29"/>
      <c r="P133" s="30">
        <f t="shared" si="5"/>
        <v>365</v>
      </c>
      <c r="Q133" s="31">
        <f t="shared" ca="1" si="6"/>
        <v>-44714.604620949074</v>
      </c>
      <c r="R133" s="1" t="s">
        <v>1133</v>
      </c>
      <c r="S133" s="1" t="s">
        <v>6733</v>
      </c>
      <c r="T133" s="32" t="s">
        <v>6732</v>
      </c>
      <c r="U133" s="17"/>
    </row>
    <row r="134" spans="1:21" s="33" customFormat="1" ht="51" hidden="1" x14ac:dyDescent="0.25">
      <c r="A134" s="1" t="s">
        <v>2815</v>
      </c>
      <c r="B134" s="1" t="s">
        <v>6487</v>
      </c>
      <c r="C134" s="1" t="s">
        <v>0</v>
      </c>
      <c r="D134" s="1" t="s">
        <v>4520</v>
      </c>
      <c r="E134" s="1" t="s">
        <v>7483</v>
      </c>
      <c r="F134" s="1">
        <v>7900491</v>
      </c>
      <c r="G134" s="1" t="s">
        <v>4675</v>
      </c>
      <c r="H134" s="1" t="s">
        <v>44</v>
      </c>
      <c r="I134" s="4" t="s">
        <v>2190</v>
      </c>
      <c r="J134" s="1" t="s">
        <v>4522</v>
      </c>
      <c r="K134" s="1" t="str">
        <f>VLOOKUP(J134,'LISTA SETORES'!$A:$B,2,0)</f>
        <v>REPAROS MANUAIS</v>
      </c>
      <c r="L134" s="1"/>
      <c r="M134" s="1" t="s">
        <v>7202</v>
      </c>
      <c r="N134" s="1">
        <v>365</v>
      </c>
      <c r="O134" s="29">
        <v>43966</v>
      </c>
      <c r="P134" s="30">
        <f t="shared" si="5"/>
        <v>44331</v>
      </c>
      <c r="Q134" s="31">
        <f t="shared" ca="1" si="6"/>
        <v>-748.60462094907416</v>
      </c>
      <c r="R134" s="1" t="s">
        <v>1133</v>
      </c>
      <c r="S134" s="1" t="s">
        <v>6733</v>
      </c>
      <c r="T134" s="32" t="s">
        <v>6732</v>
      </c>
      <c r="U134" s="17"/>
    </row>
    <row r="135" spans="1:21" s="33" customFormat="1" ht="30" x14ac:dyDescent="0.25">
      <c r="A135" s="1" t="s">
        <v>2816</v>
      </c>
      <c r="B135" s="1" t="s">
        <v>6487</v>
      </c>
      <c r="C135" s="1" t="s">
        <v>0</v>
      </c>
      <c r="D135" s="1" t="s">
        <v>4520</v>
      </c>
      <c r="E135" s="1" t="s">
        <v>4778</v>
      </c>
      <c r="F135" s="1">
        <v>9907659</v>
      </c>
      <c r="G135" s="1" t="s">
        <v>4675</v>
      </c>
      <c r="H135" s="1" t="s">
        <v>44</v>
      </c>
      <c r="I135" s="4" t="s">
        <v>1518</v>
      </c>
      <c r="J135" s="1" t="s">
        <v>4779</v>
      </c>
      <c r="K135" s="1" t="str">
        <f>VLOOKUP(J135,'LISTA SETORES'!$A:$B,2,0)</f>
        <v>SOLDAGEM</v>
      </c>
      <c r="L135" s="1" t="s">
        <v>4780</v>
      </c>
      <c r="M135" s="1" t="s">
        <v>2486</v>
      </c>
      <c r="N135" s="1">
        <v>365</v>
      </c>
      <c r="O135" s="29">
        <v>45058</v>
      </c>
      <c r="P135" s="30">
        <f t="shared" si="5"/>
        <v>45423</v>
      </c>
      <c r="Q135" s="31">
        <f t="shared" ca="1" si="6"/>
        <v>343.39537905092584</v>
      </c>
      <c r="R135" s="1" t="s">
        <v>1133</v>
      </c>
      <c r="S135" s="1" t="s">
        <v>7383</v>
      </c>
      <c r="T135" s="32"/>
      <c r="U135" s="17"/>
    </row>
    <row r="136" spans="1:21" s="33" customFormat="1" ht="51" hidden="1" x14ac:dyDescent="0.25">
      <c r="A136" s="1" t="s">
        <v>2817</v>
      </c>
      <c r="B136" s="1" t="s">
        <v>6481</v>
      </c>
      <c r="C136" s="1" t="s">
        <v>2513</v>
      </c>
      <c r="D136" s="1" t="s">
        <v>81</v>
      </c>
      <c r="E136" s="1" t="s">
        <v>7305</v>
      </c>
      <c r="F136" s="1" t="s">
        <v>453</v>
      </c>
      <c r="G136" s="1" t="s">
        <v>4649</v>
      </c>
      <c r="H136" s="1" t="s">
        <v>4635</v>
      </c>
      <c r="I136" s="4" t="s">
        <v>2151</v>
      </c>
      <c r="J136" s="1" t="s">
        <v>4546</v>
      </c>
      <c r="K136" s="1" t="str">
        <f>VLOOKUP(J136,'LISTA SETORES'!$A:$B,2,0)</f>
        <v>ÁREA SUPRIMENTOS (ESTOQUE 7)</v>
      </c>
      <c r="L136" s="1" t="s">
        <v>6733</v>
      </c>
      <c r="M136" s="1" t="s">
        <v>7202</v>
      </c>
      <c r="N136" s="1">
        <v>365</v>
      </c>
      <c r="O136" s="29">
        <v>44011</v>
      </c>
      <c r="P136" s="30">
        <f t="shared" si="5"/>
        <v>44376</v>
      </c>
      <c r="Q136" s="31">
        <f t="shared" ca="1" si="6"/>
        <v>-703.60462094907416</v>
      </c>
      <c r="R136" s="1" t="s">
        <v>1133</v>
      </c>
      <c r="S136" s="1" t="s">
        <v>6733</v>
      </c>
      <c r="T136" s="32" t="s">
        <v>6732</v>
      </c>
      <c r="U136" s="17"/>
    </row>
    <row r="137" spans="1:21" s="33" customFormat="1" ht="30" x14ac:dyDescent="0.25">
      <c r="A137" s="1" t="s">
        <v>2818</v>
      </c>
      <c r="B137" s="1" t="s">
        <v>6481</v>
      </c>
      <c r="C137" s="1" t="s">
        <v>2513</v>
      </c>
      <c r="D137" s="1" t="s">
        <v>4781</v>
      </c>
      <c r="E137" s="1" t="s">
        <v>7305</v>
      </c>
      <c r="F137" s="1" t="s">
        <v>453</v>
      </c>
      <c r="G137" s="1" t="s">
        <v>4782</v>
      </c>
      <c r="H137" s="1" t="s">
        <v>4783</v>
      </c>
      <c r="I137" s="4" t="s">
        <v>1964</v>
      </c>
      <c r="J137" s="1" t="s">
        <v>4527</v>
      </c>
      <c r="K137" s="1" t="str">
        <f>VLOOKUP(J137,'LISTA SETORES'!$A:$B,2,0)</f>
        <v>INSPEÇÃO DIMENSIONAL</v>
      </c>
      <c r="L137" s="1" t="s">
        <v>2630</v>
      </c>
      <c r="M137" s="1" t="s">
        <v>2486</v>
      </c>
      <c r="N137" s="1">
        <v>365</v>
      </c>
      <c r="O137" s="29">
        <v>45058</v>
      </c>
      <c r="P137" s="30">
        <f t="shared" si="5"/>
        <v>45423</v>
      </c>
      <c r="Q137" s="31">
        <f t="shared" ca="1" si="6"/>
        <v>343.39537905092584</v>
      </c>
      <c r="R137" s="1" t="s">
        <v>1133</v>
      </c>
      <c r="S137" s="1" t="s">
        <v>453</v>
      </c>
      <c r="T137" s="32"/>
      <c r="U137" s="17"/>
    </row>
    <row r="138" spans="1:21" s="33" customFormat="1" ht="51" x14ac:dyDescent="0.25">
      <c r="A138" s="1" t="s">
        <v>2819</v>
      </c>
      <c r="B138" s="1" t="s">
        <v>4747</v>
      </c>
      <c r="C138" s="1" t="s">
        <v>2513</v>
      </c>
      <c r="D138" s="1" t="s">
        <v>63</v>
      </c>
      <c r="E138" s="1" t="s">
        <v>152</v>
      </c>
      <c r="F138" s="1" t="s">
        <v>149</v>
      </c>
      <c r="G138" s="1" t="s">
        <v>148</v>
      </c>
      <c r="H138" s="1" t="s">
        <v>7306</v>
      </c>
      <c r="I138" s="1"/>
      <c r="J138" s="1" t="s">
        <v>4784</v>
      </c>
      <c r="K138" s="1" t="str">
        <f>VLOOKUP(J138,'LISTA SETORES'!$A:$B,2,0)</f>
        <v>BANCO DE PROVAS - T56 &amp; PW100</v>
      </c>
      <c r="L138" s="1" t="s">
        <v>150</v>
      </c>
      <c r="M138" s="1" t="s">
        <v>2486</v>
      </c>
      <c r="N138" s="1">
        <v>365</v>
      </c>
      <c r="O138" s="29">
        <v>44761</v>
      </c>
      <c r="P138" s="30">
        <f t="shared" si="5"/>
        <v>45126</v>
      </c>
      <c r="Q138" s="31">
        <f t="shared" ca="1" si="6"/>
        <v>46.39537905092584</v>
      </c>
      <c r="R138" s="1" t="s">
        <v>1133</v>
      </c>
      <c r="S138" s="1" t="s">
        <v>4786</v>
      </c>
      <c r="T138" s="32"/>
      <c r="U138" s="17"/>
    </row>
    <row r="139" spans="1:21" s="33" customFormat="1" ht="57" customHeight="1" x14ac:dyDescent="0.25">
      <c r="A139" s="1" t="s">
        <v>2820</v>
      </c>
      <c r="B139" s="1" t="s">
        <v>4787</v>
      </c>
      <c r="C139" s="1" t="s">
        <v>2513</v>
      </c>
      <c r="D139" s="1" t="s">
        <v>63</v>
      </c>
      <c r="E139" s="1" t="s">
        <v>152</v>
      </c>
      <c r="F139" s="1" t="s">
        <v>151</v>
      </c>
      <c r="G139" s="1" t="s">
        <v>97</v>
      </c>
      <c r="H139" s="1" t="s">
        <v>4658</v>
      </c>
      <c r="I139" s="4" t="s">
        <v>1224</v>
      </c>
      <c r="J139" s="1" t="s">
        <v>4784</v>
      </c>
      <c r="K139" s="1" t="str">
        <f>VLOOKUP(J139,'LISTA SETORES'!$A:$B,2,0)</f>
        <v>BANCO DE PROVAS - T56 &amp; PW100</v>
      </c>
      <c r="L139" s="1" t="s">
        <v>4788</v>
      </c>
      <c r="M139" s="1" t="s">
        <v>2486</v>
      </c>
      <c r="N139" s="1">
        <v>365</v>
      </c>
      <c r="O139" s="29">
        <v>44761</v>
      </c>
      <c r="P139" s="30">
        <f t="shared" si="5"/>
        <v>45126</v>
      </c>
      <c r="Q139" s="31">
        <f t="shared" ca="1" si="6"/>
        <v>46.39537905092584</v>
      </c>
      <c r="R139" s="1" t="s">
        <v>1133</v>
      </c>
      <c r="S139" s="1"/>
      <c r="T139" s="32"/>
      <c r="U139" s="17"/>
    </row>
    <row r="140" spans="1:21" s="33" customFormat="1" ht="63.75" x14ac:dyDescent="0.25">
      <c r="A140" s="1" t="s">
        <v>2821</v>
      </c>
      <c r="B140" s="1" t="s">
        <v>4747</v>
      </c>
      <c r="C140" s="1" t="s">
        <v>2513</v>
      </c>
      <c r="D140" s="1" t="s">
        <v>63</v>
      </c>
      <c r="E140" s="1" t="s">
        <v>152</v>
      </c>
      <c r="F140" s="1" t="s">
        <v>153</v>
      </c>
      <c r="G140" s="1" t="s">
        <v>97</v>
      </c>
      <c r="H140" s="1" t="s">
        <v>4658</v>
      </c>
      <c r="I140" s="1"/>
      <c r="J140" s="1" t="s">
        <v>4784</v>
      </c>
      <c r="K140" s="1" t="str">
        <f>VLOOKUP(J140,'LISTA SETORES'!$A:$B,2,0)</f>
        <v>BANCO DE PROVAS - T56 &amp; PW100</v>
      </c>
      <c r="L140" s="1" t="s">
        <v>154</v>
      </c>
      <c r="M140" s="1" t="s">
        <v>2486</v>
      </c>
      <c r="N140" s="1">
        <v>365</v>
      </c>
      <c r="O140" s="29">
        <v>44761</v>
      </c>
      <c r="P140" s="30">
        <f t="shared" si="5"/>
        <v>45126</v>
      </c>
      <c r="Q140" s="31">
        <f t="shared" ca="1" si="6"/>
        <v>46.39537905092584</v>
      </c>
      <c r="R140" s="1" t="s">
        <v>1133</v>
      </c>
      <c r="S140" s="1" t="s">
        <v>4789</v>
      </c>
      <c r="T140" s="32"/>
      <c r="U140" s="17"/>
    </row>
    <row r="141" spans="1:21" s="33" customFormat="1" ht="63.75" x14ac:dyDescent="0.25">
      <c r="A141" s="1" t="s">
        <v>2822</v>
      </c>
      <c r="B141" s="1" t="s">
        <v>4747</v>
      </c>
      <c r="C141" s="1" t="s">
        <v>2513</v>
      </c>
      <c r="D141" s="1" t="s">
        <v>63</v>
      </c>
      <c r="E141" s="1" t="s">
        <v>152</v>
      </c>
      <c r="F141" s="1" t="s">
        <v>155</v>
      </c>
      <c r="G141" s="1" t="s">
        <v>97</v>
      </c>
      <c r="H141" s="1" t="s">
        <v>4658</v>
      </c>
      <c r="I141" s="1"/>
      <c r="J141" s="1" t="s">
        <v>4784</v>
      </c>
      <c r="K141" s="1" t="str">
        <f>VLOOKUP(J141,'LISTA SETORES'!$A:$B,2,0)</f>
        <v>BANCO DE PROVAS - T56 &amp; PW100</v>
      </c>
      <c r="L141" s="1" t="s">
        <v>4790</v>
      </c>
      <c r="M141" s="1" t="s">
        <v>2486</v>
      </c>
      <c r="N141" s="1">
        <v>365</v>
      </c>
      <c r="O141" s="29">
        <v>44761</v>
      </c>
      <c r="P141" s="30">
        <f t="shared" si="5"/>
        <v>45126</v>
      </c>
      <c r="Q141" s="31">
        <f t="shared" ca="1" si="6"/>
        <v>46.39537905092584</v>
      </c>
      <c r="R141" s="1" t="s">
        <v>1133</v>
      </c>
      <c r="S141" s="1" t="s">
        <v>4791</v>
      </c>
      <c r="T141" s="32"/>
      <c r="U141" s="17"/>
    </row>
    <row r="142" spans="1:21" s="33" customFormat="1" ht="51" hidden="1" x14ac:dyDescent="0.25">
      <c r="A142" s="1" t="s">
        <v>2823</v>
      </c>
      <c r="B142" s="1" t="s">
        <v>4747</v>
      </c>
      <c r="C142" s="1" t="s">
        <v>2513</v>
      </c>
      <c r="D142" s="1" t="s">
        <v>63</v>
      </c>
      <c r="E142" s="1" t="s">
        <v>152</v>
      </c>
      <c r="F142" s="1" t="s">
        <v>453</v>
      </c>
      <c r="G142" s="1" t="s">
        <v>97</v>
      </c>
      <c r="H142" s="1" t="s">
        <v>4658</v>
      </c>
      <c r="I142" s="3" t="s">
        <v>1225</v>
      </c>
      <c r="J142" s="1" t="s">
        <v>4546</v>
      </c>
      <c r="K142" s="1" t="str">
        <f>VLOOKUP(J142,'LISTA SETORES'!$A:$B,2,0)</f>
        <v>ÁREA SUPRIMENTOS (ESTOQUE 7)</v>
      </c>
      <c r="L142" s="1" t="s">
        <v>6707</v>
      </c>
      <c r="M142" s="1" t="s">
        <v>7202</v>
      </c>
      <c r="N142" s="1">
        <v>365</v>
      </c>
      <c r="O142" s="29"/>
      <c r="P142" s="30">
        <f t="shared" si="5"/>
        <v>365</v>
      </c>
      <c r="Q142" s="31">
        <f t="shared" ca="1" si="6"/>
        <v>-44714.604620949074</v>
      </c>
      <c r="R142" s="1" t="s">
        <v>1133</v>
      </c>
      <c r="S142" s="1" t="s">
        <v>6733</v>
      </c>
      <c r="T142" s="32" t="s">
        <v>6732</v>
      </c>
      <c r="U142" s="17"/>
    </row>
    <row r="143" spans="1:21" s="33" customFormat="1" ht="50.25" customHeight="1" x14ac:dyDescent="0.25">
      <c r="A143" s="1" t="s">
        <v>2824</v>
      </c>
      <c r="B143" s="1" t="s">
        <v>4747</v>
      </c>
      <c r="C143" s="1" t="s">
        <v>2513</v>
      </c>
      <c r="D143" s="1" t="s">
        <v>63</v>
      </c>
      <c r="E143" s="1" t="s">
        <v>152</v>
      </c>
      <c r="F143" s="1" t="s">
        <v>453</v>
      </c>
      <c r="G143" s="1" t="s">
        <v>4792</v>
      </c>
      <c r="H143" s="1" t="s">
        <v>4658</v>
      </c>
      <c r="I143" s="1"/>
      <c r="J143" s="1" t="s">
        <v>4784</v>
      </c>
      <c r="K143" s="1" t="str">
        <f>VLOOKUP(J143,'LISTA SETORES'!$A:$B,2,0)</f>
        <v>BANCO DE PROVAS - T56 &amp; PW100</v>
      </c>
      <c r="L143" s="1" t="s">
        <v>156</v>
      </c>
      <c r="M143" s="1" t="s">
        <v>2486</v>
      </c>
      <c r="N143" s="1">
        <v>365</v>
      </c>
      <c r="O143" s="29">
        <v>44761</v>
      </c>
      <c r="P143" s="30">
        <f t="shared" si="5"/>
        <v>45126</v>
      </c>
      <c r="Q143" s="31">
        <f t="shared" ca="1" si="6"/>
        <v>46.39537905092584</v>
      </c>
      <c r="R143" s="1" t="s">
        <v>1133</v>
      </c>
      <c r="S143" s="1" t="s">
        <v>4789</v>
      </c>
      <c r="T143" s="32"/>
      <c r="U143" s="17"/>
    </row>
    <row r="144" spans="1:21" s="33" customFormat="1" ht="51" x14ac:dyDescent="0.25">
      <c r="A144" s="1" t="s">
        <v>2825</v>
      </c>
      <c r="B144" s="1" t="s">
        <v>4747</v>
      </c>
      <c r="C144" s="1" t="s">
        <v>2513</v>
      </c>
      <c r="D144" s="1" t="s">
        <v>63</v>
      </c>
      <c r="E144" s="1" t="s">
        <v>152</v>
      </c>
      <c r="F144" s="1" t="s">
        <v>158</v>
      </c>
      <c r="G144" s="1" t="s">
        <v>157</v>
      </c>
      <c r="H144" s="1" t="s">
        <v>7307</v>
      </c>
      <c r="I144" s="1"/>
      <c r="J144" s="1" t="s">
        <v>4784</v>
      </c>
      <c r="K144" s="1" t="str">
        <f>VLOOKUP(J144,'LISTA SETORES'!$A:$B,2,0)</f>
        <v>BANCO DE PROVAS - T56 &amp; PW100</v>
      </c>
      <c r="L144" s="1" t="s">
        <v>4793</v>
      </c>
      <c r="M144" s="1" t="s">
        <v>2486</v>
      </c>
      <c r="N144" s="1">
        <v>365</v>
      </c>
      <c r="O144" s="29">
        <v>44761</v>
      </c>
      <c r="P144" s="30">
        <f t="shared" si="5"/>
        <v>45126</v>
      </c>
      <c r="Q144" s="31">
        <f t="shared" ca="1" si="6"/>
        <v>46.39537905092584</v>
      </c>
      <c r="R144" s="1" t="s">
        <v>1133</v>
      </c>
      <c r="S144" s="1"/>
      <c r="T144" s="32"/>
      <c r="U144" s="17"/>
    </row>
    <row r="145" spans="1:21" s="33" customFormat="1" ht="51" x14ac:dyDescent="0.25">
      <c r="A145" s="1" t="s">
        <v>2826</v>
      </c>
      <c r="B145" s="1" t="s">
        <v>4747</v>
      </c>
      <c r="C145" s="1" t="s">
        <v>2513</v>
      </c>
      <c r="D145" s="1" t="s">
        <v>63</v>
      </c>
      <c r="E145" s="1" t="s">
        <v>152</v>
      </c>
      <c r="F145" s="1" t="s">
        <v>159</v>
      </c>
      <c r="G145" s="1" t="s">
        <v>157</v>
      </c>
      <c r="H145" s="1" t="s">
        <v>7307</v>
      </c>
      <c r="I145" s="1"/>
      <c r="J145" s="1" t="s">
        <v>4784</v>
      </c>
      <c r="K145" s="1" t="str">
        <f>VLOOKUP(J145,'LISTA SETORES'!$A:$B,2,0)</f>
        <v>BANCO DE PROVAS - T56 &amp; PW100</v>
      </c>
      <c r="L145" s="1" t="s">
        <v>160</v>
      </c>
      <c r="M145" s="1" t="s">
        <v>2486</v>
      </c>
      <c r="N145" s="1">
        <v>365</v>
      </c>
      <c r="O145" s="29">
        <v>44761</v>
      </c>
      <c r="P145" s="30">
        <f t="shared" si="5"/>
        <v>45126</v>
      </c>
      <c r="Q145" s="31">
        <f t="shared" ca="1" si="6"/>
        <v>46.39537905092584</v>
      </c>
      <c r="R145" s="1" t="s">
        <v>1133</v>
      </c>
      <c r="S145" s="1"/>
      <c r="T145" s="32"/>
      <c r="U145" s="17"/>
    </row>
    <row r="146" spans="1:21" s="33" customFormat="1" ht="51" x14ac:dyDescent="0.25">
      <c r="A146" s="1" t="s">
        <v>2827</v>
      </c>
      <c r="B146" s="1" t="s">
        <v>4747</v>
      </c>
      <c r="C146" s="1" t="s">
        <v>2513</v>
      </c>
      <c r="D146" s="1" t="s">
        <v>63</v>
      </c>
      <c r="E146" s="1" t="s">
        <v>152</v>
      </c>
      <c r="F146" s="1" t="s">
        <v>161</v>
      </c>
      <c r="G146" s="1" t="s">
        <v>4794</v>
      </c>
      <c r="H146" s="1" t="s">
        <v>7303</v>
      </c>
      <c r="I146" s="1"/>
      <c r="J146" s="1" t="s">
        <v>4784</v>
      </c>
      <c r="K146" s="1" t="str">
        <f>VLOOKUP(J146,'LISTA SETORES'!$A:$B,2,0)</f>
        <v>BANCO DE PROVAS - T56 &amp; PW100</v>
      </c>
      <c r="L146" s="1" t="s">
        <v>4795</v>
      </c>
      <c r="M146" s="1" t="s">
        <v>2486</v>
      </c>
      <c r="N146" s="1">
        <v>365</v>
      </c>
      <c r="O146" s="29">
        <v>44761</v>
      </c>
      <c r="P146" s="30">
        <f t="shared" si="5"/>
        <v>45126</v>
      </c>
      <c r="Q146" s="31">
        <f t="shared" ca="1" si="6"/>
        <v>46.39537905092584</v>
      </c>
      <c r="R146" s="1" t="s">
        <v>1133</v>
      </c>
      <c r="S146" s="1" t="s">
        <v>453</v>
      </c>
      <c r="T146" s="32"/>
      <c r="U146" s="17"/>
    </row>
    <row r="147" spans="1:21" s="33" customFormat="1" ht="51" hidden="1" x14ac:dyDescent="0.25">
      <c r="A147" s="1" t="s">
        <v>2828</v>
      </c>
      <c r="B147" s="1" t="s">
        <v>4747</v>
      </c>
      <c r="C147" s="1" t="s">
        <v>2513</v>
      </c>
      <c r="D147" s="1" t="s">
        <v>63</v>
      </c>
      <c r="E147" s="1" t="s">
        <v>152</v>
      </c>
      <c r="F147" s="1" t="s">
        <v>163</v>
      </c>
      <c r="G147" s="1" t="s">
        <v>162</v>
      </c>
      <c r="H147" s="1" t="s">
        <v>7308</v>
      </c>
      <c r="I147" s="4" t="s">
        <v>1226</v>
      </c>
      <c r="J147" s="1" t="s">
        <v>4784</v>
      </c>
      <c r="K147" s="1" t="str">
        <f>VLOOKUP(J147,'LISTA SETORES'!$A:$B,2,0)</f>
        <v>BANCO DE PROVAS - T56 &amp; PW100</v>
      </c>
      <c r="L147" s="1" t="s">
        <v>4785</v>
      </c>
      <c r="M147" s="1" t="s">
        <v>7202</v>
      </c>
      <c r="N147" s="1">
        <v>365</v>
      </c>
      <c r="O147" s="29">
        <v>44391</v>
      </c>
      <c r="P147" s="30">
        <f t="shared" si="5"/>
        <v>44756</v>
      </c>
      <c r="Q147" s="31">
        <f t="shared" ca="1" si="6"/>
        <v>-323.60462094907416</v>
      </c>
      <c r="R147" s="1" t="s">
        <v>1133</v>
      </c>
      <c r="S147" s="1" t="s">
        <v>6733</v>
      </c>
      <c r="T147" s="32" t="s">
        <v>6732</v>
      </c>
      <c r="U147" s="17"/>
    </row>
    <row r="148" spans="1:21" s="33" customFormat="1" ht="51" hidden="1" x14ac:dyDescent="0.25">
      <c r="A148" s="1" t="s">
        <v>2829</v>
      </c>
      <c r="B148" s="1" t="s">
        <v>4747</v>
      </c>
      <c r="C148" s="1" t="s">
        <v>2513</v>
      </c>
      <c r="D148" s="1" t="s">
        <v>63</v>
      </c>
      <c r="E148" s="1" t="s">
        <v>152</v>
      </c>
      <c r="F148" s="1" t="s">
        <v>164</v>
      </c>
      <c r="G148" s="1" t="s">
        <v>162</v>
      </c>
      <c r="H148" s="1" t="s">
        <v>7308</v>
      </c>
      <c r="I148" s="3" t="s">
        <v>1227</v>
      </c>
      <c r="J148" s="1" t="s">
        <v>4546</v>
      </c>
      <c r="K148" s="1" t="str">
        <f>VLOOKUP(J148,'LISTA SETORES'!$A:$B,2,0)</f>
        <v>ÁREA SUPRIMENTOS (ESTOQUE 7)</v>
      </c>
      <c r="L148" s="1" t="s">
        <v>6707</v>
      </c>
      <c r="M148" s="1" t="s">
        <v>7202</v>
      </c>
      <c r="N148" s="1">
        <v>365</v>
      </c>
      <c r="O148" s="29"/>
      <c r="P148" s="30">
        <f t="shared" si="5"/>
        <v>365</v>
      </c>
      <c r="Q148" s="31">
        <f t="shared" ca="1" si="6"/>
        <v>-44714.604620949074</v>
      </c>
      <c r="R148" s="1" t="s">
        <v>1133</v>
      </c>
      <c r="S148" s="1" t="s">
        <v>6733</v>
      </c>
      <c r="T148" s="32" t="s">
        <v>6732</v>
      </c>
      <c r="U148" s="17"/>
    </row>
    <row r="149" spans="1:21" s="33" customFormat="1" ht="51" hidden="1" x14ac:dyDescent="0.25">
      <c r="A149" s="1" t="s">
        <v>2830</v>
      </c>
      <c r="B149" s="1" t="s">
        <v>4747</v>
      </c>
      <c r="C149" s="1" t="s">
        <v>2513</v>
      </c>
      <c r="D149" s="1" t="s">
        <v>63</v>
      </c>
      <c r="E149" s="1" t="s">
        <v>165</v>
      </c>
      <c r="F149" s="1">
        <v>5440686</v>
      </c>
      <c r="G149" s="1" t="s">
        <v>4782</v>
      </c>
      <c r="H149" s="1" t="s">
        <v>7309</v>
      </c>
      <c r="I149" s="1"/>
      <c r="J149" s="1" t="s">
        <v>4546</v>
      </c>
      <c r="K149" s="1" t="str">
        <f>VLOOKUP(J149,'LISTA SETORES'!$A:$B,2,0)</f>
        <v>ÁREA SUPRIMENTOS (ESTOQUE 7)</v>
      </c>
      <c r="L149" s="1" t="s">
        <v>4797</v>
      </c>
      <c r="M149" s="1" t="s">
        <v>7202</v>
      </c>
      <c r="N149" s="1">
        <v>365</v>
      </c>
      <c r="O149" s="29">
        <v>44392</v>
      </c>
      <c r="P149" s="30">
        <f t="shared" si="5"/>
        <v>44757</v>
      </c>
      <c r="Q149" s="31">
        <f t="shared" ca="1" si="6"/>
        <v>-322.60462094907416</v>
      </c>
      <c r="R149" s="1" t="s">
        <v>1133</v>
      </c>
      <c r="S149" s="1" t="s">
        <v>6733</v>
      </c>
      <c r="T149" s="32" t="s">
        <v>6732</v>
      </c>
      <c r="U149" s="17"/>
    </row>
    <row r="150" spans="1:21" s="33" customFormat="1" ht="51" x14ac:dyDescent="0.25">
      <c r="A150" s="1" t="s">
        <v>2831</v>
      </c>
      <c r="B150" s="1" t="s">
        <v>4747</v>
      </c>
      <c r="C150" s="1" t="s">
        <v>2513</v>
      </c>
      <c r="D150" s="1" t="s">
        <v>63</v>
      </c>
      <c r="E150" s="1" t="s">
        <v>152</v>
      </c>
      <c r="F150" s="1" t="s">
        <v>167</v>
      </c>
      <c r="G150" s="1" t="s">
        <v>166</v>
      </c>
      <c r="H150" s="1" t="s">
        <v>7310</v>
      </c>
      <c r="I150" s="1"/>
      <c r="J150" s="1" t="s">
        <v>4784</v>
      </c>
      <c r="K150" s="1" t="str">
        <f>VLOOKUP(J150,'LISTA SETORES'!$A:$B,2,0)</f>
        <v>BANCO DE PROVAS - T56 &amp; PW100</v>
      </c>
      <c r="L150" s="1" t="s">
        <v>168</v>
      </c>
      <c r="M150" s="1" t="s">
        <v>2486</v>
      </c>
      <c r="N150" s="1">
        <v>365</v>
      </c>
      <c r="O150" s="29">
        <v>44761</v>
      </c>
      <c r="P150" s="30">
        <f t="shared" si="5"/>
        <v>45126</v>
      </c>
      <c r="Q150" s="31">
        <f t="shared" ca="1" si="6"/>
        <v>46.39537905092584</v>
      </c>
      <c r="R150" s="1" t="s">
        <v>1133</v>
      </c>
      <c r="S150" s="1" t="s">
        <v>4798</v>
      </c>
      <c r="T150" s="32"/>
      <c r="U150" s="17"/>
    </row>
    <row r="151" spans="1:21" s="33" customFormat="1" ht="25.5" x14ac:dyDescent="0.25">
      <c r="A151" s="1" t="s">
        <v>2832</v>
      </c>
      <c r="B151" s="1" t="s">
        <v>4747</v>
      </c>
      <c r="C151" s="1" t="s">
        <v>2513</v>
      </c>
      <c r="D151" s="1" t="s">
        <v>63</v>
      </c>
      <c r="E151" s="1" t="s">
        <v>152</v>
      </c>
      <c r="F151" s="1" t="s">
        <v>169</v>
      </c>
      <c r="G151" s="1" t="s">
        <v>166</v>
      </c>
      <c r="H151" s="1" t="s">
        <v>7310</v>
      </c>
      <c r="I151" s="1"/>
      <c r="J151" s="1" t="s">
        <v>4784</v>
      </c>
      <c r="K151" s="1" t="str">
        <f>VLOOKUP(J151,'LISTA SETORES'!$A:$B,2,0)</f>
        <v>BANCO DE PROVAS - T56 &amp; PW100</v>
      </c>
      <c r="L151" s="1" t="s">
        <v>4799</v>
      </c>
      <c r="M151" s="1" t="s">
        <v>2486</v>
      </c>
      <c r="N151" s="1">
        <v>365</v>
      </c>
      <c r="O151" s="29">
        <v>44761</v>
      </c>
      <c r="P151" s="30">
        <f t="shared" si="5"/>
        <v>45126</v>
      </c>
      <c r="Q151" s="31">
        <f t="shared" ca="1" si="6"/>
        <v>46.39537905092584</v>
      </c>
      <c r="R151" s="1" t="s">
        <v>1133</v>
      </c>
      <c r="S151" s="1" t="s">
        <v>4798</v>
      </c>
      <c r="T151" s="32"/>
      <c r="U151" s="17"/>
    </row>
    <row r="152" spans="1:21" s="33" customFormat="1" ht="38.25" x14ac:dyDescent="0.25">
      <c r="A152" s="1" t="s">
        <v>2833</v>
      </c>
      <c r="B152" s="1" t="s">
        <v>4800</v>
      </c>
      <c r="C152" s="1" t="s">
        <v>2513</v>
      </c>
      <c r="D152" s="1" t="s">
        <v>63</v>
      </c>
      <c r="E152" s="1" t="s">
        <v>152</v>
      </c>
      <c r="F152" s="1" t="s">
        <v>171</v>
      </c>
      <c r="G152" s="1" t="s">
        <v>170</v>
      </c>
      <c r="H152" s="1" t="s">
        <v>7311</v>
      </c>
      <c r="I152" s="1"/>
      <c r="J152" s="1" t="s">
        <v>4784</v>
      </c>
      <c r="K152" s="1" t="str">
        <f>VLOOKUP(J152,'LISTA SETORES'!$A:$B,2,0)</f>
        <v>BANCO DE PROVAS - T56 &amp; PW100</v>
      </c>
      <c r="L152" s="1" t="s">
        <v>172</v>
      </c>
      <c r="M152" s="1" t="s">
        <v>2486</v>
      </c>
      <c r="N152" s="1">
        <v>365</v>
      </c>
      <c r="O152" s="29">
        <v>44762</v>
      </c>
      <c r="P152" s="30">
        <f t="shared" si="5"/>
        <v>45127</v>
      </c>
      <c r="Q152" s="31">
        <f t="shared" ca="1" si="6"/>
        <v>47.39537905092584</v>
      </c>
      <c r="R152" s="1" t="s">
        <v>1133</v>
      </c>
      <c r="S152" s="1" t="s">
        <v>4801</v>
      </c>
      <c r="T152" s="32"/>
      <c r="U152" s="17"/>
    </row>
    <row r="153" spans="1:21" s="33" customFormat="1" ht="51" hidden="1" x14ac:dyDescent="0.25">
      <c r="A153" s="1" t="s">
        <v>2834</v>
      </c>
      <c r="B153" s="1" t="s">
        <v>173</v>
      </c>
      <c r="C153" s="1" t="s">
        <v>2685</v>
      </c>
      <c r="D153" s="1" t="s">
        <v>174</v>
      </c>
      <c r="E153" s="1" t="s">
        <v>7313</v>
      </c>
      <c r="F153" s="1">
        <v>2274</v>
      </c>
      <c r="G153" s="1" t="s">
        <v>4802</v>
      </c>
      <c r="H153" s="1" t="s">
        <v>7312</v>
      </c>
      <c r="I153" s="1"/>
      <c r="J153" s="1" t="s">
        <v>4546</v>
      </c>
      <c r="K153" s="1" t="str">
        <f>VLOOKUP(J153,'LISTA SETORES'!$A:$B,2,0)</f>
        <v>ÁREA SUPRIMENTOS (ESTOQUE 7)</v>
      </c>
      <c r="L153" s="1" t="s">
        <v>6707</v>
      </c>
      <c r="M153" s="1" t="s">
        <v>7202</v>
      </c>
      <c r="N153" s="1">
        <v>365</v>
      </c>
      <c r="O153" s="29">
        <v>42094</v>
      </c>
      <c r="P153" s="30">
        <f t="shared" si="5"/>
        <v>42459</v>
      </c>
      <c r="Q153" s="31">
        <f t="shared" ca="1" si="6"/>
        <v>-2620.6046209490742</v>
      </c>
      <c r="R153" s="1"/>
      <c r="S153" s="1" t="s">
        <v>6733</v>
      </c>
      <c r="T153" s="32" t="s">
        <v>6732</v>
      </c>
      <c r="U153" s="17"/>
    </row>
    <row r="154" spans="1:21" s="33" customFormat="1" ht="51" hidden="1" x14ac:dyDescent="0.25">
      <c r="A154" s="1" t="s">
        <v>2835</v>
      </c>
      <c r="B154" s="1" t="s">
        <v>6481</v>
      </c>
      <c r="C154" s="1" t="s">
        <v>2513</v>
      </c>
      <c r="D154" s="1" t="s">
        <v>1032</v>
      </c>
      <c r="E154" s="1" t="s">
        <v>7314</v>
      </c>
      <c r="F154" s="1">
        <v>5258</v>
      </c>
      <c r="G154" s="1" t="s">
        <v>4803</v>
      </c>
      <c r="H154" s="1" t="s">
        <v>4804</v>
      </c>
      <c r="I154" s="1"/>
      <c r="J154" s="1" t="s">
        <v>4546</v>
      </c>
      <c r="K154" s="1" t="str">
        <f>VLOOKUP(J154,'LISTA SETORES'!$A:$B,2,0)</f>
        <v>ÁREA SUPRIMENTOS (ESTOQUE 7)</v>
      </c>
      <c r="L154" s="1" t="s">
        <v>4805</v>
      </c>
      <c r="M154" s="1" t="s">
        <v>7202</v>
      </c>
      <c r="N154" s="1">
        <v>365</v>
      </c>
      <c r="O154" s="29">
        <v>43188</v>
      </c>
      <c r="P154" s="30">
        <f t="shared" si="5"/>
        <v>43553</v>
      </c>
      <c r="Q154" s="31">
        <f t="shared" ca="1" si="6"/>
        <v>-1526.6046209490742</v>
      </c>
      <c r="R154" s="1" t="s">
        <v>1133</v>
      </c>
      <c r="S154" s="1" t="s">
        <v>6733</v>
      </c>
      <c r="T154" s="32" t="s">
        <v>6732</v>
      </c>
      <c r="U154" s="17"/>
    </row>
    <row r="155" spans="1:21" s="33" customFormat="1" ht="51" hidden="1" x14ac:dyDescent="0.25">
      <c r="A155" s="1" t="s">
        <v>2836</v>
      </c>
      <c r="B155" s="1" t="s">
        <v>6746</v>
      </c>
      <c r="C155" s="1" t="s">
        <v>6747</v>
      </c>
      <c r="D155" s="1" t="s">
        <v>114</v>
      </c>
      <c r="E155" s="1" t="s">
        <v>7316</v>
      </c>
      <c r="F155" s="1" t="s">
        <v>175</v>
      </c>
      <c r="G155" s="1" t="s">
        <v>7315</v>
      </c>
      <c r="H155" s="1">
        <v>13000</v>
      </c>
      <c r="I155" s="3" t="s">
        <v>1576</v>
      </c>
      <c r="J155" s="1" t="s">
        <v>4546</v>
      </c>
      <c r="K155" s="1" t="str">
        <f>VLOOKUP(J155,'LISTA SETORES'!$A:$B,2,0)</f>
        <v>ÁREA SUPRIMENTOS (ESTOQUE 7)</v>
      </c>
      <c r="L155" s="1" t="s">
        <v>4806</v>
      </c>
      <c r="M155" s="1" t="s">
        <v>7202</v>
      </c>
      <c r="N155" s="1">
        <v>365</v>
      </c>
      <c r="O155" s="38">
        <v>44328</v>
      </c>
      <c r="P155" s="30">
        <f t="shared" si="5"/>
        <v>44693</v>
      </c>
      <c r="Q155" s="31">
        <f t="shared" ca="1" si="6"/>
        <v>-386.60462094907416</v>
      </c>
      <c r="R155" s="1" t="s">
        <v>510</v>
      </c>
      <c r="S155" s="1" t="s">
        <v>6733</v>
      </c>
      <c r="T155" s="32" t="s">
        <v>6732</v>
      </c>
      <c r="U155" s="17"/>
    </row>
    <row r="156" spans="1:21" s="33" customFormat="1" ht="51" hidden="1" x14ac:dyDescent="0.25">
      <c r="A156" s="1" t="s">
        <v>2837</v>
      </c>
      <c r="B156" s="1" t="s">
        <v>6481</v>
      </c>
      <c r="C156" s="1" t="s">
        <v>2513</v>
      </c>
      <c r="D156" s="1" t="s">
        <v>4781</v>
      </c>
      <c r="E156" s="1" t="s">
        <v>7317</v>
      </c>
      <c r="F156" s="1" t="s">
        <v>2093</v>
      </c>
      <c r="G156" s="1" t="s">
        <v>4807</v>
      </c>
      <c r="H156" s="1" t="s">
        <v>95</v>
      </c>
      <c r="I156" s="4" t="s">
        <v>2108</v>
      </c>
      <c r="J156" s="1" t="s">
        <v>4546</v>
      </c>
      <c r="K156" s="1" t="str">
        <f>VLOOKUP(J156,'LISTA SETORES'!$A:$B,2,0)</f>
        <v>ÁREA SUPRIMENTOS (ESTOQUE 7)</v>
      </c>
      <c r="L156" s="1" t="s">
        <v>6749</v>
      </c>
      <c r="M156" s="1" t="s">
        <v>7202</v>
      </c>
      <c r="N156" s="1">
        <v>365</v>
      </c>
      <c r="O156" s="29">
        <v>43139</v>
      </c>
      <c r="P156" s="30">
        <f t="shared" si="5"/>
        <v>43504</v>
      </c>
      <c r="Q156" s="31">
        <f t="shared" ca="1" si="6"/>
        <v>-1575.6046209490742</v>
      </c>
      <c r="R156" s="1" t="s">
        <v>1133</v>
      </c>
      <c r="S156" s="1" t="s">
        <v>6733</v>
      </c>
      <c r="T156" s="32" t="s">
        <v>6732</v>
      </c>
      <c r="U156" s="17"/>
    </row>
    <row r="157" spans="1:21" s="33" customFormat="1" ht="89.25" x14ac:dyDescent="0.25">
      <c r="A157" s="1" t="s">
        <v>2838</v>
      </c>
      <c r="B157" s="1" t="s">
        <v>6481</v>
      </c>
      <c r="C157" s="1" t="s">
        <v>2513</v>
      </c>
      <c r="D157" s="1" t="s">
        <v>4781</v>
      </c>
      <c r="E157" s="1" t="s">
        <v>7317</v>
      </c>
      <c r="F157" s="1">
        <v>1316</v>
      </c>
      <c r="G157" s="1" t="s">
        <v>4807</v>
      </c>
      <c r="H157" s="1" t="s">
        <v>4808</v>
      </c>
      <c r="I157" s="1"/>
      <c r="J157" s="1" t="s">
        <v>4784</v>
      </c>
      <c r="K157" s="1" t="str">
        <f>VLOOKUP(J157,'LISTA SETORES'!$A:$B,2,0)</f>
        <v>BANCO DE PROVAS - T56 &amp; PW100</v>
      </c>
      <c r="L157" s="1" t="s">
        <v>4809</v>
      </c>
      <c r="M157" s="1" t="s">
        <v>2486</v>
      </c>
      <c r="N157" s="1">
        <v>365</v>
      </c>
      <c r="O157" s="29">
        <v>44763</v>
      </c>
      <c r="P157" s="30">
        <f t="shared" si="5"/>
        <v>45128</v>
      </c>
      <c r="Q157" s="31">
        <f t="shared" ca="1" si="6"/>
        <v>48.39537905092584</v>
      </c>
      <c r="R157" s="1" t="s">
        <v>1133</v>
      </c>
      <c r="S157" s="1" t="s">
        <v>453</v>
      </c>
      <c r="T157" s="32"/>
      <c r="U157" s="17"/>
    </row>
    <row r="158" spans="1:21" s="33" customFormat="1" ht="76.5" x14ac:dyDescent="0.25">
      <c r="A158" s="1" t="s">
        <v>2839</v>
      </c>
      <c r="B158" s="1" t="s">
        <v>6481</v>
      </c>
      <c r="C158" s="1" t="s">
        <v>2513</v>
      </c>
      <c r="D158" s="1" t="s">
        <v>4781</v>
      </c>
      <c r="E158" s="1" t="s">
        <v>7317</v>
      </c>
      <c r="F158" s="1">
        <v>1318</v>
      </c>
      <c r="G158" s="1" t="s">
        <v>4807</v>
      </c>
      <c r="H158" s="1" t="s">
        <v>4808</v>
      </c>
      <c r="I158" s="1"/>
      <c r="J158" s="1" t="s">
        <v>4784</v>
      </c>
      <c r="K158" s="1" t="str">
        <f>VLOOKUP(J158,'LISTA SETORES'!$A:$B,2,0)</f>
        <v>BANCO DE PROVAS - T56 &amp; PW100</v>
      </c>
      <c r="L158" s="1" t="s">
        <v>4810</v>
      </c>
      <c r="M158" s="1" t="s">
        <v>2486</v>
      </c>
      <c r="N158" s="1">
        <v>365</v>
      </c>
      <c r="O158" s="29">
        <v>44763</v>
      </c>
      <c r="P158" s="30">
        <f t="shared" si="5"/>
        <v>45128</v>
      </c>
      <c r="Q158" s="31">
        <f t="shared" ca="1" si="6"/>
        <v>48.39537905092584</v>
      </c>
      <c r="R158" s="1" t="s">
        <v>1133</v>
      </c>
      <c r="S158" s="1" t="s">
        <v>453</v>
      </c>
      <c r="T158" s="32"/>
      <c r="U158" s="17"/>
    </row>
    <row r="159" spans="1:21" s="33" customFormat="1" ht="51" hidden="1" x14ac:dyDescent="0.25">
      <c r="A159" s="1" t="s">
        <v>2840</v>
      </c>
      <c r="B159" s="1" t="s">
        <v>176</v>
      </c>
      <c r="C159" s="1" t="s">
        <v>2685</v>
      </c>
      <c r="D159" s="1" t="s">
        <v>174</v>
      </c>
      <c r="E159" s="1" t="s">
        <v>4812</v>
      </c>
      <c r="F159" s="1">
        <v>658749</v>
      </c>
      <c r="G159" s="1" t="s">
        <v>4811</v>
      </c>
      <c r="H159" s="1" t="s">
        <v>7318</v>
      </c>
      <c r="I159" s="1"/>
      <c r="J159" s="1" t="s">
        <v>4546</v>
      </c>
      <c r="K159" s="1" t="str">
        <f>VLOOKUP(J159,'LISTA SETORES'!$A:$B,2,0)</f>
        <v>ÁREA SUPRIMENTOS (ESTOQUE 7)</v>
      </c>
      <c r="L159" s="1" t="s">
        <v>6750</v>
      </c>
      <c r="M159" s="1" t="s">
        <v>7202</v>
      </c>
      <c r="N159" s="1">
        <v>365</v>
      </c>
      <c r="O159" s="29">
        <v>43139</v>
      </c>
      <c r="P159" s="30">
        <f t="shared" si="5"/>
        <v>43504</v>
      </c>
      <c r="Q159" s="31">
        <f t="shared" ca="1" si="6"/>
        <v>-1575.6046209490742</v>
      </c>
      <c r="R159" s="1"/>
      <c r="S159" s="1" t="s">
        <v>6733</v>
      </c>
      <c r="T159" s="32" t="s">
        <v>6732</v>
      </c>
      <c r="U159" s="17"/>
    </row>
    <row r="160" spans="1:21" s="33" customFormat="1" ht="51" hidden="1" x14ac:dyDescent="0.25">
      <c r="A160" s="1" t="s">
        <v>2841</v>
      </c>
      <c r="B160" s="1" t="s">
        <v>6481</v>
      </c>
      <c r="C160" s="1" t="s">
        <v>2513</v>
      </c>
      <c r="D160" s="1" t="s">
        <v>177</v>
      </c>
      <c r="E160" s="1" t="s">
        <v>7552</v>
      </c>
      <c r="F160" s="1">
        <v>85942</v>
      </c>
      <c r="G160" s="1" t="s">
        <v>4813</v>
      </c>
      <c r="H160" s="1" t="s">
        <v>4664</v>
      </c>
      <c r="I160" s="4" t="s">
        <v>2191</v>
      </c>
      <c r="J160" s="1" t="s">
        <v>4546</v>
      </c>
      <c r="K160" s="1" t="str">
        <f>VLOOKUP(J160,'LISTA SETORES'!$A:$B,2,0)</f>
        <v>ÁREA SUPRIMENTOS (ESTOQUE 7)</v>
      </c>
      <c r="L160" s="1" t="s">
        <v>6707</v>
      </c>
      <c r="M160" s="1" t="s">
        <v>7202</v>
      </c>
      <c r="N160" s="1">
        <v>365</v>
      </c>
      <c r="O160" s="29">
        <v>42818</v>
      </c>
      <c r="P160" s="30">
        <f t="shared" si="5"/>
        <v>43183</v>
      </c>
      <c r="Q160" s="31">
        <f t="shared" ca="1" si="6"/>
        <v>-1896.6046209490742</v>
      </c>
      <c r="R160" s="1" t="s">
        <v>1133</v>
      </c>
      <c r="S160" s="1" t="s">
        <v>6733</v>
      </c>
      <c r="T160" s="32" t="s">
        <v>6732</v>
      </c>
      <c r="U160" s="17"/>
    </row>
    <row r="161" spans="1:21" s="33" customFormat="1" ht="51" hidden="1" x14ac:dyDescent="0.25">
      <c r="A161" s="1" t="s">
        <v>2842</v>
      </c>
      <c r="B161" s="1" t="s">
        <v>4814</v>
      </c>
      <c r="C161" s="1" t="s">
        <v>4815</v>
      </c>
      <c r="D161" s="1" t="s">
        <v>178</v>
      </c>
      <c r="E161" s="1" t="s">
        <v>179</v>
      </c>
      <c r="F161" s="1">
        <v>1559</v>
      </c>
      <c r="G161" s="1" t="s">
        <v>4816</v>
      </c>
      <c r="H161" s="1" t="s">
        <v>7340</v>
      </c>
      <c r="I161" s="1"/>
      <c r="J161" s="1" t="s">
        <v>4784</v>
      </c>
      <c r="K161" s="1" t="str">
        <f>VLOOKUP(J161,'LISTA SETORES'!$A:$B,2,0)</f>
        <v>BANCO DE PROVAS - T56 &amp; PW100</v>
      </c>
      <c r="L161" s="1" t="s">
        <v>602</v>
      </c>
      <c r="M161" s="1" t="s">
        <v>7202</v>
      </c>
      <c r="N161" s="1">
        <v>365</v>
      </c>
      <c r="O161" s="29">
        <v>43328</v>
      </c>
      <c r="P161" s="30">
        <f t="shared" si="5"/>
        <v>43693</v>
      </c>
      <c r="Q161" s="31">
        <f t="shared" ca="1" si="6"/>
        <v>-1386.6046209490742</v>
      </c>
      <c r="R161" s="1" t="s">
        <v>1133</v>
      </c>
      <c r="S161" s="1" t="s">
        <v>6733</v>
      </c>
      <c r="T161" s="32" t="s">
        <v>6732</v>
      </c>
      <c r="U161" s="17"/>
    </row>
    <row r="162" spans="1:21" s="33" customFormat="1" ht="51" hidden="1" x14ac:dyDescent="0.25">
      <c r="A162" s="1" t="s">
        <v>2843</v>
      </c>
      <c r="B162" s="1" t="s">
        <v>6665</v>
      </c>
      <c r="C162" s="1" t="s">
        <v>6739</v>
      </c>
      <c r="D162" s="1" t="s">
        <v>178</v>
      </c>
      <c r="E162" s="1" t="s">
        <v>7328</v>
      </c>
      <c r="F162" s="1">
        <v>127985</v>
      </c>
      <c r="G162" s="1" t="s">
        <v>4817</v>
      </c>
      <c r="H162" s="1" t="s">
        <v>7341</v>
      </c>
      <c r="I162" s="1"/>
      <c r="J162" s="1" t="s">
        <v>4546</v>
      </c>
      <c r="K162" s="1" t="str">
        <f>VLOOKUP(J162,'LISTA SETORES'!$A:$B,2,0)</f>
        <v>ÁREA SUPRIMENTOS (ESTOQUE 7)</v>
      </c>
      <c r="L162" s="1" t="s">
        <v>6751</v>
      </c>
      <c r="M162" s="1" t="s">
        <v>7202</v>
      </c>
      <c r="N162" s="1">
        <v>365</v>
      </c>
      <c r="O162" s="29">
        <v>43140</v>
      </c>
      <c r="P162" s="30">
        <f t="shared" si="5"/>
        <v>43505</v>
      </c>
      <c r="Q162" s="31">
        <f t="shared" ca="1" si="6"/>
        <v>-1574.6046209490742</v>
      </c>
      <c r="R162" s="1" t="s">
        <v>1133</v>
      </c>
      <c r="S162" s="1" t="s">
        <v>6733</v>
      </c>
      <c r="T162" s="32" t="s">
        <v>6732</v>
      </c>
      <c r="U162" s="17"/>
    </row>
    <row r="163" spans="1:21" s="33" customFormat="1" ht="51" hidden="1" x14ac:dyDescent="0.25">
      <c r="A163" s="1" t="s">
        <v>2844</v>
      </c>
      <c r="B163" s="1" t="s">
        <v>4818</v>
      </c>
      <c r="C163" s="1" t="s">
        <v>6739</v>
      </c>
      <c r="D163" s="1" t="s">
        <v>180</v>
      </c>
      <c r="E163" s="1" t="s">
        <v>181</v>
      </c>
      <c r="F163" s="1">
        <v>125456</v>
      </c>
      <c r="G163" s="1" t="s">
        <v>4819</v>
      </c>
      <c r="H163" s="1" t="s">
        <v>7342</v>
      </c>
      <c r="I163" s="4" t="s">
        <v>2109</v>
      </c>
      <c r="J163" s="1" t="s">
        <v>4546</v>
      </c>
      <c r="K163" s="1" t="str">
        <f>VLOOKUP(J163,'LISTA SETORES'!$A:$B,2,0)</f>
        <v>ÁREA SUPRIMENTOS (ESTOQUE 7)</v>
      </c>
      <c r="L163" s="1" t="s">
        <v>4820</v>
      </c>
      <c r="M163" s="1" t="s">
        <v>7202</v>
      </c>
      <c r="N163" s="1">
        <v>365</v>
      </c>
      <c r="O163" s="29">
        <v>43150</v>
      </c>
      <c r="P163" s="30">
        <f t="shared" si="5"/>
        <v>43515</v>
      </c>
      <c r="Q163" s="31">
        <f t="shared" ca="1" si="6"/>
        <v>-1564.6046209490742</v>
      </c>
      <c r="R163" s="1" t="s">
        <v>1133</v>
      </c>
      <c r="S163" s="1" t="s">
        <v>6733</v>
      </c>
      <c r="T163" s="32" t="s">
        <v>6732</v>
      </c>
      <c r="U163" s="17"/>
    </row>
    <row r="164" spans="1:21" s="33" customFormat="1" ht="51" hidden="1" x14ac:dyDescent="0.25">
      <c r="A164" s="1" t="s">
        <v>2845</v>
      </c>
      <c r="B164" s="1" t="s">
        <v>4818</v>
      </c>
      <c r="C164" s="1" t="s">
        <v>6739</v>
      </c>
      <c r="D164" s="1" t="s">
        <v>180</v>
      </c>
      <c r="E164" s="1" t="s">
        <v>181</v>
      </c>
      <c r="F164" s="1">
        <v>1295454</v>
      </c>
      <c r="G164" s="1" t="s">
        <v>4819</v>
      </c>
      <c r="H164" s="1" t="s">
        <v>7342</v>
      </c>
      <c r="I164" s="1"/>
      <c r="J164" s="1" t="s">
        <v>4546</v>
      </c>
      <c r="K164" s="1" t="str">
        <f>VLOOKUP(J164,'LISTA SETORES'!$A:$B,2,0)</f>
        <v>ÁREA SUPRIMENTOS (ESTOQUE 7)</v>
      </c>
      <c r="L164" s="1" t="s">
        <v>4821</v>
      </c>
      <c r="M164" s="1" t="s">
        <v>7202</v>
      </c>
      <c r="N164" s="1">
        <v>365</v>
      </c>
      <c r="O164" s="29">
        <v>43150</v>
      </c>
      <c r="P164" s="30">
        <f t="shared" si="5"/>
        <v>43515</v>
      </c>
      <c r="Q164" s="31">
        <f t="shared" ca="1" si="6"/>
        <v>-1564.6046209490742</v>
      </c>
      <c r="R164" s="1" t="s">
        <v>1133</v>
      </c>
      <c r="S164" s="1" t="s">
        <v>6733</v>
      </c>
      <c r="T164" s="32" t="s">
        <v>6732</v>
      </c>
      <c r="U164" s="17"/>
    </row>
    <row r="165" spans="1:21" s="33" customFormat="1" ht="51" hidden="1" x14ac:dyDescent="0.25">
      <c r="A165" s="1" t="s">
        <v>2846</v>
      </c>
      <c r="B165" s="1" t="s">
        <v>4818</v>
      </c>
      <c r="C165" s="1" t="s">
        <v>6739</v>
      </c>
      <c r="D165" s="1" t="s">
        <v>180</v>
      </c>
      <c r="E165" s="1" t="s">
        <v>181</v>
      </c>
      <c r="F165" s="1">
        <v>150248</v>
      </c>
      <c r="G165" s="1" t="s">
        <v>4819</v>
      </c>
      <c r="H165" s="1" t="s">
        <v>7342</v>
      </c>
      <c r="I165" s="1"/>
      <c r="J165" s="1" t="s">
        <v>4546</v>
      </c>
      <c r="K165" s="1" t="str">
        <f>VLOOKUP(J165,'LISTA SETORES'!$A:$B,2,0)</f>
        <v>ÁREA SUPRIMENTOS (ESTOQUE 7)</v>
      </c>
      <c r="L165" s="1" t="s">
        <v>4822</v>
      </c>
      <c r="M165" s="1" t="s">
        <v>7202</v>
      </c>
      <c r="N165" s="1">
        <v>365</v>
      </c>
      <c r="O165" s="29">
        <v>43150</v>
      </c>
      <c r="P165" s="30">
        <f t="shared" si="5"/>
        <v>43515</v>
      </c>
      <c r="Q165" s="31">
        <f t="shared" ca="1" si="6"/>
        <v>-1564.6046209490742</v>
      </c>
      <c r="R165" s="1" t="s">
        <v>1133</v>
      </c>
      <c r="S165" s="1" t="s">
        <v>6733</v>
      </c>
      <c r="T165" s="32" t="s">
        <v>6732</v>
      </c>
      <c r="U165" s="17"/>
    </row>
    <row r="166" spans="1:21" s="33" customFormat="1" ht="51" hidden="1" x14ac:dyDescent="0.25">
      <c r="A166" s="1" t="s">
        <v>2847</v>
      </c>
      <c r="B166" s="1" t="s">
        <v>4823</v>
      </c>
      <c r="C166" s="1" t="s">
        <v>2513</v>
      </c>
      <c r="D166" s="1" t="s">
        <v>182</v>
      </c>
      <c r="E166" s="1" t="s">
        <v>7339</v>
      </c>
      <c r="F166" s="1">
        <v>9521478</v>
      </c>
      <c r="G166" s="1" t="s">
        <v>4824</v>
      </c>
      <c r="H166" s="1" t="s">
        <v>7343</v>
      </c>
      <c r="I166" s="4" t="s">
        <v>1966</v>
      </c>
      <c r="J166" s="1" t="s">
        <v>4825</v>
      </c>
      <c r="K166" s="1" t="str">
        <f>VLOOKUP(J166,'LISTA SETORES'!$A:$B,2,0)</f>
        <v>SALA ELÉTRICA</v>
      </c>
      <c r="L166" s="1" t="s">
        <v>4826</v>
      </c>
      <c r="M166" s="1" t="s">
        <v>7202</v>
      </c>
      <c r="N166" s="1">
        <v>365</v>
      </c>
      <c r="O166" s="29">
        <v>43147</v>
      </c>
      <c r="P166" s="30">
        <f t="shared" si="5"/>
        <v>43512</v>
      </c>
      <c r="Q166" s="31">
        <f t="shared" ca="1" si="6"/>
        <v>-1567.6046209490742</v>
      </c>
      <c r="R166" s="1" t="s">
        <v>1133</v>
      </c>
      <c r="S166" s="1" t="s">
        <v>6733</v>
      </c>
      <c r="T166" s="32" t="s">
        <v>6732</v>
      </c>
      <c r="U166" s="17"/>
    </row>
    <row r="167" spans="1:21" s="33" customFormat="1" ht="51" hidden="1" x14ac:dyDescent="0.25">
      <c r="A167" s="1" t="s">
        <v>2848</v>
      </c>
      <c r="B167" s="1" t="s">
        <v>4827</v>
      </c>
      <c r="C167" s="1" t="s">
        <v>6739</v>
      </c>
      <c r="D167" s="1" t="s">
        <v>4828</v>
      </c>
      <c r="E167" s="1" t="s">
        <v>7338</v>
      </c>
      <c r="F167" s="1">
        <v>152489</v>
      </c>
      <c r="G167" s="1" t="s">
        <v>4819</v>
      </c>
      <c r="H167" s="1" t="s">
        <v>7342</v>
      </c>
      <c r="I167" s="1"/>
      <c r="J167" s="1" t="s">
        <v>4546</v>
      </c>
      <c r="K167" s="1" t="str">
        <f>VLOOKUP(J167,'LISTA SETORES'!$A:$B,2,0)</f>
        <v>ÁREA SUPRIMENTOS (ESTOQUE 7)</v>
      </c>
      <c r="L167" s="1" t="s">
        <v>6745</v>
      </c>
      <c r="M167" s="1" t="s">
        <v>7202</v>
      </c>
      <c r="N167" s="1">
        <v>365</v>
      </c>
      <c r="O167" s="29">
        <v>41547</v>
      </c>
      <c r="P167" s="30">
        <f t="shared" si="5"/>
        <v>41912</v>
      </c>
      <c r="Q167" s="31">
        <f t="shared" ca="1" si="6"/>
        <v>-3167.6046209490742</v>
      </c>
      <c r="R167" s="1" t="s">
        <v>1133</v>
      </c>
      <c r="S167" s="1" t="s">
        <v>6733</v>
      </c>
      <c r="T167" s="32" t="s">
        <v>6732</v>
      </c>
      <c r="U167" s="17"/>
    </row>
    <row r="168" spans="1:21" s="33" customFormat="1" ht="51" hidden="1" x14ac:dyDescent="0.25">
      <c r="A168" s="1" t="s">
        <v>2849</v>
      </c>
      <c r="B168" s="1" t="s">
        <v>6666</v>
      </c>
      <c r="C168" s="1" t="s">
        <v>6739</v>
      </c>
      <c r="D168" s="1" t="s">
        <v>183</v>
      </c>
      <c r="E168" s="1" t="s">
        <v>7328</v>
      </c>
      <c r="F168" s="1">
        <v>124879</v>
      </c>
      <c r="G168" s="1" t="s">
        <v>6489</v>
      </c>
      <c r="H168" s="1" t="s">
        <v>7344</v>
      </c>
      <c r="I168" s="1"/>
      <c r="J168" s="1" t="s">
        <v>4546</v>
      </c>
      <c r="K168" s="1" t="str">
        <f>VLOOKUP(J168,'LISTA SETORES'!$A:$B,2,0)</f>
        <v>ÁREA SUPRIMENTOS (ESTOQUE 7)</v>
      </c>
      <c r="L168" s="1" t="s">
        <v>4829</v>
      </c>
      <c r="M168" s="1" t="s">
        <v>7202</v>
      </c>
      <c r="N168" s="1">
        <v>365</v>
      </c>
      <c r="O168" s="29">
        <v>43147</v>
      </c>
      <c r="P168" s="30">
        <f t="shared" si="5"/>
        <v>43512</v>
      </c>
      <c r="Q168" s="31">
        <f t="shared" ca="1" si="6"/>
        <v>-1567.6046209490742</v>
      </c>
      <c r="R168" s="1" t="s">
        <v>1133</v>
      </c>
      <c r="S168" s="1" t="s">
        <v>6733</v>
      </c>
      <c r="T168" s="32" t="s">
        <v>6732</v>
      </c>
      <c r="U168" s="17"/>
    </row>
    <row r="169" spans="1:21" s="33" customFormat="1" ht="51" hidden="1" x14ac:dyDescent="0.25">
      <c r="A169" s="1" t="s">
        <v>2850</v>
      </c>
      <c r="B169" s="1" t="s">
        <v>6481</v>
      </c>
      <c r="C169" s="1" t="s">
        <v>2513</v>
      </c>
      <c r="D169" s="1" t="s">
        <v>177</v>
      </c>
      <c r="E169" s="1" t="s">
        <v>7345</v>
      </c>
      <c r="F169" s="1">
        <v>33690</v>
      </c>
      <c r="G169" s="1" t="s">
        <v>4830</v>
      </c>
      <c r="H169" s="1" t="s">
        <v>7307</v>
      </c>
      <c r="I169" s="4" t="s">
        <v>2110</v>
      </c>
      <c r="J169" s="1" t="s">
        <v>4546</v>
      </c>
      <c r="K169" s="1" t="str">
        <f>VLOOKUP(J169,'LISTA SETORES'!$A:$B,2,0)</f>
        <v>ÁREA SUPRIMENTOS (ESTOQUE 7)</v>
      </c>
      <c r="L169" s="1" t="s">
        <v>6707</v>
      </c>
      <c r="M169" s="1" t="s">
        <v>7202</v>
      </c>
      <c r="N169" s="1">
        <v>365</v>
      </c>
      <c r="O169" s="29">
        <v>42093</v>
      </c>
      <c r="P169" s="30">
        <f t="shared" si="5"/>
        <v>42458</v>
      </c>
      <c r="Q169" s="31">
        <f t="shared" ca="1" si="6"/>
        <v>-2621.6046209490742</v>
      </c>
      <c r="R169" s="1" t="s">
        <v>1133</v>
      </c>
      <c r="S169" s="1" t="s">
        <v>6733</v>
      </c>
      <c r="T169" s="32" t="s">
        <v>6732</v>
      </c>
      <c r="U169" s="17"/>
    </row>
    <row r="170" spans="1:21" s="33" customFormat="1" ht="51" hidden="1" x14ac:dyDescent="0.25">
      <c r="A170" s="1" t="s">
        <v>2851</v>
      </c>
      <c r="B170" s="1" t="s">
        <v>6481</v>
      </c>
      <c r="C170" s="1" t="s">
        <v>2513</v>
      </c>
      <c r="D170" s="1" t="s">
        <v>177</v>
      </c>
      <c r="E170" s="1" t="s">
        <v>7345</v>
      </c>
      <c r="F170" s="1">
        <v>89546</v>
      </c>
      <c r="G170" s="1" t="s">
        <v>4830</v>
      </c>
      <c r="H170" s="1" t="s">
        <v>7307</v>
      </c>
      <c r="I170" s="4" t="s">
        <v>2111</v>
      </c>
      <c r="J170" s="1" t="s">
        <v>4546</v>
      </c>
      <c r="K170" s="1" t="str">
        <f>VLOOKUP(J170,'LISTA SETORES'!$A:$B,2,0)</f>
        <v>ÁREA SUPRIMENTOS (ESTOQUE 7)</v>
      </c>
      <c r="L170" s="1" t="s">
        <v>6707</v>
      </c>
      <c r="M170" s="1" t="s">
        <v>7202</v>
      </c>
      <c r="N170" s="1">
        <v>365</v>
      </c>
      <c r="O170" s="29">
        <v>42818</v>
      </c>
      <c r="P170" s="30">
        <f t="shared" si="5"/>
        <v>43183</v>
      </c>
      <c r="Q170" s="31">
        <f t="shared" ca="1" si="6"/>
        <v>-1896.6046209490742</v>
      </c>
      <c r="R170" s="1" t="s">
        <v>1133</v>
      </c>
      <c r="S170" s="1" t="s">
        <v>6733</v>
      </c>
      <c r="T170" s="32" t="s">
        <v>6732</v>
      </c>
      <c r="U170" s="17"/>
    </row>
    <row r="171" spans="1:21" s="33" customFormat="1" ht="51" hidden="1" x14ac:dyDescent="0.25">
      <c r="A171" s="1" t="s">
        <v>2852</v>
      </c>
      <c r="B171" s="1" t="s">
        <v>6667</v>
      </c>
      <c r="C171" s="1" t="s">
        <v>6739</v>
      </c>
      <c r="D171" s="1" t="s">
        <v>183</v>
      </c>
      <c r="E171" s="1" t="s">
        <v>7328</v>
      </c>
      <c r="F171" s="1">
        <v>58972</v>
      </c>
      <c r="G171" s="1" t="s">
        <v>6490</v>
      </c>
      <c r="H171" s="1" t="s">
        <v>7346</v>
      </c>
      <c r="I171" s="1"/>
      <c r="J171" s="1" t="s">
        <v>4546</v>
      </c>
      <c r="K171" s="1" t="str">
        <f>VLOOKUP(J171,'LISTA SETORES'!$A:$B,2,0)</f>
        <v>ÁREA SUPRIMENTOS (ESTOQUE 7)</v>
      </c>
      <c r="L171" s="1" t="s">
        <v>4831</v>
      </c>
      <c r="M171" s="1" t="s">
        <v>7202</v>
      </c>
      <c r="N171" s="1">
        <v>365</v>
      </c>
      <c r="O171" s="29">
        <v>43147</v>
      </c>
      <c r="P171" s="30">
        <f t="shared" si="5"/>
        <v>43512</v>
      </c>
      <c r="Q171" s="31">
        <f t="shared" ca="1" si="6"/>
        <v>-1567.6046209490742</v>
      </c>
      <c r="R171" s="1" t="s">
        <v>1133</v>
      </c>
      <c r="S171" s="1" t="s">
        <v>6733</v>
      </c>
      <c r="T171" s="32" t="s">
        <v>6732</v>
      </c>
      <c r="U171" s="17"/>
    </row>
    <row r="172" spans="1:21" s="33" customFormat="1" ht="51" x14ac:dyDescent="0.25">
      <c r="A172" s="1" t="s">
        <v>2853</v>
      </c>
      <c r="B172" s="1" t="s">
        <v>123</v>
      </c>
      <c r="C172" s="1" t="s">
        <v>2688</v>
      </c>
      <c r="D172" s="1" t="s">
        <v>114</v>
      </c>
      <c r="E172" s="1" t="s">
        <v>185</v>
      </c>
      <c r="F172" s="1" t="s">
        <v>184</v>
      </c>
      <c r="G172" s="1" t="s">
        <v>7348</v>
      </c>
      <c r="H172" s="1" t="s">
        <v>7347</v>
      </c>
      <c r="I172" s="1"/>
      <c r="J172" s="1" t="s">
        <v>4825</v>
      </c>
      <c r="K172" s="1" t="str">
        <f>VLOOKUP(J172,'LISTA SETORES'!$A:$B,2,0)</f>
        <v>SALA ELÉTRICA</v>
      </c>
      <c r="L172" s="1" t="s">
        <v>4832</v>
      </c>
      <c r="M172" s="1" t="s">
        <v>2486</v>
      </c>
      <c r="N172" s="1">
        <v>365</v>
      </c>
      <c r="O172" s="29">
        <v>44703</v>
      </c>
      <c r="P172" s="30">
        <f t="shared" si="5"/>
        <v>45068</v>
      </c>
      <c r="Q172" s="31">
        <f t="shared" ca="1" si="6"/>
        <v>-11.60462094907416</v>
      </c>
      <c r="R172" s="1" t="s">
        <v>510</v>
      </c>
      <c r="S172" s="1" t="s">
        <v>4833</v>
      </c>
      <c r="T172" s="32" t="s">
        <v>7144</v>
      </c>
      <c r="U172" s="17"/>
    </row>
    <row r="173" spans="1:21" s="33" customFormat="1" ht="51" x14ac:dyDescent="0.25">
      <c r="A173" s="1" t="s">
        <v>2854</v>
      </c>
      <c r="B173" s="1" t="s">
        <v>4834</v>
      </c>
      <c r="C173" s="1" t="s">
        <v>4815</v>
      </c>
      <c r="D173" s="1" t="s">
        <v>4835</v>
      </c>
      <c r="E173" s="1" t="s">
        <v>1140</v>
      </c>
      <c r="F173" s="1" t="s">
        <v>187</v>
      </c>
      <c r="G173" s="1" t="s">
        <v>7350</v>
      </c>
      <c r="H173" s="1" t="s">
        <v>7349</v>
      </c>
      <c r="I173" s="4" t="s">
        <v>1228</v>
      </c>
      <c r="J173" s="1" t="s">
        <v>4579</v>
      </c>
      <c r="K173" s="1" t="str">
        <f>VLOOKUP(J173,'LISTA SETORES'!$A:$B,2,0)</f>
        <v xml:space="preserve">SALA LIMPA </v>
      </c>
      <c r="L173" s="1" t="s">
        <v>2630</v>
      </c>
      <c r="M173" s="1" t="s">
        <v>2486</v>
      </c>
      <c r="N173" s="1">
        <v>365</v>
      </c>
      <c r="O173" s="29">
        <v>44894</v>
      </c>
      <c r="P173" s="30">
        <f t="shared" si="5"/>
        <v>45259</v>
      </c>
      <c r="Q173" s="31">
        <f t="shared" ca="1" si="6"/>
        <v>179.39537905092584</v>
      </c>
      <c r="R173" s="1"/>
      <c r="S173" s="1" t="s">
        <v>6503</v>
      </c>
      <c r="T173" s="32" t="s">
        <v>453</v>
      </c>
      <c r="U173" s="35" t="s">
        <v>6944</v>
      </c>
    </row>
    <row r="174" spans="1:21" s="33" customFormat="1" ht="51" hidden="1" x14ac:dyDescent="0.25">
      <c r="A174" s="1" t="s">
        <v>2855</v>
      </c>
      <c r="B174" s="1" t="s">
        <v>6668</v>
      </c>
      <c r="C174" s="1" t="s">
        <v>6739</v>
      </c>
      <c r="D174" s="1" t="s">
        <v>188</v>
      </c>
      <c r="E174" s="1" t="s">
        <v>7328</v>
      </c>
      <c r="F174" s="1">
        <v>50183</v>
      </c>
      <c r="G174" s="1" t="s">
        <v>4817</v>
      </c>
      <c r="H174" s="1" t="s">
        <v>7341</v>
      </c>
      <c r="I174" s="1"/>
      <c r="J174" s="1" t="s">
        <v>4784</v>
      </c>
      <c r="K174" s="1" t="str">
        <f>VLOOKUP(J174,'LISTA SETORES'!$A:$B,2,0)</f>
        <v>BANCO DE PROVAS - T56 &amp; PW100</v>
      </c>
      <c r="L174" s="1" t="s">
        <v>6752</v>
      </c>
      <c r="M174" s="1" t="s">
        <v>7202</v>
      </c>
      <c r="N174" s="1">
        <v>365</v>
      </c>
      <c r="O174" s="29">
        <v>43140</v>
      </c>
      <c r="P174" s="30">
        <f t="shared" ref="P174:P237" si="7">O174+365</f>
        <v>43505</v>
      </c>
      <c r="Q174" s="31">
        <f t="shared" ca="1" si="6"/>
        <v>-1574.6046209490742</v>
      </c>
      <c r="R174" s="1" t="s">
        <v>1133</v>
      </c>
      <c r="S174" s="1" t="s">
        <v>6733</v>
      </c>
      <c r="T174" s="32" t="s">
        <v>6732</v>
      </c>
      <c r="U174" s="17"/>
    </row>
    <row r="175" spans="1:21" s="33" customFormat="1" ht="51" hidden="1" x14ac:dyDescent="0.25">
      <c r="A175" s="1" t="s">
        <v>2856</v>
      </c>
      <c r="B175" s="1" t="s">
        <v>4814</v>
      </c>
      <c r="C175" s="1" t="s">
        <v>4815</v>
      </c>
      <c r="D175" s="1" t="s">
        <v>4836</v>
      </c>
      <c r="E175" s="1" t="s">
        <v>7351</v>
      </c>
      <c r="F175" s="1">
        <v>9854217</v>
      </c>
      <c r="G175" s="1" t="s">
        <v>4837</v>
      </c>
      <c r="H175" s="1" t="s">
        <v>7352</v>
      </c>
      <c r="I175" s="1"/>
      <c r="J175" s="1" t="s">
        <v>4546</v>
      </c>
      <c r="K175" s="1" t="str">
        <f>VLOOKUP(J175,'LISTA SETORES'!$A:$B,2,0)</f>
        <v>ÁREA SUPRIMENTOS (ESTOQUE 7)</v>
      </c>
      <c r="L175" s="1" t="s">
        <v>4838</v>
      </c>
      <c r="M175" s="1" t="s">
        <v>7202</v>
      </c>
      <c r="N175" s="1">
        <v>365</v>
      </c>
      <c r="O175" s="29">
        <v>43151</v>
      </c>
      <c r="P175" s="30">
        <f t="shared" si="7"/>
        <v>43516</v>
      </c>
      <c r="Q175" s="31">
        <f t="shared" ca="1" si="6"/>
        <v>-1563.6046209490742</v>
      </c>
      <c r="R175" s="1" t="s">
        <v>1133</v>
      </c>
      <c r="S175" s="1" t="s">
        <v>6733</v>
      </c>
      <c r="T175" s="32" t="s">
        <v>6732</v>
      </c>
      <c r="U175" s="17"/>
    </row>
    <row r="176" spans="1:21" s="33" customFormat="1" ht="51" hidden="1" x14ac:dyDescent="0.25">
      <c r="A176" s="1" t="s">
        <v>2857</v>
      </c>
      <c r="B176" s="1" t="s">
        <v>4814</v>
      </c>
      <c r="C176" s="1" t="s">
        <v>4815</v>
      </c>
      <c r="D176" s="1" t="s">
        <v>4836</v>
      </c>
      <c r="E176" s="1" t="s">
        <v>7351</v>
      </c>
      <c r="F176" s="1">
        <v>9854221</v>
      </c>
      <c r="G176" s="1" t="s">
        <v>4837</v>
      </c>
      <c r="H176" s="1" t="s">
        <v>7352</v>
      </c>
      <c r="I176" s="1"/>
      <c r="J176" s="1" t="s">
        <v>4546</v>
      </c>
      <c r="K176" s="1" t="str">
        <f>VLOOKUP(J176,'LISTA SETORES'!$A:$B,2,0)</f>
        <v>ÁREA SUPRIMENTOS (ESTOQUE 7)</v>
      </c>
      <c r="L176" s="1" t="s">
        <v>4838</v>
      </c>
      <c r="M176" s="1" t="s">
        <v>7202</v>
      </c>
      <c r="N176" s="1">
        <v>365</v>
      </c>
      <c r="O176" s="29">
        <v>43151</v>
      </c>
      <c r="P176" s="30">
        <f t="shared" si="7"/>
        <v>43516</v>
      </c>
      <c r="Q176" s="31">
        <f t="shared" ca="1" si="6"/>
        <v>-1563.6046209490742</v>
      </c>
      <c r="R176" s="1" t="s">
        <v>1133</v>
      </c>
      <c r="S176" s="1" t="s">
        <v>6733</v>
      </c>
      <c r="T176" s="32" t="s">
        <v>6732</v>
      </c>
      <c r="U176" s="17"/>
    </row>
    <row r="177" spans="1:21" s="33" customFormat="1" ht="51" hidden="1" x14ac:dyDescent="0.25">
      <c r="A177" s="1" t="s">
        <v>2858</v>
      </c>
      <c r="B177" s="1" t="s">
        <v>4814</v>
      </c>
      <c r="C177" s="1" t="s">
        <v>4815</v>
      </c>
      <c r="D177" s="1" t="s">
        <v>4836</v>
      </c>
      <c r="E177" s="1" t="s">
        <v>7351</v>
      </c>
      <c r="F177" s="1">
        <v>9854223</v>
      </c>
      <c r="G177" s="1" t="s">
        <v>4837</v>
      </c>
      <c r="H177" s="1" t="s">
        <v>7352</v>
      </c>
      <c r="I177" s="1"/>
      <c r="J177" s="1" t="s">
        <v>4546</v>
      </c>
      <c r="K177" s="1" t="str">
        <f>VLOOKUP(J177,'LISTA SETORES'!$A:$B,2,0)</f>
        <v>ÁREA SUPRIMENTOS (ESTOQUE 7)</v>
      </c>
      <c r="L177" s="1" t="s">
        <v>4838</v>
      </c>
      <c r="M177" s="1" t="s">
        <v>7202</v>
      </c>
      <c r="N177" s="1">
        <v>365</v>
      </c>
      <c r="O177" s="29">
        <v>43151</v>
      </c>
      <c r="P177" s="30">
        <f t="shared" si="7"/>
        <v>43516</v>
      </c>
      <c r="Q177" s="31">
        <f t="shared" ca="1" si="6"/>
        <v>-1563.6046209490742</v>
      </c>
      <c r="R177" s="1" t="s">
        <v>1133</v>
      </c>
      <c r="S177" s="1" t="s">
        <v>6733</v>
      </c>
      <c r="T177" s="32" t="s">
        <v>6732</v>
      </c>
      <c r="U177" s="17"/>
    </row>
    <row r="178" spans="1:21" s="33" customFormat="1" ht="51" hidden="1" x14ac:dyDescent="0.25">
      <c r="A178" s="1" t="s">
        <v>2859</v>
      </c>
      <c r="B178" s="1" t="s">
        <v>4814</v>
      </c>
      <c r="C178" s="1" t="s">
        <v>4815</v>
      </c>
      <c r="D178" s="1" t="s">
        <v>4836</v>
      </c>
      <c r="E178" s="1" t="s">
        <v>7351</v>
      </c>
      <c r="F178" s="1">
        <v>9854222</v>
      </c>
      <c r="G178" s="1" t="s">
        <v>4837</v>
      </c>
      <c r="H178" s="1" t="s">
        <v>7352</v>
      </c>
      <c r="I178" s="1"/>
      <c r="J178" s="1" t="s">
        <v>4546</v>
      </c>
      <c r="K178" s="1" t="str">
        <f>VLOOKUP(J178,'LISTA SETORES'!$A:$B,2,0)</f>
        <v>ÁREA SUPRIMENTOS (ESTOQUE 7)</v>
      </c>
      <c r="L178" s="1" t="s">
        <v>4838</v>
      </c>
      <c r="M178" s="1" t="s">
        <v>7202</v>
      </c>
      <c r="N178" s="1">
        <v>365</v>
      </c>
      <c r="O178" s="29">
        <v>43151</v>
      </c>
      <c r="P178" s="30">
        <f t="shared" si="7"/>
        <v>43516</v>
      </c>
      <c r="Q178" s="31">
        <f t="shared" ca="1" si="6"/>
        <v>-1563.6046209490742</v>
      </c>
      <c r="R178" s="1" t="s">
        <v>1133</v>
      </c>
      <c r="S178" s="1" t="s">
        <v>6733</v>
      </c>
      <c r="T178" s="32" t="s">
        <v>6732</v>
      </c>
      <c r="U178" s="17"/>
    </row>
    <row r="179" spans="1:21" s="33" customFormat="1" ht="51" hidden="1" x14ac:dyDescent="0.25">
      <c r="A179" s="1" t="s">
        <v>2860</v>
      </c>
      <c r="B179" s="1" t="s">
        <v>4839</v>
      </c>
      <c r="C179" s="1" t="s">
        <v>4700</v>
      </c>
      <c r="D179" s="1" t="s">
        <v>6729</v>
      </c>
      <c r="E179" s="1" t="s">
        <v>190</v>
      </c>
      <c r="F179" s="1">
        <v>30576</v>
      </c>
      <c r="G179" s="1" t="s">
        <v>4840</v>
      </c>
      <c r="H179" s="1" t="s">
        <v>4841</v>
      </c>
      <c r="I179" s="4" t="s">
        <v>2344</v>
      </c>
      <c r="J179" s="1" t="s">
        <v>4546</v>
      </c>
      <c r="K179" s="1" t="str">
        <f>VLOOKUP(J179,'LISTA SETORES'!$A:$B,2,0)</f>
        <v>ÁREA SUPRIMENTOS (ESTOQUE 7)</v>
      </c>
      <c r="L179" s="1" t="s">
        <v>6707</v>
      </c>
      <c r="M179" s="1" t="s">
        <v>7202</v>
      </c>
      <c r="N179" s="1">
        <v>365</v>
      </c>
      <c r="O179" s="29">
        <v>44415</v>
      </c>
      <c r="P179" s="30">
        <f>O179+N179</f>
        <v>44780</v>
      </c>
      <c r="Q179" s="31">
        <f ca="1">P179-NOW()</f>
        <v>-299.60462094907416</v>
      </c>
      <c r="R179" s="1" t="s">
        <v>1133</v>
      </c>
      <c r="S179" s="1" t="s">
        <v>6733</v>
      </c>
      <c r="T179" s="32" t="s">
        <v>6732</v>
      </c>
      <c r="U179" s="17"/>
    </row>
    <row r="180" spans="1:21" s="33" customFormat="1" ht="30" x14ac:dyDescent="0.25">
      <c r="A180" s="1" t="s">
        <v>2554</v>
      </c>
      <c r="B180" s="1" t="s">
        <v>4842</v>
      </c>
      <c r="C180" s="1" t="s">
        <v>2685</v>
      </c>
      <c r="D180" s="1" t="s">
        <v>92</v>
      </c>
      <c r="E180" s="1" t="s">
        <v>191</v>
      </c>
      <c r="F180" s="1">
        <v>98607380</v>
      </c>
      <c r="G180" s="1" t="s">
        <v>4678</v>
      </c>
      <c r="H180" s="1" t="s">
        <v>7269</v>
      </c>
      <c r="I180" s="4" t="s">
        <v>1408</v>
      </c>
      <c r="J180" s="1" t="s">
        <v>4579</v>
      </c>
      <c r="K180" s="1" t="str">
        <f>VLOOKUP(J180,'LISTA SETORES'!$A:$B,2,0)</f>
        <v xml:space="preserve">SALA LIMPA </v>
      </c>
      <c r="L180" s="1" t="s">
        <v>4580</v>
      </c>
      <c r="M180" s="1" t="s">
        <v>2486</v>
      </c>
      <c r="N180" s="1">
        <v>365</v>
      </c>
      <c r="O180" s="30">
        <v>44650</v>
      </c>
      <c r="P180" s="30">
        <f t="shared" si="7"/>
        <v>45015</v>
      </c>
      <c r="Q180" s="31">
        <f t="shared" ca="1" si="6"/>
        <v>-64.60462094907416</v>
      </c>
      <c r="R180" s="1" t="s">
        <v>1559</v>
      </c>
      <c r="S180" s="1" t="s">
        <v>453</v>
      </c>
      <c r="T180" s="32" t="s">
        <v>453</v>
      </c>
      <c r="U180" s="35"/>
    </row>
    <row r="181" spans="1:21" s="33" customFormat="1" ht="30" x14ac:dyDescent="0.25">
      <c r="A181" s="1" t="s">
        <v>2555</v>
      </c>
      <c r="B181" s="1" t="s">
        <v>4677</v>
      </c>
      <c r="C181" s="1" t="s">
        <v>2685</v>
      </c>
      <c r="D181" s="1" t="s">
        <v>29</v>
      </c>
      <c r="E181" s="1" t="s">
        <v>89</v>
      </c>
      <c r="F181" s="1" t="s">
        <v>192</v>
      </c>
      <c r="G181" s="1" t="s">
        <v>4843</v>
      </c>
      <c r="H181" s="1" t="s">
        <v>7269</v>
      </c>
      <c r="I181" s="4" t="s">
        <v>1229</v>
      </c>
      <c r="J181" s="1" t="s">
        <v>4579</v>
      </c>
      <c r="K181" s="1" t="str">
        <f>VLOOKUP(J181,'LISTA SETORES'!$A:$B,2,0)</f>
        <v xml:space="preserve">SALA LIMPA </v>
      </c>
      <c r="L181" s="1" t="s">
        <v>4598</v>
      </c>
      <c r="M181" s="1" t="s">
        <v>2486</v>
      </c>
      <c r="N181" s="1">
        <v>365</v>
      </c>
      <c r="O181" s="30">
        <v>44881</v>
      </c>
      <c r="P181" s="30">
        <f t="shared" si="7"/>
        <v>45246</v>
      </c>
      <c r="Q181" s="31">
        <f t="shared" ca="1" si="6"/>
        <v>166.39537905092584</v>
      </c>
      <c r="R181" s="1" t="s">
        <v>1133</v>
      </c>
      <c r="S181" s="1" t="s">
        <v>453</v>
      </c>
      <c r="T181" s="32" t="s">
        <v>453</v>
      </c>
      <c r="U181" s="35" t="s">
        <v>6944</v>
      </c>
    </row>
    <row r="182" spans="1:21" s="33" customFormat="1" ht="38.25" hidden="1" customHeight="1" x14ac:dyDescent="0.25">
      <c r="A182" s="1" t="s">
        <v>2556</v>
      </c>
      <c r="B182" s="1" t="s">
        <v>4844</v>
      </c>
      <c r="C182" s="1" t="s">
        <v>2685</v>
      </c>
      <c r="D182" s="1" t="s">
        <v>29</v>
      </c>
      <c r="E182" s="1" t="s">
        <v>194</v>
      </c>
      <c r="F182" s="1" t="s">
        <v>193</v>
      </c>
      <c r="G182" s="1" t="s">
        <v>4845</v>
      </c>
      <c r="H182" s="1" t="s">
        <v>7380</v>
      </c>
      <c r="I182" s="4"/>
      <c r="J182" s="1" t="s">
        <v>4579</v>
      </c>
      <c r="K182" s="1" t="str">
        <f>VLOOKUP(J182,'LISTA SETORES'!$A:$B,2,0)</f>
        <v xml:space="preserve">SALA LIMPA </v>
      </c>
      <c r="L182" s="1" t="s">
        <v>4580</v>
      </c>
      <c r="M182" s="1" t="s">
        <v>7202</v>
      </c>
      <c r="N182" s="1">
        <v>365</v>
      </c>
      <c r="O182" s="30">
        <v>44704</v>
      </c>
      <c r="P182" s="30">
        <f t="shared" si="7"/>
        <v>45069</v>
      </c>
      <c r="Q182" s="31">
        <f t="shared" ca="1" si="6"/>
        <v>-10.60462094907416</v>
      </c>
      <c r="R182" s="1" t="s">
        <v>1133</v>
      </c>
      <c r="S182" s="32" t="s">
        <v>7381</v>
      </c>
      <c r="T182" s="32" t="s">
        <v>7381</v>
      </c>
      <c r="U182" s="32"/>
    </row>
    <row r="183" spans="1:21" s="33" customFormat="1" ht="30" x14ac:dyDescent="0.25">
      <c r="A183" s="1" t="s">
        <v>2861</v>
      </c>
      <c r="B183" s="1" t="s">
        <v>4846</v>
      </c>
      <c r="C183" s="1" t="s">
        <v>2685</v>
      </c>
      <c r="D183" s="1" t="s">
        <v>196</v>
      </c>
      <c r="E183" s="1" t="s">
        <v>197</v>
      </c>
      <c r="F183" s="1">
        <v>9151</v>
      </c>
      <c r="G183" s="1" t="s">
        <v>4847</v>
      </c>
      <c r="H183" s="1" t="s">
        <v>453</v>
      </c>
      <c r="I183" s="4" t="s">
        <v>2398</v>
      </c>
      <c r="J183" s="1" t="s">
        <v>4784</v>
      </c>
      <c r="K183" s="1" t="str">
        <f>VLOOKUP(J183,'LISTA SETORES'!$A:$B,2,0)</f>
        <v>BANCO DE PROVAS - T56 &amp; PW100</v>
      </c>
      <c r="L183" s="1" t="s">
        <v>4848</v>
      </c>
      <c r="M183" s="1" t="s">
        <v>2486</v>
      </c>
      <c r="N183" s="1">
        <v>365</v>
      </c>
      <c r="O183" s="29">
        <v>44769</v>
      </c>
      <c r="P183" s="30">
        <f t="shared" si="7"/>
        <v>45134</v>
      </c>
      <c r="Q183" s="31">
        <f t="shared" ca="1" si="6"/>
        <v>54.39537905092584</v>
      </c>
      <c r="R183" s="1" t="s">
        <v>1133</v>
      </c>
      <c r="S183" s="1" t="s">
        <v>4602</v>
      </c>
      <c r="T183" s="32"/>
      <c r="U183" s="17"/>
    </row>
    <row r="184" spans="1:21" s="33" customFormat="1" ht="25.5" x14ac:dyDescent="0.25">
      <c r="A184" s="1" t="s">
        <v>2862</v>
      </c>
      <c r="B184" s="1" t="s">
        <v>4849</v>
      </c>
      <c r="C184" s="1" t="s">
        <v>0</v>
      </c>
      <c r="D184" s="1" t="s">
        <v>4520</v>
      </c>
      <c r="E184" s="1" t="s">
        <v>453</v>
      </c>
      <c r="F184" s="1" t="s">
        <v>199</v>
      </c>
      <c r="G184" s="1" t="s">
        <v>4850</v>
      </c>
      <c r="H184" s="1" t="s">
        <v>44</v>
      </c>
      <c r="I184" s="3" t="s">
        <v>1820</v>
      </c>
      <c r="J184" s="1" t="s">
        <v>4627</v>
      </c>
      <c r="K184" s="1" t="str">
        <f>VLOOKUP(J184,'LISTA SETORES'!$A:$B,2,0)</f>
        <v>PROJETO PW100</v>
      </c>
      <c r="L184" s="1" t="s">
        <v>4851</v>
      </c>
      <c r="M184" s="1" t="s">
        <v>2486</v>
      </c>
      <c r="N184" s="1">
        <v>365</v>
      </c>
      <c r="O184" s="29">
        <v>44727</v>
      </c>
      <c r="P184" s="30">
        <f t="shared" si="7"/>
        <v>45092</v>
      </c>
      <c r="Q184" s="31">
        <f t="shared" ca="1" si="6"/>
        <v>12.39537905092584</v>
      </c>
      <c r="R184" s="1" t="s">
        <v>1133</v>
      </c>
      <c r="S184" s="1" t="s">
        <v>453</v>
      </c>
      <c r="T184" s="32"/>
      <c r="U184" s="17"/>
    </row>
    <row r="185" spans="1:21" s="33" customFormat="1" ht="51" hidden="1" x14ac:dyDescent="0.25">
      <c r="A185" s="1" t="s">
        <v>2863</v>
      </c>
      <c r="B185" s="1" t="s">
        <v>4852</v>
      </c>
      <c r="C185" s="1" t="s">
        <v>2688</v>
      </c>
      <c r="D185" s="1" t="s">
        <v>56</v>
      </c>
      <c r="E185" s="1" t="s">
        <v>201</v>
      </c>
      <c r="F185" s="1" t="s">
        <v>200</v>
      </c>
      <c r="G185" s="1" t="s">
        <v>7353</v>
      </c>
      <c r="H185" s="1" t="s">
        <v>4635</v>
      </c>
      <c r="I185" s="1"/>
      <c r="J185" s="1" t="s">
        <v>4546</v>
      </c>
      <c r="K185" s="1" t="str">
        <f>VLOOKUP(J185,'LISTA SETORES'!$A:$B,2,0)</f>
        <v>ÁREA SUPRIMENTOS (ESTOQUE 7)</v>
      </c>
      <c r="L185" s="1" t="s">
        <v>6707</v>
      </c>
      <c r="M185" s="1" t="s">
        <v>7202</v>
      </c>
      <c r="N185" s="1">
        <v>365</v>
      </c>
      <c r="O185" s="36" t="s">
        <v>453</v>
      </c>
      <c r="P185" s="30" t="e">
        <f t="shared" si="7"/>
        <v>#VALUE!</v>
      </c>
      <c r="Q185" s="31" t="e">
        <f t="shared" ca="1" si="6"/>
        <v>#VALUE!</v>
      </c>
      <c r="R185" s="1" t="s">
        <v>510</v>
      </c>
      <c r="S185" s="1" t="s">
        <v>6731</v>
      </c>
      <c r="T185" s="32" t="s">
        <v>6732</v>
      </c>
      <c r="U185" s="17"/>
    </row>
    <row r="186" spans="1:21" s="33" customFormat="1" ht="51" hidden="1" x14ac:dyDescent="0.25">
      <c r="A186" s="1" t="s">
        <v>2864</v>
      </c>
      <c r="B186" s="1" t="s">
        <v>4619</v>
      </c>
      <c r="C186" s="1" t="s">
        <v>2688</v>
      </c>
      <c r="D186" s="1" t="s">
        <v>56</v>
      </c>
      <c r="E186" s="1" t="s">
        <v>203</v>
      </c>
      <c r="F186" s="1" t="s">
        <v>202</v>
      </c>
      <c r="G186" s="1" t="s">
        <v>7354</v>
      </c>
      <c r="H186" s="1" t="s">
        <v>7355</v>
      </c>
      <c r="I186" s="1"/>
      <c r="J186" s="1" t="s">
        <v>4546</v>
      </c>
      <c r="K186" s="1" t="str">
        <f>VLOOKUP(J186,'LISTA SETORES'!$A:$B,2,0)</f>
        <v>ÁREA SUPRIMENTOS (ESTOQUE 7)</v>
      </c>
      <c r="L186" s="1" t="s">
        <v>6707</v>
      </c>
      <c r="M186" s="1" t="s">
        <v>7202</v>
      </c>
      <c r="N186" s="1">
        <v>365</v>
      </c>
      <c r="O186" s="36" t="s">
        <v>453</v>
      </c>
      <c r="P186" s="30" t="e">
        <f t="shared" si="7"/>
        <v>#VALUE!</v>
      </c>
      <c r="Q186" s="31" t="e">
        <f t="shared" ca="1" si="6"/>
        <v>#VALUE!</v>
      </c>
      <c r="R186" s="1" t="s">
        <v>510</v>
      </c>
      <c r="S186" s="1" t="s">
        <v>6731</v>
      </c>
      <c r="T186" s="32" t="s">
        <v>6732</v>
      </c>
      <c r="U186" s="17"/>
    </row>
    <row r="187" spans="1:21" s="33" customFormat="1" ht="51" hidden="1" x14ac:dyDescent="0.25">
      <c r="A187" s="1" t="s">
        <v>2865</v>
      </c>
      <c r="B187" s="1" t="s">
        <v>4619</v>
      </c>
      <c r="C187" s="1" t="s">
        <v>2688</v>
      </c>
      <c r="D187" s="1" t="s">
        <v>56</v>
      </c>
      <c r="E187" s="1" t="s">
        <v>201</v>
      </c>
      <c r="F187" s="1" t="s">
        <v>204</v>
      </c>
      <c r="G187" s="1" t="s">
        <v>7356</v>
      </c>
      <c r="H187" s="1" t="s">
        <v>4635</v>
      </c>
      <c r="I187" s="1"/>
      <c r="J187" s="1" t="s">
        <v>4546</v>
      </c>
      <c r="K187" s="1" t="str">
        <f>VLOOKUP(J187,'LISTA SETORES'!$A:$B,2,0)</f>
        <v>ÁREA SUPRIMENTOS (ESTOQUE 7)</v>
      </c>
      <c r="L187" s="1" t="s">
        <v>6707</v>
      </c>
      <c r="M187" s="1" t="s">
        <v>7202</v>
      </c>
      <c r="N187" s="1">
        <v>365</v>
      </c>
      <c r="O187" s="36" t="s">
        <v>453</v>
      </c>
      <c r="P187" s="30" t="e">
        <f t="shared" si="7"/>
        <v>#VALUE!</v>
      </c>
      <c r="Q187" s="31" t="e">
        <f t="shared" ca="1" si="6"/>
        <v>#VALUE!</v>
      </c>
      <c r="R187" s="1" t="s">
        <v>510</v>
      </c>
      <c r="S187" s="1" t="s">
        <v>6731</v>
      </c>
      <c r="T187" s="32" t="s">
        <v>6732</v>
      </c>
      <c r="U187" s="17"/>
    </row>
    <row r="188" spans="1:21" s="33" customFormat="1" ht="51" hidden="1" x14ac:dyDescent="0.25">
      <c r="A188" s="1" t="s">
        <v>2866</v>
      </c>
      <c r="B188" s="1" t="s">
        <v>4708</v>
      </c>
      <c r="C188" s="1" t="s">
        <v>2685</v>
      </c>
      <c r="D188" s="1" t="s">
        <v>4621</v>
      </c>
      <c r="E188" s="1" t="s">
        <v>453</v>
      </c>
      <c r="F188" s="1" t="s">
        <v>453</v>
      </c>
      <c r="G188" s="1" t="s">
        <v>206</v>
      </c>
      <c r="H188" s="1" t="s">
        <v>7357</v>
      </c>
      <c r="I188" s="1"/>
      <c r="J188" s="1" t="s">
        <v>4546</v>
      </c>
      <c r="K188" s="1" t="str">
        <f>VLOOKUP(J188,'LISTA SETORES'!$A:$B,2,0)</f>
        <v>ÁREA SUPRIMENTOS (ESTOQUE 7)</v>
      </c>
      <c r="L188" s="1" t="s">
        <v>6707</v>
      </c>
      <c r="M188" s="1" t="s">
        <v>7202</v>
      </c>
      <c r="N188" s="1">
        <v>365</v>
      </c>
      <c r="O188" s="36" t="s">
        <v>453</v>
      </c>
      <c r="P188" s="30" t="e">
        <f t="shared" si="7"/>
        <v>#VALUE!</v>
      </c>
      <c r="Q188" s="31" t="e">
        <f t="shared" ca="1" si="6"/>
        <v>#VALUE!</v>
      </c>
      <c r="R188" s="1"/>
      <c r="S188" s="1" t="s">
        <v>6731</v>
      </c>
      <c r="T188" s="32" t="s">
        <v>6732</v>
      </c>
      <c r="U188" s="17"/>
    </row>
    <row r="189" spans="1:21" s="33" customFormat="1" ht="51" hidden="1" x14ac:dyDescent="0.25">
      <c r="A189" s="1" t="s">
        <v>2867</v>
      </c>
      <c r="B189" s="1" t="s">
        <v>4708</v>
      </c>
      <c r="C189" s="1" t="s">
        <v>2685</v>
      </c>
      <c r="D189" s="1" t="s">
        <v>207</v>
      </c>
      <c r="E189" s="1" t="s">
        <v>209</v>
      </c>
      <c r="F189" s="1">
        <v>367467</v>
      </c>
      <c r="G189" s="1" t="s">
        <v>208</v>
      </c>
      <c r="H189" s="1" t="s">
        <v>7358</v>
      </c>
      <c r="I189" s="1"/>
      <c r="J189" s="1" t="s">
        <v>4546</v>
      </c>
      <c r="K189" s="1" t="str">
        <f>VLOOKUP(J189,'LISTA SETORES'!$A:$B,2,0)</f>
        <v>ÁREA SUPRIMENTOS (ESTOQUE 7)</v>
      </c>
      <c r="L189" s="1" t="s">
        <v>6707</v>
      </c>
      <c r="M189" s="1" t="s">
        <v>7202</v>
      </c>
      <c r="N189" s="1">
        <v>365</v>
      </c>
      <c r="O189" s="36" t="s">
        <v>453</v>
      </c>
      <c r="P189" s="30" t="e">
        <f t="shared" si="7"/>
        <v>#VALUE!</v>
      </c>
      <c r="Q189" s="31" t="e">
        <f t="shared" ca="1" si="6"/>
        <v>#VALUE!</v>
      </c>
      <c r="R189" s="1"/>
      <c r="S189" s="1" t="s">
        <v>6731</v>
      </c>
      <c r="T189" s="32" t="s">
        <v>6732</v>
      </c>
      <c r="U189" s="17"/>
    </row>
    <row r="190" spans="1:21" s="33" customFormat="1" ht="51" hidden="1" x14ac:dyDescent="0.25">
      <c r="A190" s="1" t="s">
        <v>2868</v>
      </c>
      <c r="B190" s="1" t="s">
        <v>4853</v>
      </c>
      <c r="C190" s="1" t="s">
        <v>2513</v>
      </c>
      <c r="D190" s="1" t="s">
        <v>4854</v>
      </c>
      <c r="E190" s="1" t="s">
        <v>7442</v>
      </c>
      <c r="F190" s="1" t="s">
        <v>210</v>
      </c>
      <c r="G190" s="1" t="s">
        <v>7444</v>
      </c>
      <c r="H190" s="1" t="s">
        <v>7443</v>
      </c>
      <c r="I190" s="1"/>
      <c r="J190" s="39" t="s">
        <v>4627</v>
      </c>
      <c r="K190" s="1" t="str">
        <f>VLOOKUP(J190,'LISTA SETORES'!$A:$B,2,0)</f>
        <v>PROJETO PW100</v>
      </c>
      <c r="L190" s="1" t="s">
        <v>4628</v>
      </c>
      <c r="M190" s="1" t="s">
        <v>7202</v>
      </c>
      <c r="N190" s="1">
        <v>365</v>
      </c>
      <c r="O190" s="36" t="s">
        <v>453</v>
      </c>
      <c r="P190" s="30" t="e">
        <f t="shared" si="7"/>
        <v>#VALUE!</v>
      </c>
      <c r="Q190" s="31" t="e">
        <f t="shared" ca="1" si="6"/>
        <v>#VALUE!</v>
      </c>
      <c r="R190" s="1" t="s">
        <v>1133</v>
      </c>
      <c r="S190" s="1" t="s">
        <v>6731</v>
      </c>
      <c r="T190" s="32" t="s">
        <v>6732</v>
      </c>
      <c r="U190" s="17"/>
    </row>
    <row r="191" spans="1:21" s="33" customFormat="1" ht="51" hidden="1" x14ac:dyDescent="0.25">
      <c r="A191" s="1" t="s">
        <v>2869</v>
      </c>
      <c r="B191" s="1" t="s">
        <v>4855</v>
      </c>
      <c r="C191" s="1" t="s">
        <v>2505</v>
      </c>
      <c r="D191" s="1" t="s">
        <v>4854</v>
      </c>
      <c r="E191" s="1" t="s">
        <v>7442</v>
      </c>
      <c r="F191" s="1">
        <v>38201</v>
      </c>
      <c r="G191" s="1" t="s">
        <v>7445</v>
      </c>
      <c r="H191" s="1" t="s">
        <v>7443</v>
      </c>
      <c r="I191" s="1"/>
      <c r="J191" s="2" t="s">
        <v>4784</v>
      </c>
      <c r="K191" s="1" t="str">
        <f>VLOOKUP(J191,'LISTA SETORES'!$A:$B,2,0)</f>
        <v>BANCO DE PROVAS - T56 &amp; PW100</v>
      </c>
      <c r="L191" s="1" t="s">
        <v>6725</v>
      </c>
      <c r="M191" s="1" t="s">
        <v>7202</v>
      </c>
      <c r="N191" s="1">
        <v>365</v>
      </c>
      <c r="O191" s="36" t="s">
        <v>453</v>
      </c>
      <c r="P191" s="30" t="e">
        <f t="shared" si="7"/>
        <v>#VALUE!</v>
      </c>
      <c r="Q191" s="31" t="e">
        <f t="shared" ca="1" si="6"/>
        <v>#VALUE!</v>
      </c>
      <c r="R191" s="1" t="s">
        <v>1133</v>
      </c>
      <c r="S191" s="1" t="s">
        <v>6731</v>
      </c>
      <c r="T191" s="32" t="s">
        <v>6732</v>
      </c>
      <c r="U191" s="17"/>
    </row>
    <row r="192" spans="1:21" s="33" customFormat="1" ht="33.75" hidden="1" customHeight="1" x14ac:dyDescent="0.25">
      <c r="A192" s="1" t="s">
        <v>2870</v>
      </c>
      <c r="B192" s="1" t="s">
        <v>4855</v>
      </c>
      <c r="C192" s="1" t="s">
        <v>2505</v>
      </c>
      <c r="D192" s="1" t="s">
        <v>4854</v>
      </c>
      <c r="E192" s="1" t="s">
        <v>7442</v>
      </c>
      <c r="F192" s="1">
        <v>382015</v>
      </c>
      <c r="G192" s="1" t="s">
        <v>7445</v>
      </c>
      <c r="H192" s="1" t="s">
        <v>7443</v>
      </c>
      <c r="I192" s="1"/>
      <c r="J192" s="2" t="s">
        <v>4784</v>
      </c>
      <c r="K192" s="1" t="str">
        <f>VLOOKUP(J192,'LISTA SETORES'!$A:$B,2,0)</f>
        <v>BANCO DE PROVAS - T56 &amp; PW100</v>
      </c>
      <c r="L192" s="1" t="s">
        <v>6725</v>
      </c>
      <c r="M192" s="1" t="s">
        <v>7202</v>
      </c>
      <c r="N192" s="1">
        <v>365</v>
      </c>
      <c r="O192" s="36" t="s">
        <v>453</v>
      </c>
      <c r="P192" s="30" t="e">
        <f t="shared" si="7"/>
        <v>#VALUE!</v>
      </c>
      <c r="Q192" s="31" t="e">
        <f t="shared" ca="1" si="6"/>
        <v>#VALUE!</v>
      </c>
      <c r="R192" s="1" t="s">
        <v>1133</v>
      </c>
      <c r="S192" s="1" t="s">
        <v>6731</v>
      </c>
      <c r="T192" s="32" t="s">
        <v>4861</v>
      </c>
      <c r="U192" s="17"/>
    </row>
    <row r="193" spans="1:21" s="33" customFormat="1" ht="51" hidden="1" x14ac:dyDescent="0.25">
      <c r="A193" s="1" t="s">
        <v>2871</v>
      </c>
      <c r="B193" s="1" t="s">
        <v>4855</v>
      </c>
      <c r="C193" s="1" t="s">
        <v>2505</v>
      </c>
      <c r="D193" s="1" t="s">
        <v>4854</v>
      </c>
      <c r="E193" s="1" t="s">
        <v>7442</v>
      </c>
      <c r="F193" s="1">
        <v>382022</v>
      </c>
      <c r="G193" s="1" t="s">
        <v>7445</v>
      </c>
      <c r="H193" s="1" t="s">
        <v>7443</v>
      </c>
      <c r="I193" s="1"/>
      <c r="J193" s="2" t="s">
        <v>4784</v>
      </c>
      <c r="K193" s="1" t="str">
        <f>VLOOKUP(J193,'LISTA SETORES'!$A:$B,2,0)</f>
        <v>BANCO DE PROVAS - T56 &amp; PW100</v>
      </c>
      <c r="L193" s="1" t="s">
        <v>6725</v>
      </c>
      <c r="M193" s="1" t="s">
        <v>7202</v>
      </c>
      <c r="N193" s="1">
        <v>365</v>
      </c>
      <c r="O193" s="36" t="s">
        <v>453</v>
      </c>
      <c r="P193" s="30" t="e">
        <f t="shared" si="7"/>
        <v>#VALUE!</v>
      </c>
      <c r="Q193" s="31" t="e">
        <f t="shared" ca="1" si="6"/>
        <v>#VALUE!</v>
      </c>
      <c r="R193" s="1" t="s">
        <v>1133</v>
      </c>
      <c r="S193" s="1" t="s">
        <v>6731</v>
      </c>
      <c r="T193" s="32" t="s">
        <v>6732</v>
      </c>
      <c r="U193" s="17"/>
    </row>
    <row r="194" spans="1:21" s="33" customFormat="1" ht="51" hidden="1" x14ac:dyDescent="0.25">
      <c r="A194" s="1" t="s">
        <v>2872</v>
      </c>
      <c r="B194" s="1" t="s">
        <v>4855</v>
      </c>
      <c r="C194" s="1" t="s">
        <v>2505</v>
      </c>
      <c r="D194" s="1" t="s">
        <v>4854</v>
      </c>
      <c r="E194" s="1" t="s">
        <v>7442</v>
      </c>
      <c r="F194" s="1">
        <v>382048</v>
      </c>
      <c r="G194" s="1" t="s">
        <v>7445</v>
      </c>
      <c r="H194" s="1" t="s">
        <v>7443</v>
      </c>
      <c r="I194" s="1"/>
      <c r="J194" s="2" t="s">
        <v>4784</v>
      </c>
      <c r="K194" s="1" t="str">
        <f>VLOOKUP(J194,'LISTA SETORES'!$A:$B,2,0)</f>
        <v>BANCO DE PROVAS - T56 &amp; PW100</v>
      </c>
      <c r="L194" s="1" t="s">
        <v>6725</v>
      </c>
      <c r="M194" s="1" t="s">
        <v>7202</v>
      </c>
      <c r="N194" s="1">
        <v>365</v>
      </c>
      <c r="O194" s="36" t="s">
        <v>453</v>
      </c>
      <c r="P194" s="30" t="e">
        <f t="shared" si="7"/>
        <v>#VALUE!</v>
      </c>
      <c r="Q194" s="31" t="e">
        <f t="shared" ca="1" si="6"/>
        <v>#VALUE!</v>
      </c>
      <c r="R194" s="1" t="s">
        <v>1133</v>
      </c>
      <c r="S194" s="1" t="s">
        <v>6731</v>
      </c>
      <c r="T194" s="32" t="s">
        <v>6732</v>
      </c>
      <c r="U194" s="17"/>
    </row>
    <row r="195" spans="1:21" s="33" customFormat="1" ht="51" hidden="1" x14ac:dyDescent="0.25">
      <c r="A195" s="1" t="s">
        <v>2873</v>
      </c>
      <c r="B195" s="1" t="s">
        <v>4855</v>
      </c>
      <c r="C195" s="1" t="s">
        <v>2505</v>
      </c>
      <c r="D195" s="1" t="s">
        <v>4854</v>
      </c>
      <c r="E195" s="1" t="s">
        <v>7442</v>
      </c>
      <c r="F195" s="1">
        <v>382047</v>
      </c>
      <c r="G195" s="1" t="s">
        <v>7445</v>
      </c>
      <c r="H195" s="1" t="s">
        <v>7443</v>
      </c>
      <c r="I195" s="1"/>
      <c r="J195" s="2" t="s">
        <v>4784</v>
      </c>
      <c r="K195" s="1" t="str">
        <f>VLOOKUP(J195,'LISTA SETORES'!$A:$B,2,0)</f>
        <v>BANCO DE PROVAS - T56 &amp; PW100</v>
      </c>
      <c r="L195" s="1" t="s">
        <v>6725</v>
      </c>
      <c r="M195" s="1" t="s">
        <v>7202</v>
      </c>
      <c r="N195" s="1">
        <v>365</v>
      </c>
      <c r="O195" s="36" t="s">
        <v>453</v>
      </c>
      <c r="P195" s="30" t="e">
        <f t="shared" si="7"/>
        <v>#VALUE!</v>
      </c>
      <c r="Q195" s="31" t="e">
        <f t="shared" ca="1" si="6"/>
        <v>#VALUE!</v>
      </c>
      <c r="R195" s="1" t="s">
        <v>1133</v>
      </c>
      <c r="S195" s="1" t="s">
        <v>6731</v>
      </c>
      <c r="T195" s="32" t="s">
        <v>6732</v>
      </c>
      <c r="U195" s="17"/>
    </row>
    <row r="196" spans="1:21" s="33" customFormat="1" ht="51" hidden="1" x14ac:dyDescent="0.25">
      <c r="A196" s="1" t="s">
        <v>2874</v>
      </c>
      <c r="B196" s="1" t="s">
        <v>4620</v>
      </c>
      <c r="C196" s="1" t="s">
        <v>2685</v>
      </c>
      <c r="D196" s="1" t="s">
        <v>4856</v>
      </c>
      <c r="E196" s="1" t="s">
        <v>213</v>
      </c>
      <c r="F196" s="1" t="s">
        <v>7446</v>
      </c>
      <c r="G196" s="1" t="s">
        <v>212</v>
      </c>
      <c r="H196" s="1" t="s">
        <v>7484</v>
      </c>
      <c r="I196" s="1"/>
      <c r="J196" s="1" t="s">
        <v>4546</v>
      </c>
      <c r="K196" s="1" t="str">
        <f>VLOOKUP(J196,'LISTA SETORES'!$A:$B,2,0)</f>
        <v>ÁREA SUPRIMENTOS (ESTOQUE 7)</v>
      </c>
      <c r="L196" s="1" t="s">
        <v>6707</v>
      </c>
      <c r="M196" s="1" t="s">
        <v>7202</v>
      </c>
      <c r="N196" s="1">
        <v>365</v>
      </c>
      <c r="O196" s="36" t="s">
        <v>453</v>
      </c>
      <c r="P196" s="30" t="e">
        <f t="shared" si="7"/>
        <v>#VALUE!</v>
      </c>
      <c r="Q196" s="31" t="e">
        <f t="shared" ref="Q196:Q259" ca="1" si="8">P196-NOW()</f>
        <v>#VALUE!</v>
      </c>
      <c r="R196" s="1"/>
      <c r="S196" s="1" t="s">
        <v>6731</v>
      </c>
      <c r="T196" s="32" t="s">
        <v>6732</v>
      </c>
      <c r="U196" s="17"/>
    </row>
    <row r="197" spans="1:21" s="33" customFormat="1" ht="25.5" hidden="1" x14ac:dyDescent="0.25">
      <c r="A197" s="1" t="s">
        <v>2875</v>
      </c>
      <c r="B197" s="1" t="s">
        <v>4525</v>
      </c>
      <c r="C197" s="1" t="s">
        <v>0</v>
      </c>
      <c r="D197" s="1" t="s">
        <v>7</v>
      </c>
      <c r="E197" s="1" t="s">
        <v>205</v>
      </c>
      <c r="F197" s="1">
        <v>25879</v>
      </c>
      <c r="G197" s="1" t="s">
        <v>4857</v>
      </c>
      <c r="H197" s="1" t="s">
        <v>7485</v>
      </c>
      <c r="I197" s="1"/>
      <c r="J197" s="1" t="s">
        <v>4546</v>
      </c>
      <c r="K197" s="1" t="str">
        <f>VLOOKUP(J197,'LISTA SETORES'!$A:$B,2,0)</f>
        <v>ÁREA SUPRIMENTOS (ESTOQUE 7)</v>
      </c>
      <c r="L197" s="1" t="s">
        <v>6652</v>
      </c>
      <c r="M197" s="1" t="s">
        <v>7202</v>
      </c>
      <c r="N197" s="1">
        <v>365</v>
      </c>
      <c r="O197" s="36">
        <v>44852</v>
      </c>
      <c r="P197" s="30">
        <f t="shared" si="7"/>
        <v>45217</v>
      </c>
      <c r="Q197" s="31">
        <f t="shared" ca="1" si="8"/>
        <v>137.39537905092584</v>
      </c>
      <c r="R197" s="1"/>
      <c r="S197" s="1" t="s">
        <v>6504</v>
      </c>
      <c r="T197" s="32"/>
      <c r="U197" s="17"/>
    </row>
    <row r="198" spans="1:21" s="33" customFormat="1" ht="60" hidden="1" x14ac:dyDescent="0.25">
      <c r="A198" s="1" t="s">
        <v>2876</v>
      </c>
      <c r="B198" s="1" t="s">
        <v>4858</v>
      </c>
      <c r="C198" s="1" t="s">
        <v>0</v>
      </c>
      <c r="D198" s="1" t="s">
        <v>214</v>
      </c>
      <c r="E198" s="1" t="s">
        <v>215</v>
      </c>
      <c r="F198" s="1">
        <v>31050</v>
      </c>
      <c r="G198" s="1" t="s">
        <v>4859</v>
      </c>
      <c r="H198" s="1" t="s">
        <v>4860</v>
      </c>
      <c r="I198" s="4" t="s">
        <v>6968</v>
      </c>
      <c r="J198" s="1" t="s">
        <v>4627</v>
      </c>
      <c r="K198" s="1" t="str">
        <f>VLOOKUP(J198,'LISTA SETORES'!$A:$B,2,0)</f>
        <v>PROJETO PW100</v>
      </c>
      <c r="L198" s="1" t="s">
        <v>4628</v>
      </c>
      <c r="M198" s="1" t="s">
        <v>7202</v>
      </c>
      <c r="N198" s="1">
        <v>365</v>
      </c>
      <c r="O198" s="29">
        <v>44957</v>
      </c>
      <c r="P198" s="30">
        <f t="shared" si="7"/>
        <v>45322</v>
      </c>
      <c r="Q198" s="31">
        <f t="shared" ca="1" si="8"/>
        <v>242.39537905092584</v>
      </c>
      <c r="R198" s="1"/>
      <c r="S198" s="1" t="s">
        <v>4628</v>
      </c>
      <c r="T198" s="32"/>
      <c r="U198" s="17"/>
    </row>
    <row r="199" spans="1:21" s="33" customFormat="1" ht="51" hidden="1" x14ac:dyDescent="0.25">
      <c r="A199" s="1" t="s">
        <v>2877</v>
      </c>
      <c r="B199" s="1" t="s">
        <v>6744</v>
      </c>
      <c r="C199" s="1" t="s">
        <v>0</v>
      </c>
      <c r="D199" s="1" t="s">
        <v>4520</v>
      </c>
      <c r="E199" s="1" t="s">
        <v>216</v>
      </c>
      <c r="F199" s="1">
        <v>60912</v>
      </c>
      <c r="G199" s="1" t="s">
        <v>4862</v>
      </c>
      <c r="H199" s="1" t="s">
        <v>4553</v>
      </c>
      <c r="I199" s="1" t="s">
        <v>453</v>
      </c>
      <c r="J199" s="1" t="s">
        <v>4542</v>
      </c>
      <c r="K199" s="1" t="str">
        <f>VLOOKUP(J199,'LISTA SETORES'!$A:$B,2,0)</f>
        <v>PROJETO M250 &amp; RR300</v>
      </c>
      <c r="L199" s="1" t="s">
        <v>4863</v>
      </c>
      <c r="M199" s="1" t="s">
        <v>7202</v>
      </c>
      <c r="N199" s="1">
        <v>365</v>
      </c>
      <c r="O199" s="29">
        <v>44559</v>
      </c>
      <c r="P199" s="30">
        <f t="shared" si="7"/>
        <v>44924</v>
      </c>
      <c r="Q199" s="31">
        <f t="shared" ca="1" si="8"/>
        <v>-155.60462094907416</v>
      </c>
      <c r="R199" s="1"/>
      <c r="S199" s="1" t="s">
        <v>6733</v>
      </c>
      <c r="T199" s="32" t="s">
        <v>6732</v>
      </c>
      <c r="U199" s="17"/>
    </row>
    <row r="200" spans="1:21" s="33" customFormat="1" ht="51" hidden="1" x14ac:dyDescent="0.25">
      <c r="A200" s="1" t="s">
        <v>2878</v>
      </c>
      <c r="B200" s="1" t="s">
        <v>6744</v>
      </c>
      <c r="C200" s="1" t="s">
        <v>0</v>
      </c>
      <c r="D200" s="1" t="s">
        <v>7</v>
      </c>
      <c r="E200" s="1" t="s">
        <v>205</v>
      </c>
      <c r="F200" s="1" t="s">
        <v>217</v>
      </c>
      <c r="G200" s="1" t="s">
        <v>4864</v>
      </c>
      <c r="H200" s="1" t="s">
        <v>4685</v>
      </c>
      <c r="I200" s="3" t="s">
        <v>1231</v>
      </c>
      <c r="J200" s="1" t="s">
        <v>4546</v>
      </c>
      <c r="K200" s="1" t="str">
        <f>VLOOKUP(J200,'LISTA SETORES'!$A:$B,2,0)</f>
        <v>ÁREA SUPRIMENTOS (ESTOQUE 7)</v>
      </c>
      <c r="L200" s="1" t="s">
        <v>6707</v>
      </c>
      <c r="M200" s="1" t="s">
        <v>7202</v>
      </c>
      <c r="N200" s="1">
        <v>365</v>
      </c>
      <c r="O200" s="29">
        <v>42095</v>
      </c>
      <c r="P200" s="30">
        <f t="shared" si="7"/>
        <v>42460</v>
      </c>
      <c r="Q200" s="31">
        <f t="shared" ca="1" si="8"/>
        <v>-2619.6046209490742</v>
      </c>
      <c r="R200" s="1" t="s">
        <v>1133</v>
      </c>
      <c r="S200" s="1" t="s">
        <v>6733</v>
      </c>
      <c r="T200" s="32" t="s">
        <v>6732</v>
      </c>
      <c r="U200" s="17"/>
    </row>
    <row r="201" spans="1:21" s="33" customFormat="1" ht="51" hidden="1" x14ac:dyDescent="0.25">
      <c r="A201" s="1" t="s">
        <v>2879</v>
      </c>
      <c r="B201" s="1" t="s">
        <v>4610</v>
      </c>
      <c r="C201" s="1" t="s">
        <v>0</v>
      </c>
      <c r="D201" s="1" t="s">
        <v>4865</v>
      </c>
      <c r="E201" s="1" t="s">
        <v>218</v>
      </c>
      <c r="F201" s="1">
        <v>70091351</v>
      </c>
      <c r="G201" s="1" t="s">
        <v>4866</v>
      </c>
      <c r="H201" s="1" t="s">
        <v>4553</v>
      </c>
      <c r="I201" s="1" t="s">
        <v>453</v>
      </c>
      <c r="J201" s="1" t="s">
        <v>4546</v>
      </c>
      <c r="K201" s="1" t="str">
        <f>VLOOKUP(J201,'LISTA SETORES'!$A:$B,2,0)</f>
        <v>ÁREA SUPRIMENTOS (ESTOQUE 7)</v>
      </c>
      <c r="L201" s="1" t="s">
        <v>2630</v>
      </c>
      <c r="M201" s="1" t="s">
        <v>7202</v>
      </c>
      <c r="N201" s="1">
        <v>365</v>
      </c>
      <c r="O201" s="29">
        <v>44487</v>
      </c>
      <c r="P201" s="30">
        <f t="shared" si="7"/>
        <v>44852</v>
      </c>
      <c r="Q201" s="31">
        <f t="shared" ca="1" si="8"/>
        <v>-227.60462094907416</v>
      </c>
      <c r="R201" s="1" t="s">
        <v>1133</v>
      </c>
      <c r="S201" s="1" t="s">
        <v>6733</v>
      </c>
      <c r="T201" s="32" t="s">
        <v>6732</v>
      </c>
      <c r="U201" s="17"/>
    </row>
    <row r="202" spans="1:21" s="33" customFormat="1" ht="51" hidden="1" x14ac:dyDescent="0.25">
      <c r="A202" s="1" t="s">
        <v>2880</v>
      </c>
      <c r="B202" s="1" t="s">
        <v>6753</v>
      </c>
      <c r="C202" s="1" t="s">
        <v>0</v>
      </c>
      <c r="D202" s="1" t="s">
        <v>4520</v>
      </c>
      <c r="E202" s="1" t="s">
        <v>219</v>
      </c>
      <c r="F202" s="1">
        <v>39295</v>
      </c>
      <c r="G202" s="1" t="s">
        <v>4850</v>
      </c>
      <c r="H202" s="1" t="s">
        <v>44</v>
      </c>
      <c r="I202" s="3" t="s">
        <v>1821</v>
      </c>
      <c r="J202" s="1" t="s">
        <v>4546</v>
      </c>
      <c r="K202" s="1" t="str">
        <f>VLOOKUP(J202,'LISTA SETORES'!$A:$B,2,0)</f>
        <v>ÁREA SUPRIMENTOS (ESTOQUE 7)</v>
      </c>
      <c r="L202" s="1" t="s">
        <v>4851</v>
      </c>
      <c r="M202" s="1" t="s">
        <v>7202</v>
      </c>
      <c r="N202" s="1">
        <v>365</v>
      </c>
      <c r="O202" s="29">
        <v>44375</v>
      </c>
      <c r="P202" s="30">
        <f t="shared" si="7"/>
        <v>44740</v>
      </c>
      <c r="Q202" s="31">
        <f t="shared" ca="1" si="8"/>
        <v>-339.60462094907416</v>
      </c>
      <c r="R202" s="1" t="s">
        <v>1133</v>
      </c>
      <c r="S202" s="1" t="s">
        <v>6733</v>
      </c>
      <c r="T202" s="32" t="s">
        <v>6732</v>
      </c>
      <c r="U202" s="17"/>
    </row>
    <row r="203" spans="1:21" s="33" customFormat="1" ht="30" hidden="1" x14ac:dyDescent="0.25">
      <c r="A203" s="1" t="s">
        <v>2881</v>
      </c>
      <c r="B203" s="1" t="s">
        <v>4610</v>
      </c>
      <c r="C203" s="1" t="s">
        <v>0</v>
      </c>
      <c r="D203" s="1" t="s">
        <v>4865</v>
      </c>
      <c r="E203" s="1" t="s">
        <v>220</v>
      </c>
      <c r="F203" s="1">
        <v>2015325</v>
      </c>
      <c r="G203" s="1" t="s">
        <v>4867</v>
      </c>
      <c r="H203" s="1" t="s">
        <v>4553</v>
      </c>
      <c r="I203" s="4" t="s">
        <v>1962</v>
      </c>
      <c r="J203" s="1" t="s">
        <v>4527</v>
      </c>
      <c r="K203" s="1" t="str">
        <f>VLOOKUP(J203,'LISTA SETORES'!$A:$B,2,0)</f>
        <v>INSPEÇÃO DIMENSIONAL</v>
      </c>
      <c r="L203" s="1" t="s">
        <v>4528</v>
      </c>
      <c r="M203" s="1" t="s">
        <v>7202</v>
      </c>
      <c r="N203" s="1">
        <v>365</v>
      </c>
      <c r="O203" s="29">
        <v>44767</v>
      </c>
      <c r="P203" s="30">
        <f t="shared" si="7"/>
        <v>45132</v>
      </c>
      <c r="Q203" s="31">
        <f t="shared" ca="1" si="8"/>
        <v>52.39537905092584</v>
      </c>
      <c r="R203" s="1"/>
      <c r="S203" s="1" t="s">
        <v>6993</v>
      </c>
      <c r="T203" s="1" t="s">
        <v>6993</v>
      </c>
      <c r="U203" s="17"/>
    </row>
    <row r="204" spans="1:21" s="33" customFormat="1" ht="30" x14ac:dyDescent="0.25">
      <c r="A204" s="1" t="s">
        <v>2882</v>
      </c>
      <c r="B204" s="1" t="s">
        <v>4525</v>
      </c>
      <c r="C204" s="1" t="s">
        <v>0</v>
      </c>
      <c r="D204" s="1" t="s">
        <v>4520</v>
      </c>
      <c r="E204" s="1" t="s">
        <v>453</v>
      </c>
      <c r="F204" s="1" t="s">
        <v>222</v>
      </c>
      <c r="G204" s="1" t="s">
        <v>4868</v>
      </c>
      <c r="H204" s="1" t="s">
        <v>4685</v>
      </c>
      <c r="I204" s="4" t="s">
        <v>1858</v>
      </c>
      <c r="J204" s="1"/>
      <c r="K204" s="1" t="e">
        <f>VLOOKUP(J204,'LISTA SETORES'!$A:$B,2,0)</f>
        <v>#N/A</v>
      </c>
      <c r="L204" s="1" t="s">
        <v>2630</v>
      </c>
      <c r="M204" s="1" t="s">
        <v>2486</v>
      </c>
      <c r="N204" s="1">
        <v>365</v>
      </c>
      <c r="O204" s="29">
        <v>44670</v>
      </c>
      <c r="P204" s="30">
        <f t="shared" si="7"/>
        <v>45035</v>
      </c>
      <c r="Q204" s="31">
        <f t="shared" ca="1" si="8"/>
        <v>-44.60462094907416</v>
      </c>
      <c r="R204" s="1" t="s">
        <v>1133</v>
      </c>
      <c r="S204" s="1" t="s">
        <v>4869</v>
      </c>
      <c r="T204" s="32" t="s">
        <v>6923</v>
      </c>
      <c r="U204" s="17"/>
    </row>
    <row r="205" spans="1:21" s="33" customFormat="1" ht="51" hidden="1" x14ac:dyDescent="0.25">
      <c r="A205" s="1" t="s">
        <v>2883</v>
      </c>
      <c r="B205" s="1" t="s">
        <v>6481</v>
      </c>
      <c r="C205" s="1" t="s">
        <v>2513</v>
      </c>
      <c r="D205" s="1" t="s">
        <v>223</v>
      </c>
      <c r="E205" s="1" t="s">
        <v>7455</v>
      </c>
      <c r="F205" s="1">
        <v>11289</v>
      </c>
      <c r="G205" s="1" t="s">
        <v>4870</v>
      </c>
      <c r="H205" s="1" t="s">
        <v>7448</v>
      </c>
      <c r="I205" s="1"/>
      <c r="J205" s="1" t="s">
        <v>4546</v>
      </c>
      <c r="K205" s="1" t="str">
        <f>VLOOKUP(J205,'LISTA SETORES'!$A:$B,2,0)</f>
        <v>ÁREA SUPRIMENTOS (ESTOQUE 7)</v>
      </c>
      <c r="L205" s="1" t="s">
        <v>4871</v>
      </c>
      <c r="M205" s="1" t="s">
        <v>7202</v>
      </c>
      <c r="N205" s="1">
        <v>365</v>
      </c>
      <c r="O205" s="29">
        <v>42818</v>
      </c>
      <c r="P205" s="30">
        <f t="shared" si="7"/>
        <v>43183</v>
      </c>
      <c r="Q205" s="31">
        <f t="shared" ca="1" si="8"/>
        <v>-1896.6046209490742</v>
      </c>
      <c r="R205" s="1" t="s">
        <v>1133</v>
      </c>
      <c r="S205" s="1" t="s">
        <v>6733</v>
      </c>
      <c r="T205" s="32" t="s">
        <v>6732</v>
      </c>
      <c r="U205" s="17"/>
    </row>
    <row r="206" spans="1:21" s="33" customFormat="1" ht="63.75" hidden="1" x14ac:dyDescent="0.25">
      <c r="A206" s="1" t="s">
        <v>2884</v>
      </c>
      <c r="B206" s="1" t="s">
        <v>6481</v>
      </c>
      <c r="C206" s="1" t="s">
        <v>2513</v>
      </c>
      <c r="D206" s="1" t="s">
        <v>224</v>
      </c>
      <c r="E206" s="1" t="s">
        <v>7455</v>
      </c>
      <c r="F206" s="1">
        <v>200254</v>
      </c>
      <c r="G206" s="1" t="s">
        <v>4872</v>
      </c>
      <c r="H206" s="1" t="s">
        <v>7449</v>
      </c>
      <c r="I206" s="1"/>
      <c r="J206" s="2" t="s">
        <v>6566</v>
      </c>
      <c r="K206" s="1" t="str">
        <f>VLOOKUP(J206,'LISTA SETORES'!$A:$B,2,0)</f>
        <v>BANCO DE PROVAS - VK-2500</v>
      </c>
      <c r="L206" s="1" t="s">
        <v>6726</v>
      </c>
      <c r="M206" s="1" t="s">
        <v>7202</v>
      </c>
      <c r="N206" s="1">
        <v>365</v>
      </c>
      <c r="O206" s="36" t="s">
        <v>453</v>
      </c>
      <c r="P206" s="30" t="s">
        <v>453</v>
      </c>
      <c r="Q206" s="31" t="e">
        <f t="shared" ca="1" si="8"/>
        <v>#VALUE!</v>
      </c>
      <c r="R206" s="1" t="s">
        <v>1133</v>
      </c>
      <c r="S206" s="1" t="s">
        <v>6724</v>
      </c>
      <c r="T206" s="32" t="s">
        <v>6732</v>
      </c>
      <c r="U206" s="17"/>
    </row>
    <row r="207" spans="1:21" s="33" customFormat="1" ht="63.75" hidden="1" x14ac:dyDescent="0.25">
      <c r="A207" s="1" t="s">
        <v>2885</v>
      </c>
      <c r="B207" s="1" t="s">
        <v>6481</v>
      </c>
      <c r="C207" s="1" t="s">
        <v>2513</v>
      </c>
      <c r="D207" s="1" t="s">
        <v>224</v>
      </c>
      <c r="E207" s="1" t="s">
        <v>7455</v>
      </c>
      <c r="F207" s="1">
        <v>111478</v>
      </c>
      <c r="G207" s="1" t="s">
        <v>4872</v>
      </c>
      <c r="H207" s="1" t="s">
        <v>7450</v>
      </c>
      <c r="I207" s="1"/>
      <c r="J207" s="2" t="s">
        <v>6566</v>
      </c>
      <c r="K207" s="1" t="str">
        <f>VLOOKUP(J207,'LISTA SETORES'!$A:$B,2,0)</f>
        <v>BANCO DE PROVAS - VK-2500</v>
      </c>
      <c r="L207" s="1" t="s">
        <v>6726</v>
      </c>
      <c r="M207" s="1" t="s">
        <v>7202</v>
      </c>
      <c r="N207" s="1">
        <v>365</v>
      </c>
      <c r="O207" s="36" t="s">
        <v>453</v>
      </c>
      <c r="P207" s="30" t="s">
        <v>453</v>
      </c>
      <c r="Q207" s="31" t="e">
        <f t="shared" ca="1" si="8"/>
        <v>#VALUE!</v>
      </c>
      <c r="R207" s="1" t="s">
        <v>1133</v>
      </c>
      <c r="S207" s="1" t="s">
        <v>6724</v>
      </c>
      <c r="T207" s="32" t="s">
        <v>6732</v>
      </c>
      <c r="U207" s="17"/>
    </row>
    <row r="208" spans="1:21" s="33" customFormat="1" ht="63.75" hidden="1" x14ac:dyDescent="0.25">
      <c r="A208" s="1" t="s">
        <v>2886</v>
      </c>
      <c r="B208" s="1" t="s">
        <v>6481</v>
      </c>
      <c r="C208" s="1" t="s">
        <v>2513</v>
      </c>
      <c r="D208" s="1" t="s">
        <v>224</v>
      </c>
      <c r="E208" s="1" t="s">
        <v>7455</v>
      </c>
      <c r="F208" s="1">
        <v>11007</v>
      </c>
      <c r="G208" s="1" t="s">
        <v>4872</v>
      </c>
      <c r="H208" s="1" t="s">
        <v>7451</v>
      </c>
      <c r="I208" s="1"/>
      <c r="J208" s="2" t="s">
        <v>6566</v>
      </c>
      <c r="K208" s="1" t="str">
        <f>VLOOKUP(J208,'LISTA SETORES'!$A:$B,2,0)</f>
        <v>BANCO DE PROVAS - VK-2500</v>
      </c>
      <c r="L208" s="1" t="s">
        <v>6726</v>
      </c>
      <c r="M208" s="1" t="s">
        <v>7202</v>
      </c>
      <c r="N208" s="1">
        <v>365</v>
      </c>
      <c r="O208" s="36" t="s">
        <v>453</v>
      </c>
      <c r="P208" s="30" t="s">
        <v>453</v>
      </c>
      <c r="Q208" s="31" t="e">
        <f t="shared" ca="1" si="8"/>
        <v>#VALUE!</v>
      </c>
      <c r="R208" s="1" t="s">
        <v>1133</v>
      </c>
      <c r="S208" s="1" t="s">
        <v>6724</v>
      </c>
      <c r="T208" s="32" t="s">
        <v>6732</v>
      </c>
      <c r="U208" s="17"/>
    </row>
    <row r="209" spans="1:21" s="33" customFormat="1" ht="63.75" hidden="1" x14ac:dyDescent="0.25">
      <c r="A209" s="1" t="s">
        <v>2887</v>
      </c>
      <c r="B209" s="1" t="s">
        <v>6481</v>
      </c>
      <c r="C209" s="1" t="s">
        <v>2513</v>
      </c>
      <c r="D209" s="1" t="s">
        <v>224</v>
      </c>
      <c r="E209" s="1" t="s">
        <v>7455</v>
      </c>
      <c r="F209" s="1">
        <v>21895</v>
      </c>
      <c r="G209" s="1" t="s">
        <v>4872</v>
      </c>
      <c r="H209" s="1" t="s">
        <v>7452</v>
      </c>
      <c r="I209" s="1"/>
      <c r="J209" s="2" t="s">
        <v>6566</v>
      </c>
      <c r="K209" s="1" t="str">
        <f>VLOOKUP(J209,'LISTA SETORES'!$A:$B,2,0)</f>
        <v>BANCO DE PROVAS - VK-2500</v>
      </c>
      <c r="L209" s="1" t="s">
        <v>6726</v>
      </c>
      <c r="M209" s="1" t="s">
        <v>7202</v>
      </c>
      <c r="N209" s="1">
        <v>365</v>
      </c>
      <c r="O209" s="36" t="s">
        <v>453</v>
      </c>
      <c r="P209" s="30" t="s">
        <v>453</v>
      </c>
      <c r="Q209" s="31" t="e">
        <f t="shared" ca="1" si="8"/>
        <v>#VALUE!</v>
      </c>
      <c r="R209" s="1" t="s">
        <v>1133</v>
      </c>
      <c r="S209" s="1" t="s">
        <v>6724</v>
      </c>
      <c r="T209" s="32" t="s">
        <v>6732</v>
      </c>
      <c r="U209" s="17"/>
    </row>
    <row r="210" spans="1:21" s="33" customFormat="1" ht="63.75" hidden="1" x14ac:dyDescent="0.25">
      <c r="A210" s="1" t="s">
        <v>2888</v>
      </c>
      <c r="B210" s="1" t="s">
        <v>6481</v>
      </c>
      <c r="C210" s="1" t="s">
        <v>2513</v>
      </c>
      <c r="D210" s="1" t="s">
        <v>224</v>
      </c>
      <c r="E210" s="1" t="s">
        <v>7455</v>
      </c>
      <c r="F210" s="1">
        <v>35967</v>
      </c>
      <c r="G210" s="1" t="s">
        <v>4872</v>
      </c>
      <c r="H210" s="1" t="s">
        <v>7453</v>
      </c>
      <c r="I210" s="1"/>
      <c r="J210" s="2" t="s">
        <v>6566</v>
      </c>
      <c r="K210" s="1" t="str">
        <f>VLOOKUP(J210,'LISTA SETORES'!$A:$B,2,0)</f>
        <v>BANCO DE PROVAS - VK-2500</v>
      </c>
      <c r="L210" s="1" t="s">
        <v>6726</v>
      </c>
      <c r="M210" s="1" t="s">
        <v>7202</v>
      </c>
      <c r="N210" s="1">
        <v>365</v>
      </c>
      <c r="O210" s="36" t="s">
        <v>453</v>
      </c>
      <c r="P210" s="30" t="s">
        <v>453</v>
      </c>
      <c r="Q210" s="31" t="e">
        <f t="shared" ca="1" si="8"/>
        <v>#VALUE!</v>
      </c>
      <c r="R210" s="1" t="s">
        <v>1133</v>
      </c>
      <c r="S210" s="1" t="s">
        <v>6724</v>
      </c>
      <c r="T210" s="32" t="s">
        <v>6732</v>
      </c>
      <c r="U210" s="17"/>
    </row>
    <row r="211" spans="1:21" s="33" customFormat="1" ht="63.75" hidden="1" x14ac:dyDescent="0.25">
      <c r="A211" s="1" t="s">
        <v>2889</v>
      </c>
      <c r="B211" s="1" t="s">
        <v>6481</v>
      </c>
      <c r="C211" s="1" t="s">
        <v>2513</v>
      </c>
      <c r="D211" s="1" t="s">
        <v>224</v>
      </c>
      <c r="E211" s="1" t="s">
        <v>7455</v>
      </c>
      <c r="F211" s="1">
        <v>54821</v>
      </c>
      <c r="G211" s="1" t="s">
        <v>157</v>
      </c>
      <c r="H211" s="1" t="s">
        <v>7447</v>
      </c>
      <c r="I211" s="1"/>
      <c r="J211" s="2" t="s">
        <v>6566</v>
      </c>
      <c r="K211" s="1" t="str">
        <f>VLOOKUP(J211,'LISTA SETORES'!$A:$B,2,0)</f>
        <v>BANCO DE PROVAS - VK-2500</v>
      </c>
      <c r="L211" s="1" t="s">
        <v>6726</v>
      </c>
      <c r="M211" s="1" t="s">
        <v>7202</v>
      </c>
      <c r="N211" s="1">
        <v>365</v>
      </c>
      <c r="O211" s="36" t="s">
        <v>453</v>
      </c>
      <c r="P211" s="30" t="s">
        <v>453</v>
      </c>
      <c r="Q211" s="31" t="e">
        <f t="shared" ca="1" si="8"/>
        <v>#VALUE!</v>
      </c>
      <c r="R211" s="1" t="s">
        <v>1133</v>
      </c>
      <c r="S211" s="1" t="s">
        <v>6724</v>
      </c>
      <c r="T211" s="32" t="s">
        <v>6732</v>
      </c>
      <c r="U211" s="17"/>
    </row>
    <row r="212" spans="1:21" s="33" customFormat="1" ht="63.75" hidden="1" x14ac:dyDescent="0.25">
      <c r="A212" s="1" t="s">
        <v>2890</v>
      </c>
      <c r="B212" s="1" t="s">
        <v>6481</v>
      </c>
      <c r="C212" s="1" t="s">
        <v>2513</v>
      </c>
      <c r="D212" s="1" t="s">
        <v>224</v>
      </c>
      <c r="E212" s="1" t="s">
        <v>7455</v>
      </c>
      <c r="F212" s="1">
        <v>658749</v>
      </c>
      <c r="G212" s="1" t="s">
        <v>157</v>
      </c>
      <c r="H212" s="1" t="s">
        <v>7447</v>
      </c>
      <c r="I212" s="1"/>
      <c r="J212" s="2" t="s">
        <v>6566</v>
      </c>
      <c r="K212" s="1" t="str">
        <f>VLOOKUP(J212,'LISTA SETORES'!$A:$B,2,0)</f>
        <v>BANCO DE PROVAS - VK-2500</v>
      </c>
      <c r="L212" s="1" t="s">
        <v>6726</v>
      </c>
      <c r="M212" s="1" t="s">
        <v>7202</v>
      </c>
      <c r="N212" s="1">
        <v>365</v>
      </c>
      <c r="O212" s="36" t="s">
        <v>453</v>
      </c>
      <c r="P212" s="30" t="s">
        <v>453</v>
      </c>
      <c r="Q212" s="31" t="e">
        <f t="shared" ca="1" si="8"/>
        <v>#VALUE!</v>
      </c>
      <c r="R212" s="1" t="s">
        <v>1133</v>
      </c>
      <c r="S212" s="1" t="s">
        <v>6724</v>
      </c>
      <c r="T212" s="32" t="s">
        <v>6732</v>
      </c>
      <c r="U212" s="17"/>
    </row>
    <row r="213" spans="1:21" s="33" customFormat="1" ht="63.75" hidden="1" x14ac:dyDescent="0.25">
      <c r="A213" s="1" t="s">
        <v>2891</v>
      </c>
      <c r="B213" s="1" t="s">
        <v>6481</v>
      </c>
      <c r="C213" s="1" t="s">
        <v>2513</v>
      </c>
      <c r="D213" s="1" t="s">
        <v>225</v>
      </c>
      <c r="E213" s="1" t="s">
        <v>7455</v>
      </c>
      <c r="F213" s="1">
        <v>658742</v>
      </c>
      <c r="G213" s="1" t="s">
        <v>4873</v>
      </c>
      <c r="H213" s="1" t="s">
        <v>7454</v>
      </c>
      <c r="I213" s="1"/>
      <c r="J213" s="2" t="s">
        <v>6566</v>
      </c>
      <c r="K213" s="1" t="str">
        <f>VLOOKUP(J213,'LISTA SETORES'!$A:$B,2,0)</f>
        <v>BANCO DE PROVAS - VK-2500</v>
      </c>
      <c r="L213" s="1" t="s">
        <v>6726</v>
      </c>
      <c r="M213" s="1" t="s">
        <v>7202</v>
      </c>
      <c r="N213" s="1">
        <v>365</v>
      </c>
      <c r="O213" s="36" t="s">
        <v>453</v>
      </c>
      <c r="P213" s="30" t="s">
        <v>453</v>
      </c>
      <c r="Q213" s="31" t="e">
        <f t="shared" ca="1" si="8"/>
        <v>#VALUE!</v>
      </c>
      <c r="R213" s="1" t="s">
        <v>1133</v>
      </c>
      <c r="S213" s="1" t="s">
        <v>6724</v>
      </c>
      <c r="T213" s="32" t="s">
        <v>6732</v>
      </c>
      <c r="U213" s="17"/>
    </row>
    <row r="214" spans="1:21" s="33" customFormat="1" ht="63.75" hidden="1" x14ac:dyDescent="0.25">
      <c r="A214" s="1" t="s">
        <v>2892</v>
      </c>
      <c r="B214" s="1" t="s">
        <v>6481</v>
      </c>
      <c r="C214" s="1" t="s">
        <v>2513</v>
      </c>
      <c r="D214" s="1" t="s">
        <v>225</v>
      </c>
      <c r="E214" s="1" t="s">
        <v>7455</v>
      </c>
      <c r="F214" s="1">
        <v>98547</v>
      </c>
      <c r="G214" s="1" t="s">
        <v>4873</v>
      </c>
      <c r="H214" s="1" t="s">
        <v>7454</v>
      </c>
      <c r="I214" s="1"/>
      <c r="J214" s="2" t="s">
        <v>6566</v>
      </c>
      <c r="K214" s="1" t="str">
        <f>VLOOKUP(J214,'LISTA SETORES'!$A:$B,2,0)</f>
        <v>BANCO DE PROVAS - VK-2500</v>
      </c>
      <c r="L214" s="1" t="s">
        <v>6726</v>
      </c>
      <c r="M214" s="1" t="s">
        <v>7202</v>
      </c>
      <c r="N214" s="1">
        <v>365</v>
      </c>
      <c r="O214" s="36" t="s">
        <v>453</v>
      </c>
      <c r="P214" s="30" t="s">
        <v>453</v>
      </c>
      <c r="Q214" s="31" t="e">
        <f t="shared" ca="1" si="8"/>
        <v>#VALUE!</v>
      </c>
      <c r="R214" s="1" t="s">
        <v>1133</v>
      </c>
      <c r="S214" s="1" t="s">
        <v>6724</v>
      </c>
      <c r="T214" s="32" t="s">
        <v>6732</v>
      </c>
      <c r="U214" s="17"/>
    </row>
    <row r="215" spans="1:21" s="33" customFormat="1" ht="63.75" hidden="1" x14ac:dyDescent="0.25">
      <c r="A215" s="1" t="s">
        <v>2893</v>
      </c>
      <c r="B215" s="1" t="s">
        <v>4606</v>
      </c>
      <c r="C215" s="1" t="s">
        <v>2505</v>
      </c>
      <c r="D215" s="1" t="s">
        <v>226</v>
      </c>
      <c r="E215" s="1" t="s">
        <v>7456</v>
      </c>
      <c r="F215" s="1">
        <v>206547</v>
      </c>
      <c r="G215" s="1" t="s">
        <v>7457</v>
      </c>
      <c r="H215" s="1" t="s">
        <v>7458</v>
      </c>
      <c r="I215" s="1"/>
      <c r="J215" s="2" t="s">
        <v>6566</v>
      </c>
      <c r="K215" s="1" t="str">
        <f>VLOOKUP(J215,'LISTA SETORES'!$A:$B,2,0)</f>
        <v>BANCO DE PROVAS - VK-2500</v>
      </c>
      <c r="L215" s="1" t="s">
        <v>6726</v>
      </c>
      <c r="M215" s="1" t="s">
        <v>7202</v>
      </c>
      <c r="N215" s="1">
        <v>365</v>
      </c>
      <c r="O215" s="36" t="s">
        <v>453</v>
      </c>
      <c r="P215" s="30" t="s">
        <v>453</v>
      </c>
      <c r="Q215" s="31" t="e">
        <f t="shared" ca="1" si="8"/>
        <v>#VALUE!</v>
      </c>
      <c r="R215" s="1"/>
      <c r="S215" s="1" t="s">
        <v>6724</v>
      </c>
      <c r="T215" s="32" t="s">
        <v>6732</v>
      </c>
      <c r="U215" s="17"/>
    </row>
    <row r="216" spans="1:21" s="33" customFormat="1" ht="63.75" hidden="1" x14ac:dyDescent="0.25">
      <c r="A216" s="1" t="s">
        <v>2894</v>
      </c>
      <c r="B216" s="1" t="s">
        <v>4874</v>
      </c>
      <c r="C216" s="1" t="s">
        <v>4875</v>
      </c>
      <c r="D216" s="1" t="s">
        <v>227</v>
      </c>
      <c r="E216" s="1" t="s">
        <v>7459</v>
      </c>
      <c r="F216" s="1">
        <v>58423</v>
      </c>
      <c r="G216" s="1" t="s">
        <v>7460</v>
      </c>
      <c r="H216" s="1" t="s">
        <v>7461</v>
      </c>
      <c r="I216" s="1"/>
      <c r="J216" s="2" t="s">
        <v>6566</v>
      </c>
      <c r="K216" s="1" t="str">
        <f>VLOOKUP(J216,'LISTA SETORES'!$A:$B,2,0)</f>
        <v>BANCO DE PROVAS - VK-2500</v>
      </c>
      <c r="L216" s="1" t="s">
        <v>6726</v>
      </c>
      <c r="M216" s="1" t="s">
        <v>7202</v>
      </c>
      <c r="N216" s="1">
        <v>365</v>
      </c>
      <c r="O216" s="36" t="s">
        <v>453</v>
      </c>
      <c r="P216" s="30" t="s">
        <v>453</v>
      </c>
      <c r="Q216" s="31" t="e">
        <f t="shared" ca="1" si="8"/>
        <v>#VALUE!</v>
      </c>
      <c r="R216" s="1"/>
      <c r="S216" s="1" t="s">
        <v>6724</v>
      </c>
      <c r="T216" s="32" t="s">
        <v>6732</v>
      </c>
      <c r="U216" s="17"/>
    </row>
    <row r="217" spans="1:21" s="33" customFormat="1" ht="51" hidden="1" x14ac:dyDescent="0.25">
      <c r="A217" s="1" t="s">
        <v>2895</v>
      </c>
      <c r="B217" s="1" t="s">
        <v>6481</v>
      </c>
      <c r="C217" s="1" t="s">
        <v>2513</v>
      </c>
      <c r="D217" s="1" t="s">
        <v>70</v>
      </c>
      <c r="E217" s="1" t="s">
        <v>7462</v>
      </c>
      <c r="F217" s="1" t="s">
        <v>453</v>
      </c>
      <c r="G217" s="1" t="s">
        <v>4876</v>
      </c>
      <c r="H217" s="1" t="s">
        <v>4877</v>
      </c>
      <c r="I217" s="4" t="s">
        <v>1888</v>
      </c>
      <c r="J217" s="1" t="s">
        <v>4659</v>
      </c>
      <c r="K217" s="1" t="str">
        <f>VLOOKUP(J217,'LISTA SETORES'!$A:$B,2,0)</f>
        <v>TESTE DE COMBUSTÍVEL</v>
      </c>
      <c r="L217" s="1" t="s">
        <v>4878</v>
      </c>
      <c r="M217" s="1" t="s">
        <v>7202</v>
      </c>
      <c r="N217" s="1">
        <v>365</v>
      </c>
      <c r="O217" s="29">
        <v>45058</v>
      </c>
      <c r="P217" s="30">
        <f t="shared" si="7"/>
        <v>45423</v>
      </c>
      <c r="Q217" s="31">
        <f t="shared" ca="1" si="8"/>
        <v>343.39537905092584</v>
      </c>
      <c r="R217" s="1" t="s">
        <v>1133</v>
      </c>
      <c r="S217" s="1"/>
      <c r="T217" s="32"/>
      <c r="U217" s="17"/>
    </row>
    <row r="218" spans="1:21" s="33" customFormat="1" ht="38.25" x14ac:dyDescent="0.25">
      <c r="A218" s="1" t="s">
        <v>2896</v>
      </c>
      <c r="B218" s="1" t="s">
        <v>6481</v>
      </c>
      <c r="C218" s="1" t="s">
        <v>2513</v>
      </c>
      <c r="D218" s="1" t="s">
        <v>4762</v>
      </c>
      <c r="E218" s="1" t="s">
        <v>7463</v>
      </c>
      <c r="F218" s="1">
        <v>442746</v>
      </c>
      <c r="G218" s="1" t="s">
        <v>4692</v>
      </c>
      <c r="H218" s="1" t="s">
        <v>7464</v>
      </c>
      <c r="I218" s="3" t="s">
        <v>1439</v>
      </c>
      <c r="J218" s="1" t="s">
        <v>4667</v>
      </c>
      <c r="K218" s="1" t="str">
        <f>VLOOKUP(J218,'LISTA SETORES'!$A:$B,2,0)</f>
        <v>SALA DE TESTE DE ARTIGOS AVULSOS MI-35</v>
      </c>
      <c r="L218" s="1" t="s">
        <v>4670</v>
      </c>
      <c r="M218" s="1" t="s">
        <v>2486</v>
      </c>
      <c r="N218" s="1">
        <v>365</v>
      </c>
      <c r="O218" s="29">
        <v>44670</v>
      </c>
      <c r="P218" s="30">
        <f t="shared" si="7"/>
        <v>45035</v>
      </c>
      <c r="Q218" s="31">
        <f t="shared" ca="1" si="8"/>
        <v>-44.60462094907416</v>
      </c>
      <c r="R218" s="1" t="s">
        <v>1133</v>
      </c>
      <c r="S218" s="1" t="s">
        <v>453</v>
      </c>
      <c r="T218" s="32" t="s">
        <v>6923</v>
      </c>
      <c r="U218" s="17"/>
    </row>
    <row r="219" spans="1:21" s="33" customFormat="1" ht="30" hidden="1" x14ac:dyDescent="0.25">
      <c r="A219" s="1" t="s">
        <v>2897</v>
      </c>
      <c r="B219" s="1" t="s">
        <v>6481</v>
      </c>
      <c r="C219" s="1" t="s">
        <v>2513</v>
      </c>
      <c r="D219" s="1" t="s">
        <v>70</v>
      </c>
      <c r="E219" s="1" t="s">
        <v>7462</v>
      </c>
      <c r="F219" s="1">
        <v>320348</v>
      </c>
      <c r="G219" s="1" t="s">
        <v>4876</v>
      </c>
      <c r="H219" s="1" t="s">
        <v>7465</v>
      </c>
      <c r="I219" s="4" t="s">
        <v>1861</v>
      </c>
      <c r="J219" s="1" t="s">
        <v>4659</v>
      </c>
      <c r="K219" s="1" t="str">
        <f>VLOOKUP(J219,'LISTA SETORES'!$A:$B,2,0)</f>
        <v>TESTE DE COMBUSTÍVEL</v>
      </c>
      <c r="L219" s="1" t="s">
        <v>4660</v>
      </c>
      <c r="M219" s="1" t="s">
        <v>7202</v>
      </c>
      <c r="N219" s="1">
        <v>365</v>
      </c>
      <c r="O219" s="29">
        <v>44988</v>
      </c>
      <c r="P219" s="30">
        <f t="shared" si="7"/>
        <v>45353</v>
      </c>
      <c r="Q219" s="31">
        <f t="shared" ca="1" si="8"/>
        <v>273.39537905092584</v>
      </c>
      <c r="R219" s="1" t="s">
        <v>1133</v>
      </c>
      <c r="S219" s="1" t="s">
        <v>453</v>
      </c>
      <c r="T219" s="32" t="s">
        <v>6948</v>
      </c>
      <c r="U219" s="17"/>
    </row>
    <row r="220" spans="1:21" s="33" customFormat="1" ht="46.5" customHeight="1" x14ac:dyDescent="0.25">
      <c r="A220" s="1" t="s">
        <v>2898</v>
      </c>
      <c r="B220" s="1" t="s">
        <v>4879</v>
      </c>
      <c r="C220" s="1" t="s">
        <v>0</v>
      </c>
      <c r="D220" s="1" t="s">
        <v>7</v>
      </c>
      <c r="E220" s="1">
        <v>78</v>
      </c>
      <c r="F220" s="1" t="s">
        <v>228</v>
      </c>
      <c r="G220" s="1" t="s">
        <v>4880</v>
      </c>
      <c r="H220" s="1" t="s">
        <v>4559</v>
      </c>
      <c r="I220" s="4" t="s">
        <v>1585</v>
      </c>
      <c r="J220" s="1" t="s">
        <v>4533</v>
      </c>
      <c r="K220" s="1" t="str">
        <f>VLOOKUP(J220,'LISTA SETORES'!$A:$B,2,0)</f>
        <v>USINAGEM</v>
      </c>
      <c r="L220" s="1" t="s">
        <v>2651</v>
      </c>
      <c r="M220" s="1" t="s">
        <v>2486</v>
      </c>
      <c r="N220" s="1">
        <v>365</v>
      </c>
      <c r="O220" s="29">
        <v>45007</v>
      </c>
      <c r="P220" s="30">
        <f t="shared" si="7"/>
        <v>45372</v>
      </c>
      <c r="Q220" s="31">
        <f t="shared" ca="1" si="8"/>
        <v>292.39537905092584</v>
      </c>
      <c r="R220" s="1"/>
      <c r="S220" s="1" t="s">
        <v>4881</v>
      </c>
      <c r="T220" s="32"/>
      <c r="U220" s="17"/>
    </row>
    <row r="221" spans="1:21" s="33" customFormat="1" ht="36" customHeight="1" x14ac:dyDescent="0.25">
      <c r="A221" s="1" t="s">
        <v>2899</v>
      </c>
      <c r="B221" s="1" t="s">
        <v>6481</v>
      </c>
      <c r="C221" s="1" t="s">
        <v>2513</v>
      </c>
      <c r="D221" s="1" t="s">
        <v>229</v>
      </c>
      <c r="E221" s="1" t="s">
        <v>1140</v>
      </c>
      <c r="F221" s="1" t="s">
        <v>7486</v>
      </c>
      <c r="G221" s="1" t="s">
        <v>4882</v>
      </c>
      <c r="H221" s="1" t="s">
        <v>4883</v>
      </c>
      <c r="I221" s="4" t="s">
        <v>1447</v>
      </c>
      <c r="J221" s="1" t="s">
        <v>4627</v>
      </c>
      <c r="K221" s="1" t="str">
        <f>VLOOKUP(J221,'LISTA SETORES'!$A:$B,2,0)</f>
        <v>PROJETO PW100</v>
      </c>
      <c r="L221" s="1" t="s">
        <v>4884</v>
      </c>
      <c r="M221" s="1" t="s">
        <v>2486</v>
      </c>
      <c r="N221" s="1">
        <v>365</v>
      </c>
      <c r="O221" s="29">
        <v>45020</v>
      </c>
      <c r="P221" s="30">
        <f t="shared" si="7"/>
        <v>45385</v>
      </c>
      <c r="Q221" s="31">
        <f t="shared" ca="1" si="8"/>
        <v>305.39537905092584</v>
      </c>
      <c r="R221" s="1" t="s">
        <v>1133</v>
      </c>
      <c r="S221" s="1" t="s">
        <v>453</v>
      </c>
      <c r="T221" s="32" t="s">
        <v>453</v>
      </c>
      <c r="U221" s="34" t="s">
        <v>7078</v>
      </c>
    </row>
    <row r="222" spans="1:21" s="33" customFormat="1" ht="39" customHeight="1" x14ac:dyDescent="0.25">
      <c r="A222" s="1" t="s">
        <v>2900</v>
      </c>
      <c r="B222" s="1" t="s">
        <v>6669</v>
      </c>
      <c r="C222" s="1" t="s">
        <v>0</v>
      </c>
      <c r="D222" s="1" t="s">
        <v>231</v>
      </c>
      <c r="E222" s="1" t="s">
        <v>7488</v>
      </c>
      <c r="F222" s="1">
        <v>2960312</v>
      </c>
      <c r="G222" s="1" t="s">
        <v>7487</v>
      </c>
      <c r="H222" s="1" t="s">
        <v>7489</v>
      </c>
      <c r="I222" s="4" t="s">
        <v>1501</v>
      </c>
      <c r="J222" s="1" t="s">
        <v>4885</v>
      </c>
      <c r="K222" s="1" t="str">
        <f>VLOOKUP(J222,'LISTA SETORES'!$A:$B,2,0)</f>
        <v>PESO E BALANCEAMENTO</v>
      </c>
      <c r="L222" s="1" t="s">
        <v>4887</v>
      </c>
      <c r="M222" s="1" t="s">
        <v>2486</v>
      </c>
      <c r="N222" s="1">
        <v>365</v>
      </c>
      <c r="O222" s="29">
        <v>44665</v>
      </c>
      <c r="P222" s="30">
        <f t="shared" si="7"/>
        <v>45030</v>
      </c>
      <c r="Q222" s="31">
        <f t="shared" ca="1" si="8"/>
        <v>-49.60462094907416</v>
      </c>
      <c r="R222" s="1" t="s">
        <v>231</v>
      </c>
      <c r="S222" s="1" t="s">
        <v>453</v>
      </c>
      <c r="T222" s="32"/>
      <c r="U222" s="17"/>
    </row>
    <row r="223" spans="1:21" s="33" customFormat="1" ht="34.5" hidden="1" customHeight="1" x14ac:dyDescent="0.25">
      <c r="A223" s="1" t="s">
        <v>2578</v>
      </c>
      <c r="B223" s="1" t="s">
        <v>4888</v>
      </c>
      <c r="C223" s="1" t="s">
        <v>0</v>
      </c>
      <c r="D223" s="1" t="s">
        <v>4520</v>
      </c>
      <c r="E223" s="1" t="s">
        <v>453</v>
      </c>
      <c r="F223" s="1" t="s">
        <v>453</v>
      </c>
      <c r="G223" s="1" t="s">
        <v>4889</v>
      </c>
      <c r="H223" s="1" t="s">
        <v>44</v>
      </c>
      <c r="I223" s="3" t="s">
        <v>453</v>
      </c>
      <c r="J223" s="1" t="s">
        <v>4533</v>
      </c>
      <c r="K223" s="1" t="str">
        <f>VLOOKUP(J223,'LISTA SETORES'!$A:$B,2,0)</f>
        <v>USINAGEM</v>
      </c>
      <c r="L223" s="1" t="s">
        <v>2651</v>
      </c>
      <c r="M223" s="1" t="s">
        <v>7202</v>
      </c>
      <c r="N223" s="1">
        <v>365</v>
      </c>
      <c r="O223" s="29" t="s">
        <v>453</v>
      </c>
      <c r="P223" s="30" t="s">
        <v>453</v>
      </c>
      <c r="Q223" s="31" t="e">
        <f t="shared" ca="1" si="8"/>
        <v>#VALUE!</v>
      </c>
      <c r="R223" s="1" t="s">
        <v>1133</v>
      </c>
      <c r="S223" s="1" t="s">
        <v>6707</v>
      </c>
      <c r="T223" s="32" t="s">
        <v>6730</v>
      </c>
      <c r="U223" s="17"/>
    </row>
    <row r="224" spans="1:21" s="33" customFormat="1" ht="30.75" customHeight="1" x14ac:dyDescent="0.25">
      <c r="A224" s="1" t="s">
        <v>2901</v>
      </c>
      <c r="B224" s="1" t="s">
        <v>4663</v>
      </c>
      <c r="C224" s="1" t="s">
        <v>2513</v>
      </c>
      <c r="D224" s="1" t="s">
        <v>77</v>
      </c>
      <c r="E224" s="1" t="s">
        <v>7387</v>
      </c>
      <c r="F224" s="1" t="s">
        <v>7388</v>
      </c>
      <c r="G224" s="1" t="s">
        <v>235</v>
      </c>
      <c r="H224" s="1" t="s">
        <v>4664</v>
      </c>
      <c r="I224" s="1" t="s">
        <v>453</v>
      </c>
      <c r="J224" s="1"/>
      <c r="K224" s="1" t="e">
        <f>VLOOKUP(J224,'LISTA SETORES'!$A:$B,2,0)</f>
        <v>#N/A</v>
      </c>
      <c r="L224" s="1" t="s">
        <v>4757</v>
      </c>
      <c r="M224" s="1" t="s">
        <v>2486</v>
      </c>
      <c r="N224" s="1">
        <v>365</v>
      </c>
      <c r="O224" s="29">
        <v>44686</v>
      </c>
      <c r="P224" s="30">
        <f t="shared" si="7"/>
        <v>45051</v>
      </c>
      <c r="Q224" s="31">
        <f t="shared" ca="1" si="8"/>
        <v>-28.60462094907416</v>
      </c>
      <c r="R224" s="1" t="s">
        <v>510</v>
      </c>
      <c r="S224" s="1" t="s">
        <v>4594</v>
      </c>
      <c r="T224" s="32"/>
      <c r="U224" s="17"/>
    </row>
    <row r="225" spans="1:21" s="33" customFormat="1" ht="40.5" customHeight="1" x14ac:dyDescent="0.25">
      <c r="A225" s="1" t="s">
        <v>2902</v>
      </c>
      <c r="B225" s="1" t="s">
        <v>4663</v>
      </c>
      <c r="C225" s="1" t="s">
        <v>2513</v>
      </c>
      <c r="D225" s="1" t="s">
        <v>77</v>
      </c>
      <c r="E225" s="1" t="s">
        <v>7387</v>
      </c>
      <c r="F225" s="1" t="s">
        <v>7390</v>
      </c>
      <c r="G225" s="1" t="s">
        <v>232</v>
      </c>
      <c r="H225" s="1" t="s">
        <v>453</v>
      </c>
      <c r="I225" s="1" t="s">
        <v>453</v>
      </c>
      <c r="J225" s="1"/>
      <c r="K225" s="1" t="e">
        <f>VLOOKUP(J225,'LISTA SETORES'!$A:$B,2,0)</f>
        <v>#N/A</v>
      </c>
      <c r="L225" s="1" t="s">
        <v>4757</v>
      </c>
      <c r="M225" s="1" t="s">
        <v>2486</v>
      </c>
      <c r="N225" s="1">
        <v>365</v>
      </c>
      <c r="O225" s="29">
        <v>44686</v>
      </c>
      <c r="P225" s="30">
        <f t="shared" si="7"/>
        <v>45051</v>
      </c>
      <c r="Q225" s="31">
        <f t="shared" ca="1" si="8"/>
        <v>-28.60462094907416</v>
      </c>
      <c r="R225" s="1" t="s">
        <v>510</v>
      </c>
      <c r="S225" s="1" t="s">
        <v>4594</v>
      </c>
      <c r="T225" s="32"/>
      <c r="U225" s="17"/>
    </row>
    <row r="226" spans="1:21" s="33" customFormat="1" ht="51" hidden="1" x14ac:dyDescent="0.25">
      <c r="A226" s="1" t="s">
        <v>2903</v>
      </c>
      <c r="B226" s="1" t="s">
        <v>4663</v>
      </c>
      <c r="C226" s="1" t="s">
        <v>2513</v>
      </c>
      <c r="D226" s="1" t="s">
        <v>77</v>
      </c>
      <c r="E226" s="1" t="s">
        <v>7387</v>
      </c>
      <c r="F226" s="1" t="s">
        <v>7389</v>
      </c>
      <c r="G226" s="1" t="s">
        <v>4890</v>
      </c>
      <c r="H226" s="1" t="s">
        <v>453</v>
      </c>
      <c r="I226" s="1" t="s">
        <v>453</v>
      </c>
      <c r="J226" s="1" t="s">
        <v>4519</v>
      </c>
      <c r="K226" s="1" t="e">
        <f>VLOOKUP(J226,'LISTA SETORES'!$A:$B,2,0)</f>
        <v>#N/A</v>
      </c>
      <c r="L226" s="1" t="s">
        <v>4710</v>
      </c>
      <c r="M226" s="1" t="s">
        <v>7202</v>
      </c>
      <c r="N226" s="1">
        <v>365</v>
      </c>
      <c r="O226" s="29">
        <v>42811</v>
      </c>
      <c r="P226" s="30">
        <f t="shared" si="7"/>
        <v>43176</v>
      </c>
      <c r="Q226" s="31">
        <f t="shared" ca="1" si="8"/>
        <v>-1903.6046209490742</v>
      </c>
      <c r="R226" s="1" t="s">
        <v>510</v>
      </c>
      <c r="S226" s="1" t="s">
        <v>6733</v>
      </c>
      <c r="T226" s="32" t="s">
        <v>6732</v>
      </c>
      <c r="U226" s="17"/>
    </row>
    <row r="227" spans="1:21" s="33" customFormat="1" ht="51" x14ac:dyDescent="0.25">
      <c r="A227" s="1" t="s">
        <v>2904</v>
      </c>
      <c r="B227" s="1" t="s">
        <v>4747</v>
      </c>
      <c r="C227" s="1" t="s">
        <v>2513</v>
      </c>
      <c r="D227" s="1" t="s">
        <v>36</v>
      </c>
      <c r="E227" s="1" t="s">
        <v>130</v>
      </c>
      <c r="F227" s="1" t="s">
        <v>7384</v>
      </c>
      <c r="G227" s="1" t="s">
        <v>80</v>
      </c>
      <c r="H227" s="1" t="s">
        <v>232</v>
      </c>
      <c r="I227" s="4" t="s">
        <v>6982</v>
      </c>
      <c r="J227" s="1" t="s">
        <v>4756</v>
      </c>
      <c r="K227" s="1" t="str">
        <f>VLOOKUP(J227,'LISTA SETORES'!$A:$B,2,0)</f>
        <v>TESTE HIDRÁULICO</v>
      </c>
      <c r="L227" s="1" t="s">
        <v>4761</v>
      </c>
      <c r="M227" s="1" t="s">
        <v>2486</v>
      </c>
      <c r="N227" s="1">
        <v>365</v>
      </c>
      <c r="O227" s="29">
        <v>45058</v>
      </c>
      <c r="P227" s="30">
        <f t="shared" si="7"/>
        <v>45423</v>
      </c>
      <c r="Q227" s="31">
        <f t="shared" ca="1" si="8"/>
        <v>343.39537905092584</v>
      </c>
      <c r="R227" s="1" t="s">
        <v>1133</v>
      </c>
      <c r="S227" s="1" t="s">
        <v>4891</v>
      </c>
      <c r="T227" s="32"/>
      <c r="U227" s="17"/>
    </row>
    <row r="228" spans="1:21" s="33" customFormat="1" ht="38.25" x14ac:dyDescent="0.25">
      <c r="A228" s="1" t="s">
        <v>2905</v>
      </c>
      <c r="B228" s="1" t="s">
        <v>4747</v>
      </c>
      <c r="C228" s="1" t="s">
        <v>2513</v>
      </c>
      <c r="D228" s="1" t="s">
        <v>36</v>
      </c>
      <c r="E228" s="1" t="s">
        <v>130</v>
      </c>
      <c r="F228" s="1" t="s">
        <v>7386</v>
      </c>
      <c r="G228" s="1" t="s">
        <v>234</v>
      </c>
      <c r="H228" s="1" t="s">
        <v>7266</v>
      </c>
      <c r="I228" s="3" t="s">
        <v>1440</v>
      </c>
      <c r="J228" s="1" t="s">
        <v>4728</v>
      </c>
      <c r="K228" s="1" t="str">
        <f>VLOOKUP(J228,'LISTA SETORES'!$A:$B,2,0)</f>
        <v>SALA DE MÁQUINAS</v>
      </c>
      <c r="L228" s="1" t="s">
        <v>4892</v>
      </c>
      <c r="M228" s="1" t="s">
        <v>2486</v>
      </c>
      <c r="N228" s="1">
        <v>365</v>
      </c>
      <c r="O228" s="29">
        <v>45058</v>
      </c>
      <c r="P228" s="30">
        <f t="shared" si="7"/>
        <v>45423</v>
      </c>
      <c r="Q228" s="31">
        <f t="shared" ca="1" si="8"/>
        <v>343.39537905092584</v>
      </c>
      <c r="R228" s="1" t="s">
        <v>1133</v>
      </c>
      <c r="S228" s="1"/>
      <c r="T228" s="32"/>
      <c r="U228" s="17"/>
    </row>
    <row r="229" spans="1:21" s="33" customFormat="1" ht="38.25" x14ac:dyDescent="0.25">
      <c r="A229" s="1" t="s">
        <v>2906</v>
      </c>
      <c r="B229" s="1" t="s">
        <v>4758</v>
      </c>
      <c r="C229" s="1" t="s">
        <v>2513</v>
      </c>
      <c r="D229" s="1" t="s">
        <v>36</v>
      </c>
      <c r="E229" s="1" t="s">
        <v>130</v>
      </c>
      <c r="F229" s="1" t="s">
        <v>7385</v>
      </c>
      <c r="G229" s="1" t="s">
        <v>235</v>
      </c>
      <c r="H229" s="1" t="s">
        <v>4664</v>
      </c>
      <c r="I229" s="3" t="s">
        <v>1441</v>
      </c>
      <c r="J229" s="1" t="s">
        <v>4728</v>
      </c>
      <c r="K229" s="1" t="str">
        <f>VLOOKUP(J229,'LISTA SETORES'!$A:$B,2,0)</f>
        <v>SALA DE MÁQUINAS</v>
      </c>
      <c r="L229" s="1" t="s">
        <v>4892</v>
      </c>
      <c r="M229" s="1" t="s">
        <v>2486</v>
      </c>
      <c r="N229" s="1">
        <v>365</v>
      </c>
      <c r="O229" s="29">
        <v>45058</v>
      </c>
      <c r="P229" s="30">
        <f t="shared" si="7"/>
        <v>45423</v>
      </c>
      <c r="Q229" s="31">
        <f t="shared" ca="1" si="8"/>
        <v>343.39537905092584</v>
      </c>
      <c r="R229" s="1" t="s">
        <v>1133</v>
      </c>
      <c r="S229" s="1"/>
      <c r="T229" s="32"/>
      <c r="U229" s="17"/>
    </row>
    <row r="230" spans="1:21" s="33" customFormat="1" ht="38.25" x14ac:dyDescent="0.25">
      <c r="A230" s="1" t="s">
        <v>2907</v>
      </c>
      <c r="B230" s="1" t="s">
        <v>4747</v>
      </c>
      <c r="C230" s="1" t="s">
        <v>2513</v>
      </c>
      <c r="D230" s="1" t="s">
        <v>77</v>
      </c>
      <c r="E230" s="1" t="s">
        <v>130</v>
      </c>
      <c r="F230" s="1" t="s">
        <v>237</v>
      </c>
      <c r="G230" s="1" t="s">
        <v>80</v>
      </c>
      <c r="H230" s="1" t="s">
        <v>232</v>
      </c>
      <c r="I230" s="3" t="s">
        <v>1442</v>
      </c>
      <c r="J230" s="1" t="s">
        <v>4728</v>
      </c>
      <c r="K230" s="1" t="str">
        <f>VLOOKUP(J230,'LISTA SETORES'!$A:$B,2,0)</f>
        <v>SALA DE MÁQUINAS</v>
      </c>
      <c r="L230" s="1" t="s">
        <v>4892</v>
      </c>
      <c r="M230" s="1" t="s">
        <v>2486</v>
      </c>
      <c r="N230" s="1">
        <v>365</v>
      </c>
      <c r="O230" s="29">
        <v>45058</v>
      </c>
      <c r="P230" s="30">
        <f t="shared" si="7"/>
        <v>45423</v>
      </c>
      <c r="Q230" s="31">
        <f t="shared" ca="1" si="8"/>
        <v>343.39537905092584</v>
      </c>
      <c r="R230" s="1" t="s">
        <v>1133</v>
      </c>
      <c r="S230" s="1"/>
      <c r="T230" s="32"/>
      <c r="U230" s="17"/>
    </row>
    <row r="231" spans="1:21" s="33" customFormat="1" ht="51" hidden="1" x14ac:dyDescent="0.25">
      <c r="A231" s="1" t="s">
        <v>2908</v>
      </c>
      <c r="B231" s="1" t="s">
        <v>6744</v>
      </c>
      <c r="C231" s="1" t="s">
        <v>0</v>
      </c>
      <c r="D231" s="1" t="s">
        <v>4520</v>
      </c>
      <c r="E231" s="1" t="s">
        <v>4894</v>
      </c>
      <c r="F231" s="1" t="s">
        <v>238</v>
      </c>
      <c r="G231" s="1" t="s">
        <v>4893</v>
      </c>
      <c r="H231" s="1" t="s">
        <v>4559</v>
      </c>
      <c r="I231" s="4" t="s">
        <v>2112</v>
      </c>
      <c r="J231" s="1" t="s">
        <v>4546</v>
      </c>
      <c r="K231" s="1" t="str">
        <f>VLOOKUP(J231,'LISTA SETORES'!$A:$B,2,0)</f>
        <v>ÁREA SUPRIMENTOS (ESTOQUE 7)</v>
      </c>
      <c r="L231" s="1" t="s">
        <v>6651</v>
      </c>
      <c r="M231" s="1" t="s">
        <v>7202</v>
      </c>
      <c r="N231" s="1">
        <v>365</v>
      </c>
      <c r="O231" s="29">
        <v>42095</v>
      </c>
      <c r="P231" s="30">
        <f t="shared" si="7"/>
        <v>42460</v>
      </c>
      <c r="Q231" s="31">
        <f t="shared" ca="1" si="8"/>
        <v>-2619.6046209490742</v>
      </c>
      <c r="R231" s="1"/>
      <c r="S231" s="1" t="s">
        <v>6733</v>
      </c>
      <c r="T231" s="32" t="s">
        <v>6732</v>
      </c>
      <c r="U231" s="17"/>
    </row>
    <row r="232" spans="1:21" s="33" customFormat="1" ht="51" x14ac:dyDescent="0.25">
      <c r="A232" s="1" t="s">
        <v>2909</v>
      </c>
      <c r="B232" s="1" t="s">
        <v>123</v>
      </c>
      <c r="C232" s="1" t="s">
        <v>2688</v>
      </c>
      <c r="D232" s="1" t="s">
        <v>114</v>
      </c>
      <c r="E232" s="1" t="s">
        <v>239</v>
      </c>
      <c r="F232" s="1">
        <v>42408</v>
      </c>
      <c r="G232" s="1" t="s">
        <v>4895</v>
      </c>
      <c r="H232" s="1" t="s">
        <v>4895</v>
      </c>
      <c r="I232" s="1" t="s">
        <v>453</v>
      </c>
      <c r="J232" s="1" t="s">
        <v>4825</v>
      </c>
      <c r="K232" s="1" t="str">
        <f>VLOOKUP(J232,'LISTA SETORES'!$A:$B,2,0)</f>
        <v>SALA ELÉTRICA</v>
      </c>
      <c r="L232" s="1" t="s">
        <v>4896</v>
      </c>
      <c r="M232" s="1" t="s">
        <v>2486</v>
      </c>
      <c r="N232" s="1">
        <v>365</v>
      </c>
      <c r="O232" s="29">
        <v>44705</v>
      </c>
      <c r="P232" s="30">
        <f t="shared" si="7"/>
        <v>45070</v>
      </c>
      <c r="Q232" s="31">
        <f t="shared" ca="1" si="8"/>
        <v>-9.6046209490741603</v>
      </c>
      <c r="R232" s="1" t="s">
        <v>510</v>
      </c>
      <c r="S232" s="1" t="s">
        <v>4897</v>
      </c>
      <c r="T232" s="32" t="s">
        <v>7144</v>
      </c>
      <c r="U232" s="17"/>
    </row>
    <row r="233" spans="1:21" s="33" customFormat="1" ht="30" x14ac:dyDescent="0.25">
      <c r="A233" s="1" t="s">
        <v>2910</v>
      </c>
      <c r="B233" s="1" t="s">
        <v>4595</v>
      </c>
      <c r="C233" s="1" t="s">
        <v>2684</v>
      </c>
      <c r="D233" s="1" t="s">
        <v>32</v>
      </c>
      <c r="E233" s="1" t="s">
        <v>453</v>
      </c>
      <c r="F233" s="1" t="s">
        <v>240</v>
      </c>
      <c r="G233" s="1" t="s">
        <v>4898</v>
      </c>
      <c r="H233" s="1" t="s">
        <v>4898</v>
      </c>
      <c r="I233" s="4" t="s">
        <v>6970</v>
      </c>
      <c r="J233" s="1" t="s">
        <v>4542</v>
      </c>
      <c r="K233" s="1" t="str">
        <f>VLOOKUP(J233,'LISTA SETORES'!$A:$B,2,0)</f>
        <v>PROJETO M250 &amp; RR300</v>
      </c>
      <c r="L233" s="1" t="s">
        <v>4543</v>
      </c>
      <c r="M233" s="1" t="s">
        <v>2486</v>
      </c>
      <c r="N233" s="1">
        <v>365</v>
      </c>
      <c r="O233" s="29">
        <v>44795</v>
      </c>
      <c r="P233" s="30">
        <f t="shared" si="7"/>
        <v>45160</v>
      </c>
      <c r="Q233" s="31">
        <f t="shared" ca="1" si="8"/>
        <v>80.39537905092584</v>
      </c>
      <c r="R233" s="1" t="s">
        <v>1133</v>
      </c>
      <c r="S233" s="1" t="s">
        <v>6956</v>
      </c>
      <c r="T233" s="32"/>
      <c r="U233" s="17"/>
    </row>
    <row r="234" spans="1:21" s="33" customFormat="1" ht="51" hidden="1" x14ac:dyDescent="0.25">
      <c r="A234" s="1" t="s">
        <v>2911</v>
      </c>
      <c r="B234" s="1" t="s">
        <v>6481</v>
      </c>
      <c r="C234" s="1" t="s">
        <v>2513</v>
      </c>
      <c r="D234" s="1" t="s">
        <v>241</v>
      </c>
      <c r="E234" s="1" t="s">
        <v>453</v>
      </c>
      <c r="F234" s="1" t="s">
        <v>453</v>
      </c>
      <c r="G234" s="1" t="s">
        <v>235</v>
      </c>
      <c r="H234" s="1" t="s">
        <v>4899</v>
      </c>
      <c r="I234" s="1" t="s">
        <v>453</v>
      </c>
      <c r="J234" s="1" t="s">
        <v>4546</v>
      </c>
      <c r="K234" s="1" t="str">
        <f>VLOOKUP(J234,'LISTA SETORES'!$A:$B,2,0)</f>
        <v>ÁREA SUPRIMENTOS (ESTOQUE 7)</v>
      </c>
      <c r="L234" s="1" t="s">
        <v>4900</v>
      </c>
      <c r="M234" s="1" t="s">
        <v>7202</v>
      </c>
      <c r="N234" s="1">
        <v>365</v>
      </c>
      <c r="O234" s="29">
        <v>40840</v>
      </c>
      <c r="P234" s="30">
        <f t="shared" si="7"/>
        <v>41205</v>
      </c>
      <c r="Q234" s="31">
        <f t="shared" ca="1" si="8"/>
        <v>-3874.6046209490742</v>
      </c>
      <c r="R234" s="1" t="s">
        <v>1133</v>
      </c>
      <c r="S234" s="1" t="s">
        <v>6733</v>
      </c>
      <c r="T234" s="32" t="s">
        <v>6732</v>
      </c>
      <c r="U234" s="17"/>
    </row>
    <row r="235" spans="1:21" s="33" customFormat="1" ht="51" hidden="1" x14ac:dyDescent="0.25">
      <c r="A235" s="1" t="s">
        <v>2912</v>
      </c>
      <c r="B235" s="1" t="s">
        <v>4708</v>
      </c>
      <c r="C235" s="1" t="s">
        <v>2685</v>
      </c>
      <c r="D235" s="1" t="s">
        <v>4901</v>
      </c>
      <c r="E235" s="1" t="s">
        <v>243</v>
      </c>
      <c r="F235" s="1">
        <v>892349</v>
      </c>
      <c r="G235" s="1" t="s">
        <v>242</v>
      </c>
      <c r="H235" s="1" t="s">
        <v>242</v>
      </c>
      <c r="I235" s="1" t="s">
        <v>453</v>
      </c>
      <c r="J235" s="1" t="s">
        <v>4546</v>
      </c>
      <c r="K235" s="1" t="str">
        <f>VLOOKUP(J235,'LISTA SETORES'!$A:$B,2,0)</f>
        <v>ÁREA SUPRIMENTOS (ESTOQUE 7)</v>
      </c>
      <c r="L235" s="1" t="s">
        <v>6707</v>
      </c>
      <c r="M235" s="1" t="s">
        <v>7202</v>
      </c>
      <c r="N235" s="1">
        <v>365</v>
      </c>
      <c r="O235" s="29">
        <v>42349</v>
      </c>
      <c r="P235" s="30">
        <f t="shared" si="7"/>
        <v>42714</v>
      </c>
      <c r="Q235" s="31">
        <f t="shared" ca="1" si="8"/>
        <v>-2365.6046209490742</v>
      </c>
      <c r="R235" s="1"/>
      <c r="S235" s="1" t="s">
        <v>6733</v>
      </c>
      <c r="T235" s="32" t="s">
        <v>6732</v>
      </c>
      <c r="U235" s="17"/>
    </row>
    <row r="236" spans="1:21" s="33" customFormat="1" ht="30" hidden="1" x14ac:dyDescent="0.25">
      <c r="A236" s="1" t="s">
        <v>2557</v>
      </c>
      <c r="B236" s="1" t="s">
        <v>4673</v>
      </c>
      <c r="C236" s="1" t="s">
        <v>2685</v>
      </c>
      <c r="D236" s="1" t="s">
        <v>29</v>
      </c>
      <c r="E236" s="1" t="s">
        <v>245</v>
      </c>
      <c r="F236" s="1" t="s">
        <v>244</v>
      </c>
      <c r="G236" s="1" t="s">
        <v>4902</v>
      </c>
      <c r="H236" s="1" t="s">
        <v>4902</v>
      </c>
      <c r="I236" s="4" t="s">
        <v>1232</v>
      </c>
      <c r="J236" s="1" t="s">
        <v>4579</v>
      </c>
      <c r="K236" s="1" t="str">
        <f>VLOOKUP(J236,'LISTA SETORES'!$A:$B,2,0)</f>
        <v xml:space="preserve">SALA LIMPA </v>
      </c>
      <c r="L236" s="1" t="s">
        <v>4580</v>
      </c>
      <c r="M236" s="1" t="s">
        <v>7202</v>
      </c>
      <c r="N236" s="1">
        <v>365</v>
      </c>
      <c r="O236" s="30">
        <v>44881</v>
      </c>
      <c r="P236" s="30">
        <f t="shared" si="7"/>
        <v>45246</v>
      </c>
      <c r="Q236" s="31">
        <f t="shared" ca="1" si="8"/>
        <v>166.39537905092584</v>
      </c>
      <c r="R236" s="1" t="s">
        <v>1133</v>
      </c>
      <c r="S236" s="1" t="s">
        <v>4594</v>
      </c>
      <c r="T236" s="32" t="s">
        <v>4594</v>
      </c>
      <c r="U236" s="35"/>
    </row>
    <row r="237" spans="1:21" s="33" customFormat="1" ht="30" x14ac:dyDescent="0.25">
      <c r="A237" s="1" t="s">
        <v>2558</v>
      </c>
      <c r="B237" s="1" t="s">
        <v>4677</v>
      </c>
      <c r="C237" s="1" t="s">
        <v>2685</v>
      </c>
      <c r="D237" s="1" t="s">
        <v>29</v>
      </c>
      <c r="E237" s="1" t="s">
        <v>246</v>
      </c>
      <c r="F237" s="1" t="s">
        <v>453</v>
      </c>
      <c r="G237" s="1" t="s">
        <v>4678</v>
      </c>
      <c r="H237" s="1" t="s">
        <v>4678</v>
      </c>
      <c r="I237" s="4" t="s">
        <v>1233</v>
      </c>
      <c r="J237" s="1" t="s">
        <v>4579</v>
      </c>
      <c r="K237" s="1" t="str">
        <f>VLOOKUP(J237,'LISTA SETORES'!$A:$B,2,0)</f>
        <v xml:space="preserve">SALA LIMPA </v>
      </c>
      <c r="L237" s="1" t="s">
        <v>4598</v>
      </c>
      <c r="M237" s="1" t="s">
        <v>2486</v>
      </c>
      <c r="N237" s="1">
        <v>365</v>
      </c>
      <c r="O237" s="30">
        <v>44881</v>
      </c>
      <c r="P237" s="30">
        <f t="shared" si="7"/>
        <v>45246</v>
      </c>
      <c r="Q237" s="31">
        <f t="shared" ca="1" si="8"/>
        <v>166.39537905092584</v>
      </c>
      <c r="R237" s="1" t="s">
        <v>1133</v>
      </c>
      <c r="S237" s="1" t="s">
        <v>453</v>
      </c>
      <c r="T237" s="32"/>
      <c r="U237" s="35"/>
    </row>
    <row r="238" spans="1:21" s="33" customFormat="1" ht="25.5" x14ac:dyDescent="0.25">
      <c r="A238" s="1" t="s">
        <v>2913</v>
      </c>
      <c r="B238" s="1" t="s">
        <v>4591</v>
      </c>
      <c r="C238" s="1" t="s">
        <v>2685</v>
      </c>
      <c r="D238" s="1" t="s">
        <v>25</v>
      </c>
      <c r="E238" s="1" t="s">
        <v>7509</v>
      </c>
      <c r="F238" s="1" t="s">
        <v>247</v>
      </c>
      <c r="G238" s="1" t="s">
        <v>4738</v>
      </c>
      <c r="H238" s="1" t="s">
        <v>4738</v>
      </c>
      <c r="I238" s="3" t="s">
        <v>1234</v>
      </c>
      <c r="J238" s="1" t="s">
        <v>4717</v>
      </c>
      <c r="K238" s="1" t="str">
        <f>VLOOKUP(J238,'LISTA SETORES'!$A:$B,2,0)</f>
        <v>TESTE ELÉTRICO</v>
      </c>
      <c r="L238" s="1" t="s">
        <v>4598</v>
      </c>
      <c r="M238" s="1" t="s">
        <v>2486</v>
      </c>
      <c r="N238" s="1">
        <v>365</v>
      </c>
      <c r="O238" s="29">
        <v>44881</v>
      </c>
      <c r="P238" s="30">
        <f t="shared" ref="P238:P246" si="9">O238+365</f>
        <v>45246</v>
      </c>
      <c r="Q238" s="31">
        <f t="shared" ca="1" si="8"/>
        <v>166.39537905092584</v>
      </c>
      <c r="R238" s="1" t="s">
        <v>1133</v>
      </c>
      <c r="S238" s="1" t="s">
        <v>453</v>
      </c>
      <c r="T238" s="32"/>
      <c r="U238" s="17"/>
    </row>
    <row r="239" spans="1:21" s="33" customFormat="1" ht="51" hidden="1" x14ac:dyDescent="0.25">
      <c r="A239" s="1" t="s">
        <v>2914</v>
      </c>
      <c r="B239" s="1" t="s">
        <v>4903</v>
      </c>
      <c r="C239" s="1" t="s">
        <v>6747</v>
      </c>
      <c r="D239" s="1" t="s">
        <v>56</v>
      </c>
      <c r="E239" s="1" t="s">
        <v>7512</v>
      </c>
      <c r="F239" s="1" t="s">
        <v>248</v>
      </c>
      <c r="G239" s="1" t="s">
        <v>4904</v>
      </c>
      <c r="H239" s="1" t="s">
        <v>4904</v>
      </c>
      <c r="I239" s="4" t="s">
        <v>2184</v>
      </c>
      <c r="J239" s="1" t="s">
        <v>4546</v>
      </c>
      <c r="K239" s="1" t="str">
        <f>VLOOKUP(J239,'LISTA SETORES'!$A:$B,2,0)</f>
        <v>ÁREA SUPRIMENTOS (ESTOQUE 7)</v>
      </c>
      <c r="L239" s="1" t="s">
        <v>6707</v>
      </c>
      <c r="M239" s="1" t="s">
        <v>7202</v>
      </c>
      <c r="N239" s="1">
        <v>365</v>
      </c>
      <c r="O239" s="29">
        <v>42110</v>
      </c>
      <c r="P239" s="30">
        <f t="shared" si="9"/>
        <v>42475</v>
      </c>
      <c r="Q239" s="31">
        <f t="shared" ca="1" si="8"/>
        <v>-2604.6046209490742</v>
      </c>
      <c r="R239" s="1"/>
      <c r="S239" s="1" t="s">
        <v>6733</v>
      </c>
      <c r="T239" s="32" t="s">
        <v>6732</v>
      </c>
      <c r="U239" s="17"/>
    </row>
    <row r="240" spans="1:21" s="33" customFormat="1" ht="51" hidden="1" x14ac:dyDescent="0.25">
      <c r="A240" s="1" t="s">
        <v>2915</v>
      </c>
      <c r="B240" s="1" t="s">
        <v>4903</v>
      </c>
      <c r="C240" s="1" t="s">
        <v>6747</v>
      </c>
      <c r="D240" s="1" t="s">
        <v>56</v>
      </c>
      <c r="E240" s="1" t="s">
        <v>7513</v>
      </c>
      <c r="F240" s="1" t="s">
        <v>249</v>
      </c>
      <c r="G240" s="1" t="s">
        <v>4906</v>
      </c>
      <c r="H240" s="1" t="s">
        <v>4906</v>
      </c>
      <c r="I240" s="4" t="s">
        <v>2185</v>
      </c>
      <c r="J240" s="1" t="s">
        <v>4546</v>
      </c>
      <c r="K240" s="1" t="str">
        <f>VLOOKUP(J240,'LISTA SETORES'!$A:$B,2,0)</f>
        <v>ÁREA SUPRIMENTOS (ESTOQUE 7)</v>
      </c>
      <c r="L240" s="1" t="s">
        <v>6707</v>
      </c>
      <c r="M240" s="1" t="s">
        <v>7202</v>
      </c>
      <c r="N240" s="1">
        <v>365</v>
      </c>
      <c r="O240" s="29">
        <v>42110</v>
      </c>
      <c r="P240" s="30">
        <f t="shared" si="9"/>
        <v>42475</v>
      </c>
      <c r="Q240" s="31">
        <f t="shared" ca="1" si="8"/>
        <v>-2604.6046209490742</v>
      </c>
      <c r="R240" s="1"/>
      <c r="S240" s="1" t="s">
        <v>6733</v>
      </c>
      <c r="T240" s="32" t="s">
        <v>6732</v>
      </c>
      <c r="U240" s="17"/>
    </row>
    <row r="241" spans="1:21" s="33" customFormat="1" ht="51" hidden="1" x14ac:dyDescent="0.25">
      <c r="A241" s="1" t="s">
        <v>2916</v>
      </c>
      <c r="B241" s="1" t="s">
        <v>4903</v>
      </c>
      <c r="C241" s="1" t="s">
        <v>6747</v>
      </c>
      <c r="D241" s="1" t="s">
        <v>56</v>
      </c>
      <c r="E241" s="1" t="s">
        <v>7514</v>
      </c>
      <c r="F241" s="1" t="s">
        <v>250</v>
      </c>
      <c r="G241" s="1" t="s">
        <v>4907</v>
      </c>
      <c r="H241" s="1" t="s">
        <v>4907</v>
      </c>
      <c r="I241" s="4" t="s">
        <v>2186</v>
      </c>
      <c r="J241" s="1" t="s">
        <v>4546</v>
      </c>
      <c r="K241" s="1" t="str">
        <f>VLOOKUP(J241,'LISTA SETORES'!$A:$B,2,0)</f>
        <v>ÁREA SUPRIMENTOS (ESTOQUE 7)</v>
      </c>
      <c r="L241" s="1" t="s">
        <v>6707</v>
      </c>
      <c r="M241" s="1" t="s">
        <v>7202</v>
      </c>
      <c r="N241" s="1">
        <v>365</v>
      </c>
      <c r="O241" s="29">
        <v>42110</v>
      </c>
      <c r="P241" s="30">
        <f t="shared" si="9"/>
        <v>42475</v>
      </c>
      <c r="Q241" s="31">
        <f t="shared" ca="1" si="8"/>
        <v>-2604.6046209490742</v>
      </c>
      <c r="R241" s="1"/>
      <c r="S241" s="1" t="s">
        <v>6733</v>
      </c>
      <c r="T241" s="32" t="s">
        <v>6732</v>
      </c>
      <c r="U241" s="17"/>
    </row>
    <row r="242" spans="1:21" s="33" customFormat="1" ht="51" hidden="1" x14ac:dyDescent="0.25">
      <c r="A242" s="1" t="s">
        <v>2917</v>
      </c>
      <c r="B242" s="1" t="s">
        <v>4903</v>
      </c>
      <c r="C242" s="1" t="s">
        <v>6747</v>
      </c>
      <c r="D242" s="1" t="s">
        <v>56</v>
      </c>
      <c r="E242" s="1" t="s">
        <v>7515</v>
      </c>
      <c r="F242" s="1" t="s">
        <v>251</v>
      </c>
      <c r="G242" s="1" t="s">
        <v>4908</v>
      </c>
      <c r="H242" s="1" t="s">
        <v>4908</v>
      </c>
      <c r="I242" s="4" t="s">
        <v>2187</v>
      </c>
      <c r="J242" s="1" t="s">
        <v>4546</v>
      </c>
      <c r="K242" s="1" t="str">
        <f>VLOOKUP(J242,'LISTA SETORES'!$A:$B,2,0)</f>
        <v>ÁREA SUPRIMENTOS (ESTOQUE 7)</v>
      </c>
      <c r="L242" s="1" t="s">
        <v>6707</v>
      </c>
      <c r="M242" s="1" t="s">
        <v>7202</v>
      </c>
      <c r="N242" s="1">
        <v>365</v>
      </c>
      <c r="O242" s="29">
        <v>42110</v>
      </c>
      <c r="P242" s="30">
        <f t="shared" si="9"/>
        <v>42475</v>
      </c>
      <c r="Q242" s="31">
        <f t="shared" ca="1" si="8"/>
        <v>-2604.6046209490742</v>
      </c>
      <c r="R242" s="1"/>
      <c r="S242" s="1" t="s">
        <v>6733</v>
      </c>
      <c r="T242" s="32" t="s">
        <v>6732</v>
      </c>
      <c r="U242" s="17"/>
    </row>
    <row r="243" spans="1:21" s="33" customFormat="1" ht="51" hidden="1" x14ac:dyDescent="0.25">
      <c r="A243" s="1" t="s">
        <v>2918</v>
      </c>
      <c r="B243" s="1" t="s">
        <v>4903</v>
      </c>
      <c r="C243" s="1" t="s">
        <v>6747</v>
      </c>
      <c r="D243" s="1" t="s">
        <v>56</v>
      </c>
      <c r="E243" s="1" t="s">
        <v>7511</v>
      </c>
      <c r="F243" s="1" t="s">
        <v>252</v>
      </c>
      <c r="G243" s="1" t="s">
        <v>4909</v>
      </c>
      <c r="H243" s="1" t="s">
        <v>4909</v>
      </c>
      <c r="I243" s="4" t="s">
        <v>2188</v>
      </c>
      <c r="J243" s="1" t="s">
        <v>4546</v>
      </c>
      <c r="K243" s="1" t="str">
        <f>VLOOKUP(J243,'LISTA SETORES'!$A:$B,2,0)</f>
        <v>ÁREA SUPRIMENTOS (ESTOQUE 7)</v>
      </c>
      <c r="L243" s="1" t="s">
        <v>6707</v>
      </c>
      <c r="M243" s="1" t="s">
        <v>7202</v>
      </c>
      <c r="N243" s="1">
        <v>365</v>
      </c>
      <c r="O243" s="29">
        <v>42110</v>
      </c>
      <c r="P243" s="30">
        <f t="shared" si="9"/>
        <v>42475</v>
      </c>
      <c r="Q243" s="31">
        <f t="shared" ca="1" si="8"/>
        <v>-2604.6046209490742</v>
      </c>
      <c r="R243" s="1"/>
      <c r="S243" s="1" t="s">
        <v>6733</v>
      </c>
      <c r="T243" s="32" t="s">
        <v>6732</v>
      </c>
      <c r="U243" s="17"/>
    </row>
    <row r="244" spans="1:21" s="33" customFormat="1" ht="51" hidden="1" x14ac:dyDescent="0.25">
      <c r="A244" s="1" t="s">
        <v>2919</v>
      </c>
      <c r="B244" s="1" t="s">
        <v>510</v>
      </c>
      <c r="C244" s="1" t="s">
        <v>2688</v>
      </c>
      <c r="D244" s="1" t="s">
        <v>56</v>
      </c>
      <c r="E244" s="1" t="s">
        <v>7516</v>
      </c>
      <c r="F244" s="1" t="s">
        <v>7517</v>
      </c>
      <c r="G244" s="1" t="s">
        <v>4906</v>
      </c>
      <c r="H244" s="1" t="s">
        <v>4906</v>
      </c>
      <c r="I244" s="1"/>
      <c r="J244" s="1" t="s">
        <v>4546</v>
      </c>
      <c r="K244" s="1" t="str">
        <f>VLOOKUP(J244,'LISTA SETORES'!$A:$B,2,0)</f>
        <v>ÁREA SUPRIMENTOS (ESTOQUE 7)</v>
      </c>
      <c r="L244" s="1" t="s">
        <v>6707</v>
      </c>
      <c r="M244" s="1" t="s">
        <v>7202</v>
      </c>
      <c r="N244" s="1">
        <v>365</v>
      </c>
      <c r="O244" s="36"/>
      <c r="P244" s="30"/>
      <c r="Q244" s="31">
        <f t="shared" ca="1" si="8"/>
        <v>-45079.604620949074</v>
      </c>
      <c r="R244" s="1"/>
      <c r="S244" s="1" t="s">
        <v>6733</v>
      </c>
      <c r="T244" s="32" t="s">
        <v>6732</v>
      </c>
      <c r="U244" s="17"/>
    </row>
    <row r="245" spans="1:21" s="33" customFormat="1" ht="51" hidden="1" x14ac:dyDescent="0.25">
      <c r="A245" s="1" t="s">
        <v>2920</v>
      </c>
      <c r="B245" s="1" t="s">
        <v>4903</v>
      </c>
      <c r="C245" s="1" t="s">
        <v>6747</v>
      </c>
      <c r="D245" s="1" t="s">
        <v>56</v>
      </c>
      <c r="E245" s="1" t="s">
        <v>7510</v>
      </c>
      <c r="F245" s="1" t="s">
        <v>253</v>
      </c>
      <c r="G245" s="1" t="s">
        <v>4904</v>
      </c>
      <c r="H245" s="1" t="s">
        <v>4908</v>
      </c>
      <c r="I245" s="4" t="s">
        <v>2189</v>
      </c>
      <c r="J245" s="1" t="s">
        <v>4546</v>
      </c>
      <c r="K245" s="1" t="str">
        <f>VLOOKUP(J245,'LISTA SETORES'!$A:$B,2,0)</f>
        <v>ÁREA SUPRIMENTOS (ESTOQUE 7)</v>
      </c>
      <c r="L245" s="1" t="s">
        <v>6707</v>
      </c>
      <c r="M245" s="1" t="s">
        <v>7202</v>
      </c>
      <c r="N245" s="1">
        <v>365</v>
      </c>
      <c r="O245" s="29">
        <v>42110</v>
      </c>
      <c r="P245" s="30">
        <f t="shared" si="9"/>
        <v>42475</v>
      </c>
      <c r="Q245" s="31">
        <f t="shared" ca="1" si="8"/>
        <v>-2604.6046209490742</v>
      </c>
      <c r="R245" s="1"/>
      <c r="S245" s="1" t="s">
        <v>6733</v>
      </c>
      <c r="T245" s="32" t="s">
        <v>6732</v>
      </c>
      <c r="U245" s="17"/>
    </row>
    <row r="246" spans="1:21" s="33" customFormat="1" ht="51" hidden="1" x14ac:dyDescent="0.25">
      <c r="A246" s="1" t="s">
        <v>2921</v>
      </c>
      <c r="B246" s="1" t="s">
        <v>4708</v>
      </c>
      <c r="C246" s="1" t="s">
        <v>2685</v>
      </c>
      <c r="D246" s="1" t="s">
        <v>315</v>
      </c>
      <c r="E246" s="1" t="s">
        <v>7518</v>
      </c>
      <c r="F246" s="1" t="s">
        <v>7519</v>
      </c>
      <c r="G246" s="1" t="s">
        <v>254</v>
      </c>
      <c r="H246" s="1">
        <v>10</v>
      </c>
      <c r="I246" s="1" t="s">
        <v>453</v>
      </c>
      <c r="J246" s="1" t="s">
        <v>4546</v>
      </c>
      <c r="K246" s="1" t="str">
        <f>VLOOKUP(J246,'LISTA SETORES'!$A:$B,2,0)</f>
        <v>ÁREA SUPRIMENTOS (ESTOQUE 7)</v>
      </c>
      <c r="L246" s="1" t="s">
        <v>6707</v>
      </c>
      <c r="M246" s="1" t="s">
        <v>7202</v>
      </c>
      <c r="N246" s="1">
        <v>365</v>
      </c>
      <c r="O246" s="36"/>
      <c r="P246" s="30">
        <f t="shared" si="9"/>
        <v>365</v>
      </c>
      <c r="Q246" s="31">
        <f t="shared" ca="1" si="8"/>
        <v>-44714.604620949074</v>
      </c>
      <c r="R246" s="1"/>
      <c r="S246" s="1" t="s">
        <v>6733</v>
      </c>
      <c r="T246" s="32" t="s">
        <v>6732</v>
      </c>
      <c r="U246" s="17"/>
    </row>
    <row r="247" spans="1:21" s="33" customFormat="1" ht="30" hidden="1" x14ac:dyDescent="0.25">
      <c r="A247" s="1" t="s">
        <v>2922</v>
      </c>
      <c r="B247" s="1" t="s">
        <v>6754</v>
      </c>
      <c r="C247" s="1" t="s">
        <v>2685</v>
      </c>
      <c r="D247" s="1" t="s">
        <v>255</v>
      </c>
      <c r="E247" s="1">
        <v>725</v>
      </c>
      <c r="F247" s="1">
        <v>9678018</v>
      </c>
      <c r="G247" s="1" t="s">
        <v>7520</v>
      </c>
      <c r="H247" s="1" t="s">
        <v>7520</v>
      </c>
      <c r="I247" s="4" t="s">
        <v>2264</v>
      </c>
      <c r="J247" s="1" t="s">
        <v>4784</v>
      </c>
      <c r="K247" s="1" t="str">
        <f>VLOOKUP(J247,'LISTA SETORES'!$A:$B,2,0)</f>
        <v>BANCO DE PROVAS - T56 &amp; PW100</v>
      </c>
      <c r="L247" s="1" t="s">
        <v>4910</v>
      </c>
      <c r="M247" s="1" t="s">
        <v>7202</v>
      </c>
      <c r="N247" s="1">
        <v>182</v>
      </c>
      <c r="O247" s="29">
        <v>44796</v>
      </c>
      <c r="P247" s="30">
        <v>45161</v>
      </c>
      <c r="Q247" s="31">
        <f t="shared" ca="1" si="8"/>
        <v>81.39537905092584</v>
      </c>
      <c r="R247" s="1" t="s">
        <v>7045</v>
      </c>
      <c r="S247" s="1"/>
      <c r="T247" s="32"/>
      <c r="U247" s="17"/>
    </row>
    <row r="248" spans="1:21" s="33" customFormat="1" ht="60" x14ac:dyDescent="0.25">
      <c r="A248" s="1" t="s">
        <v>2923</v>
      </c>
      <c r="B248" s="1" t="s">
        <v>4677</v>
      </c>
      <c r="C248" s="1" t="s">
        <v>2685</v>
      </c>
      <c r="D248" s="1" t="s">
        <v>29</v>
      </c>
      <c r="E248" s="1" t="s">
        <v>256</v>
      </c>
      <c r="F248" s="1" t="s">
        <v>453</v>
      </c>
      <c r="G248" s="1" t="s">
        <v>4678</v>
      </c>
      <c r="H248" s="1" t="s">
        <v>4678</v>
      </c>
      <c r="I248" s="4" t="s">
        <v>1840</v>
      </c>
      <c r="J248" s="1" t="s">
        <v>4784</v>
      </c>
      <c r="K248" s="1" t="str">
        <f>VLOOKUP(J248,'LISTA SETORES'!$A:$B,2,0)</f>
        <v>BANCO DE PROVAS - T56 &amp; PW100</v>
      </c>
      <c r="L248" s="1" t="s">
        <v>4911</v>
      </c>
      <c r="M248" s="1" t="s">
        <v>2486</v>
      </c>
      <c r="N248" s="1">
        <v>365</v>
      </c>
      <c r="O248" s="29">
        <v>45012</v>
      </c>
      <c r="P248" s="30">
        <f t="shared" ref="P248:P311" si="10">O248+365</f>
        <v>45377</v>
      </c>
      <c r="Q248" s="31">
        <f t="shared" ca="1" si="8"/>
        <v>297.39537905092584</v>
      </c>
      <c r="R248" s="1" t="s">
        <v>1133</v>
      </c>
      <c r="S248" s="1" t="s">
        <v>7002</v>
      </c>
      <c r="T248" s="32" t="s">
        <v>453</v>
      </c>
      <c r="U248" s="34" t="s">
        <v>7019</v>
      </c>
    </row>
    <row r="249" spans="1:21" s="33" customFormat="1" ht="51" hidden="1" x14ac:dyDescent="0.25">
      <c r="A249" s="1" t="s">
        <v>2924</v>
      </c>
      <c r="B249" s="1" t="s">
        <v>4765</v>
      </c>
      <c r="C249" s="1" t="s">
        <v>6747</v>
      </c>
      <c r="D249" s="1" t="s">
        <v>257</v>
      </c>
      <c r="E249" s="1" t="s">
        <v>4912</v>
      </c>
      <c r="F249" s="1">
        <v>35907</v>
      </c>
      <c r="G249" s="1" t="s">
        <v>4731</v>
      </c>
      <c r="H249" s="1" t="s">
        <v>4731</v>
      </c>
      <c r="I249" s="3" t="s">
        <v>1235</v>
      </c>
      <c r="J249" s="1" t="s">
        <v>4546</v>
      </c>
      <c r="K249" s="1" t="str">
        <f>VLOOKUP(J249,'LISTA SETORES'!$A:$B,2,0)</f>
        <v>ÁREA SUPRIMENTOS (ESTOQUE 7)</v>
      </c>
      <c r="L249" s="1" t="s">
        <v>6707</v>
      </c>
      <c r="M249" s="1" t="s">
        <v>7202</v>
      </c>
      <c r="N249" s="1">
        <v>365</v>
      </c>
      <c r="O249" s="29">
        <v>42593</v>
      </c>
      <c r="P249" s="30">
        <f t="shared" si="10"/>
        <v>42958</v>
      </c>
      <c r="Q249" s="31">
        <f t="shared" ca="1" si="8"/>
        <v>-2121.6046209490742</v>
      </c>
      <c r="R249" s="1"/>
      <c r="S249" s="1" t="s">
        <v>6733</v>
      </c>
      <c r="T249" s="32" t="s">
        <v>6732</v>
      </c>
      <c r="U249" s="17"/>
    </row>
    <row r="250" spans="1:21" s="33" customFormat="1" ht="51" hidden="1" x14ac:dyDescent="0.25">
      <c r="A250" s="1" t="s">
        <v>2925</v>
      </c>
      <c r="B250" s="1" t="s">
        <v>4765</v>
      </c>
      <c r="C250" s="1" t="s">
        <v>6747</v>
      </c>
      <c r="D250" s="1" t="s">
        <v>257</v>
      </c>
      <c r="E250" s="1" t="s">
        <v>258</v>
      </c>
      <c r="F250" s="1">
        <v>42508</v>
      </c>
      <c r="G250" s="1" t="s">
        <v>4913</v>
      </c>
      <c r="H250" s="1" t="s">
        <v>4913</v>
      </c>
      <c r="I250" s="3" t="s">
        <v>1235</v>
      </c>
      <c r="J250" s="1" t="s">
        <v>4546</v>
      </c>
      <c r="K250" s="1" t="str">
        <f>VLOOKUP(J250,'LISTA SETORES'!$A:$B,2,0)</f>
        <v>ÁREA SUPRIMENTOS (ESTOQUE 7)</v>
      </c>
      <c r="L250" s="1" t="s">
        <v>6707</v>
      </c>
      <c r="M250" s="1" t="s">
        <v>7202</v>
      </c>
      <c r="N250" s="1">
        <v>365</v>
      </c>
      <c r="O250" s="29">
        <v>41341</v>
      </c>
      <c r="P250" s="30">
        <f t="shared" si="10"/>
        <v>41706</v>
      </c>
      <c r="Q250" s="31">
        <f t="shared" ca="1" si="8"/>
        <v>-3373.6046209490742</v>
      </c>
      <c r="R250" s="1"/>
      <c r="S250" s="1" t="s">
        <v>6733</v>
      </c>
      <c r="T250" s="32" t="s">
        <v>6732</v>
      </c>
      <c r="U250" s="17"/>
    </row>
    <row r="251" spans="1:21" s="33" customFormat="1" ht="51" hidden="1" x14ac:dyDescent="0.25">
      <c r="A251" s="1" t="s">
        <v>2926</v>
      </c>
      <c r="B251" s="1" t="s">
        <v>4765</v>
      </c>
      <c r="C251" s="1" t="s">
        <v>6747</v>
      </c>
      <c r="D251" s="1" t="s">
        <v>114</v>
      </c>
      <c r="E251" s="1" t="s">
        <v>259</v>
      </c>
      <c r="F251" s="1">
        <v>35882</v>
      </c>
      <c r="G251" s="1" t="s">
        <v>4913</v>
      </c>
      <c r="H251" s="1" t="s">
        <v>453</v>
      </c>
      <c r="I251" s="1" t="s">
        <v>453</v>
      </c>
      <c r="J251" s="1" t="s">
        <v>4546</v>
      </c>
      <c r="K251" s="1" t="str">
        <f>VLOOKUP(J251,'LISTA SETORES'!$A:$B,2,0)</f>
        <v>ÁREA SUPRIMENTOS (ESTOQUE 7)</v>
      </c>
      <c r="L251" s="1" t="s">
        <v>6745</v>
      </c>
      <c r="M251" s="1" t="s">
        <v>7202</v>
      </c>
      <c r="N251" s="1">
        <v>365</v>
      </c>
      <c r="O251" s="29">
        <v>40513</v>
      </c>
      <c r="P251" s="30">
        <f t="shared" si="10"/>
        <v>40878</v>
      </c>
      <c r="Q251" s="31">
        <f t="shared" ca="1" si="8"/>
        <v>-4201.6046209490742</v>
      </c>
      <c r="R251" s="1"/>
      <c r="S251" s="1" t="s">
        <v>6733</v>
      </c>
      <c r="T251" s="32" t="s">
        <v>6732</v>
      </c>
      <c r="U251" s="17"/>
    </row>
    <row r="252" spans="1:21" s="33" customFormat="1" ht="51" hidden="1" x14ac:dyDescent="0.25">
      <c r="A252" s="1" t="s">
        <v>2927</v>
      </c>
      <c r="B252" s="1" t="s">
        <v>6755</v>
      </c>
      <c r="C252" s="1" t="s">
        <v>2513</v>
      </c>
      <c r="D252" s="1" t="s">
        <v>77</v>
      </c>
      <c r="E252" s="1" t="s">
        <v>7521</v>
      </c>
      <c r="F252" s="1">
        <v>97091</v>
      </c>
      <c r="G252" s="1" t="s">
        <v>7522</v>
      </c>
      <c r="H252" s="1" t="s">
        <v>7522</v>
      </c>
      <c r="I252" s="4" t="s">
        <v>2162</v>
      </c>
      <c r="J252" s="1" t="s">
        <v>4546</v>
      </c>
      <c r="K252" s="1" t="str">
        <f>VLOOKUP(J252,'LISTA SETORES'!$A:$B,2,0)</f>
        <v>ÁREA SUPRIMENTOS (ESTOQUE 7)</v>
      </c>
      <c r="L252" s="1" t="s">
        <v>6707</v>
      </c>
      <c r="M252" s="1" t="s">
        <v>7202</v>
      </c>
      <c r="N252" s="1">
        <v>365</v>
      </c>
      <c r="O252" s="29">
        <v>40840</v>
      </c>
      <c r="P252" s="30">
        <f t="shared" si="10"/>
        <v>41205</v>
      </c>
      <c r="Q252" s="31">
        <f t="shared" ca="1" si="8"/>
        <v>-3874.6046209490742</v>
      </c>
      <c r="R252" s="1"/>
      <c r="S252" s="1" t="s">
        <v>6733</v>
      </c>
      <c r="T252" s="32" t="s">
        <v>6732</v>
      </c>
      <c r="U252" s="17"/>
    </row>
    <row r="253" spans="1:21" s="33" customFormat="1" ht="51" hidden="1" x14ac:dyDescent="0.25">
      <c r="A253" s="1" t="s">
        <v>2928</v>
      </c>
      <c r="B253" s="1" t="s">
        <v>4740</v>
      </c>
      <c r="C253" s="1" t="s">
        <v>6747</v>
      </c>
      <c r="D253" s="1" t="s">
        <v>257</v>
      </c>
      <c r="E253" s="1" t="s">
        <v>262</v>
      </c>
      <c r="F253" s="1" t="s">
        <v>261</v>
      </c>
      <c r="G253" s="1" t="s">
        <v>4727</v>
      </c>
      <c r="H253" s="1" t="s">
        <v>4727</v>
      </c>
      <c r="I253" s="1" t="s">
        <v>453</v>
      </c>
      <c r="J253" s="1" t="s">
        <v>4546</v>
      </c>
      <c r="K253" s="1" t="str">
        <f>VLOOKUP(J253,'LISTA SETORES'!$A:$B,2,0)</f>
        <v>ÁREA SUPRIMENTOS (ESTOQUE 7)</v>
      </c>
      <c r="L253" s="1" t="s">
        <v>4691</v>
      </c>
      <c r="M253" s="1" t="s">
        <v>7202</v>
      </c>
      <c r="N253" s="1">
        <v>365</v>
      </c>
      <c r="O253" s="29">
        <v>41341</v>
      </c>
      <c r="P253" s="30">
        <f t="shared" si="10"/>
        <v>41706</v>
      </c>
      <c r="Q253" s="31">
        <f t="shared" ca="1" si="8"/>
        <v>-3373.6046209490742</v>
      </c>
      <c r="R253" s="1"/>
      <c r="S253" s="1" t="s">
        <v>6733</v>
      </c>
      <c r="T253" s="32" t="s">
        <v>6732</v>
      </c>
      <c r="U253" s="17"/>
    </row>
    <row r="254" spans="1:21" s="33" customFormat="1" ht="51" hidden="1" x14ac:dyDescent="0.25">
      <c r="A254" s="1" t="s">
        <v>2929</v>
      </c>
      <c r="B254" s="1" t="s">
        <v>6756</v>
      </c>
      <c r="C254" s="1" t="s">
        <v>6739</v>
      </c>
      <c r="D254" s="1" t="s">
        <v>4915</v>
      </c>
      <c r="E254" s="1" t="s">
        <v>7328</v>
      </c>
      <c r="F254" s="1" t="s">
        <v>453</v>
      </c>
      <c r="G254" s="1" t="s">
        <v>4916</v>
      </c>
      <c r="H254" s="1" t="s">
        <v>4916</v>
      </c>
      <c r="I254" s="4" t="s">
        <v>1236</v>
      </c>
      <c r="J254" s="1" t="s">
        <v>4546</v>
      </c>
      <c r="K254" s="1" t="str">
        <f>VLOOKUP(J254,'LISTA SETORES'!$A:$B,2,0)</f>
        <v>ÁREA SUPRIMENTOS (ESTOQUE 7)</v>
      </c>
      <c r="L254" s="1" t="s">
        <v>6707</v>
      </c>
      <c r="M254" s="1" t="s">
        <v>7202</v>
      </c>
      <c r="N254" s="1">
        <v>365</v>
      </c>
      <c r="O254" s="29">
        <v>42094</v>
      </c>
      <c r="P254" s="30">
        <f t="shared" si="10"/>
        <v>42459</v>
      </c>
      <c r="Q254" s="31">
        <f t="shared" ca="1" si="8"/>
        <v>-2620.6046209490742</v>
      </c>
      <c r="R254" s="1"/>
      <c r="S254" s="1" t="s">
        <v>6733</v>
      </c>
      <c r="T254" s="32" t="s">
        <v>6732</v>
      </c>
      <c r="U254" s="17"/>
    </row>
    <row r="255" spans="1:21" s="33" customFormat="1" ht="25.5" x14ac:dyDescent="0.25">
      <c r="A255" s="1" t="s">
        <v>2930</v>
      </c>
      <c r="B255" s="1" t="s">
        <v>4917</v>
      </c>
      <c r="C255" s="1" t="s">
        <v>2505</v>
      </c>
      <c r="D255" s="1" t="s">
        <v>183</v>
      </c>
      <c r="E255" s="1" t="s">
        <v>7422</v>
      </c>
      <c r="F255" s="1">
        <v>5482136</v>
      </c>
      <c r="G255" s="1" t="s">
        <v>4736</v>
      </c>
      <c r="H255" s="1" t="s">
        <v>7423</v>
      </c>
      <c r="I255" s="1"/>
      <c r="J255" s="1" t="s">
        <v>4659</v>
      </c>
      <c r="K255" s="1" t="str">
        <f>VLOOKUP(J255,'LISTA SETORES'!$A:$B,2,0)</f>
        <v>TESTE DE COMBUSTÍVEL</v>
      </c>
      <c r="L255" s="1" t="s">
        <v>4918</v>
      </c>
      <c r="M255" s="1" t="s">
        <v>2486</v>
      </c>
      <c r="N255" s="1">
        <v>365</v>
      </c>
      <c r="O255" s="29">
        <v>45058</v>
      </c>
      <c r="P255" s="30">
        <f t="shared" si="10"/>
        <v>45423</v>
      </c>
      <c r="Q255" s="31">
        <f t="shared" ca="1" si="8"/>
        <v>343.39537905092584</v>
      </c>
      <c r="R255" s="1" t="s">
        <v>1133</v>
      </c>
      <c r="S255" s="32" t="s">
        <v>7424</v>
      </c>
      <c r="T255" s="32" t="s">
        <v>7424</v>
      </c>
      <c r="U255" s="17"/>
    </row>
    <row r="256" spans="1:21" s="33" customFormat="1" ht="30" x14ac:dyDescent="0.25">
      <c r="A256" s="1" t="s">
        <v>2931</v>
      </c>
      <c r="B256" s="1" t="s">
        <v>4919</v>
      </c>
      <c r="C256" s="1" t="s">
        <v>0</v>
      </c>
      <c r="D256" s="1" t="s">
        <v>7</v>
      </c>
      <c r="E256" s="1">
        <v>823</v>
      </c>
      <c r="F256" s="1" t="s">
        <v>453</v>
      </c>
      <c r="G256" s="1" t="s">
        <v>4920</v>
      </c>
      <c r="H256" s="1" t="s">
        <v>4685</v>
      </c>
      <c r="I256" s="4" t="s">
        <v>7725</v>
      </c>
      <c r="J256" s="1" t="s">
        <v>4533</v>
      </c>
      <c r="K256" s="1" t="str">
        <f>VLOOKUP(J256,'LISTA SETORES'!$A:$B,2,0)</f>
        <v>USINAGEM</v>
      </c>
      <c r="L256" s="1" t="s">
        <v>34</v>
      </c>
      <c r="M256" s="1" t="s">
        <v>2486</v>
      </c>
      <c r="N256" s="1">
        <v>365</v>
      </c>
      <c r="O256" s="29">
        <v>45077</v>
      </c>
      <c r="P256" s="30">
        <f t="shared" si="10"/>
        <v>45442</v>
      </c>
      <c r="Q256" s="31">
        <f t="shared" ca="1" si="8"/>
        <v>362.39537905092584</v>
      </c>
      <c r="R256" s="1" t="s">
        <v>1133</v>
      </c>
      <c r="S256" s="1" t="s">
        <v>4921</v>
      </c>
      <c r="T256" s="32" t="s">
        <v>7382</v>
      </c>
      <c r="U256" s="17"/>
    </row>
    <row r="257" spans="1:21" s="33" customFormat="1" ht="51" hidden="1" x14ac:dyDescent="0.25">
      <c r="A257" s="1" t="s">
        <v>2932</v>
      </c>
      <c r="B257" s="1" t="s">
        <v>4708</v>
      </c>
      <c r="C257" s="1" t="s">
        <v>2685</v>
      </c>
      <c r="D257" s="1" t="s">
        <v>4901</v>
      </c>
      <c r="E257" s="1" t="s">
        <v>453</v>
      </c>
      <c r="F257" s="1" t="s">
        <v>453</v>
      </c>
      <c r="G257" s="1" t="s">
        <v>4922</v>
      </c>
      <c r="H257" s="1" t="s">
        <v>7523</v>
      </c>
      <c r="I257" s="1"/>
      <c r="J257" s="1" t="s">
        <v>4546</v>
      </c>
      <c r="K257" s="1" t="str">
        <f>VLOOKUP(J257,'LISTA SETORES'!$A:$B,2,0)</f>
        <v>ÁREA SUPRIMENTOS (ESTOQUE 7)</v>
      </c>
      <c r="L257" s="1" t="s">
        <v>6707</v>
      </c>
      <c r="M257" s="1" t="s">
        <v>7202</v>
      </c>
      <c r="N257" s="1">
        <v>365</v>
      </c>
      <c r="O257" s="29">
        <v>42137</v>
      </c>
      <c r="P257" s="30">
        <f t="shared" si="10"/>
        <v>42502</v>
      </c>
      <c r="Q257" s="31">
        <f t="shared" ca="1" si="8"/>
        <v>-2577.6046209490742</v>
      </c>
      <c r="R257" s="1"/>
      <c r="S257" s="1" t="s">
        <v>6733</v>
      </c>
      <c r="T257" s="32" t="s">
        <v>6732</v>
      </c>
      <c r="U257" s="17"/>
    </row>
    <row r="258" spans="1:21" s="33" customFormat="1" ht="51" hidden="1" x14ac:dyDescent="0.25">
      <c r="A258" s="1" t="s">
        <v>2933</v>
      </c>
      <c r="B258" s="1" t="s">
        <v>4923</v>
      </c>
      <c r="C258" s="1" t="s">
        <v>4700</v>
      </c>
      <c r="D258" s="1" t="s">
        <v>264</v>
      </c>
      <c r="E258" s="1" t="s">
        <v>265</v>
      </c>
      <c r="F258" s="1" t="s">
        <v>7524</v>
      </c>
      <c r="G258" s="1" t="s">
        <v>4924</v>
      </c>
      <c r="H258" s="1" t="s">
        <v>4924</v>
      </c>
      <c r="I258" s="1" t="s">
        <v>453</v>
      </c>
      <c r="J258" s="1" t="s">
        <v>4546</v>
      </c>
      <c r="K258" s="1" t="str">
        <f>VLOOKUP(J258,'LISTA SETORES'!$A:$B,2,0)</f>
        <v>ÁREA SUPRIMENTOS (ESTOQUE 7)</v>
      </c>
      <c r="L258" s="1" t="s">
        <v>6707</v>
      </c>
      <c r="M258" s="1" t="s">
        <v>7202</v>
      </c>
      <c r="N258" s="1">
        <v>365</v>
      </c>
      <c r="O258" s="29">
        <v>40813</v>
      </c>
      <c r="P258" s="30">
        <f t="shared" si="10"/>
        <v>41178</v>
      </c>
      <c r="Q258" s="31">
        <f t="shared" ca="1" si="8"/>
        <v>-3901.6046209490742</v>
      </c>
      <c r="R258" s="1"/>
      <c r="S258" s="1" t="s">
        <v>6733</v>
      </c>
      <c r="T258" s="32" t="s">
        <v>6732</v>
      </c>
      <c r="U258" s="17"/>
    </row>
    <row r="259" spans="1:21" s="33" customFormat="1" ht="30" x14ac:dyDescent="0.25">
      <c r="A259" s="1" t="s">
        <v>2934</v>
      </c>
      <c r="B259" s="1" t="s">
        <v>4925</v>
      </c>
      <c r="C259" s="1" t="s">
        <v>0</v>
      </c>
      <c r="D259" s="1" t="s">
        <v>4576</v>
      </c>
      <c r="E259" s="1" t="s">
        <v>267</v>
      </c>
      <c r="F259" s="1" t="s">
        <v>7525</v>
      </c>
      <c r="G259" s="1" t="s">
        <v>4926</v>
      </c>
      <c r="H259" s="1" t="s">
        <v>4927</v>
      </c>
      <c r="I259" s="4" t="s">
        <v>2032</v>
      </c>
      <c r="J259" s="1" t="s">
        <v>4779</v>
      </c>
      <c r="K259" s="1" t="str">
        <f>VLOOKUP(J259,'LISTA SETORES'!$A:$B,2,0)</f>
        <v>SOLDAGEM</v>
      </c>
      <c r="L259" s="1" t="s">
        <v>4633</v>
      </c>
      <c r="M259" s="1" t="s">
        <v>2486</v>
      </c>
      <c r="N259" s="1">
        <v>365</v>
      </c>
      <c r="O259" s="29">
        <v>44775</v>
      </c>
      <c r="P259" s="30">
        <f t="shared" si="10"/>
        <v>45140</v>
      </c>
      <c r="Q259" s="31">
        <f t="shared" ca="1" si="8"/>
        <v>60.39537905092584</v>
      </c>
      <c r="R259" s="1"/>
      <c r="S259" s="1" t="s">
        <v>4602</v>
      </c>
      <c r="T259" s="32"/>
      <c r="U259" s="17"/>
    </row>
    <row r="260" spans="1:21" s="33" customFormat="1" ht="51" hidden="1" x14ac:dyDescent="0.25">
      <c r="A260" s="1" t="s">
        <v>2935</v>
      </c>
      <c r="B260" s="1" t="s">
        <v>6481</v>
      </c>
      <c r="C260" s="1" t="s">
        <v>2513</v>
      </c>
      <c r="D260" s="1" t="s">
        <v>1032</v>
      </c>
      <c r="E260" s="1" t="s">
        <v>7345</v>
      </c>
      <c r="F260" s="1" t="s">
        <v>453</v>
      </c>
      <c r="G260" s="1" t="s">
        <v>4803</v>
      </c>
      <c r="H260" s="1" t="s">
        <v>4928</v>
      </c>
      <c r="I260" s="1" t="s">
        <v>453</v>
      </c>
      <c r="J260" s="1" t="s">
        <v>4519</v>
      </c>
      <c r="K260" s="1" t="e">
        <f>VLOOKUP(J260,'LISTA SETORES'!$A:$B,2,0)</f>
        <v>#N/A</v>
      </c>
      <c r="L260" s="1" t="s">
        <v>4710</v>
      </c>
      <c r="M260" s="1" t="s">
        <v>7202</v>
      </c>
      <c r="N260" s="1">
        <v>365</v>
      </c>
      <c r="O260" s="29">
        <v>42817</v>
      </c>
      <c r="P260" s="30">
        <f t="shared" si="10"/>
        <v>43182</v>
      </c>
      <c r="Q260" s="31">
        <f t="shared" ref="Q260:Q323" ca="1" si="11">P260-NOW()</f>
        <v>-1897.6046209490742</v>
      </c>
      <c r="R260" s="1"/>
      <c r="S260" s="1" t="s">
        <v>6733</v>
      </c>
      <c r="T260" s="32" t="s">
        <v>6732</v>
      </c>
      <c r="U260" s="17"/>
    </row>
    <row r="261" spans="1:21" s="33" customFormat="1" ht="25.5" x14ac:dyDescent="0.25">
      <c r="A261" s="1" t="s">
        <v>2936</v>
      </c>
      <c r="B261" s="1" t="s">
        <v>4616</v>
      </c>
      <c r="C261" s="1" t="s">
        <v>0</v>
      </c>
      <c r="D261" s="1" t="s">
        <v>268</v>
      </c>
      <c r="E261" s="1" t="s">
        <v>270</v>
      </c>
      <c r="F261" s="1" t="s">
        <v>269</v>
      </c>
      <c r="G261" s="1" t="s">
        <v>4929</v>
      </c>
      <c r="H261" s="1" t="s">
        <v>4930</v>
      </c>
      <c r="I261" s="1" t="s">
        <v>453</v>
      </c>
      <c r="J261" s="1" t="s">
        <v>4527</v>
      </c>
      <c r="K261" s="1" t="str">
        <f>VLOOKUP(J261,'LISTA SETORES'!$A:$B,2,0)</f>
        <v>INSPEÇÃO DIMENSIONAL</v>
      </c>
      <c r="L261" s="1" t="s">
        <v>2630</v>
      </c>
      <c r="M261" s="1" t="s">
        <v>2486</v>
      </c>
      <c r="N261" s="1">
        <v>365</v>
      </c>
      <c r="O261" s="29">
        <v>44895</v>
      </c>
      <c r="P261" s="30">
        <f t="shared" si="10"/>
        <v>45260</v>
      </c>
      <c r="Q261" s="31">
        <f t="shared" ca="1" si="11"/>
        <v>180.39537905092584</v>
      </c>
      <c r="R261" s="1" t="s">
        <v>1133</v>
      </c>
      <c r="S261" s="1" t="s">
        <v>453</v>
      </c>
      <c r="T261" s="32"/>
      <c r="U261" s="17"/>
    </row>
    <row r="262" spans="1:21" s="33" customFormat="1" ht="30" hidden="1" x14ac:dyDescent="0.25">
      <c r="A262" s="1" t="s">
        <v>2937</v>
      </c>
      <c r="B262" s="1" t="s">
        <v>4616</v>
      </c>
      <c r="C262" s="1" t="s">
        <v>0</v>
      </c>
      <c r="D262" s="1" t="s">
        <v>268</v>
      </c>
      <c r="E262" s="1" t="s">
        <v>270</v>
      </c>
      <c r="F262" s="1" t="s">
        <v>271</v>
      </c>
      <c r="G262" s="1" t="s">
        <v>4929</v>
      </c>
      <c r="H262" s="1" t="s">
        <v>4930</v>
      </c>
      <c r="I262" s="4" t="s">
        <v>2362</v>
      </c>
      <c r="J262" s="1" t="s">
        <v>4931</v>
      </c>
      <c r="K262" s="1" t="str">
        <f>VLOOKUP(J262,'LISTA SETORES'!$A:$B,2,0)</f>
        <v>SUPRIMENTOS</v>
      </c>
      <c r="L262" s="1" t="s">
        <v>4932</v>
      </c>
      <c r="M262" s="1" t="s">
        <v>7202</v>
      </c>
      <c r="N262" s="1">
        <v>365</v>
      </c>
      <c r="O262" s="29">
        <v>44424</v>
      </c>
      <c r="P262" s="30">
        <f t="shared" si="10"/>
        <v>44789</v>
      </c>
      <c r="Q262" s="31">
        <f t="shared" ca="1" si="11"/>
        <v>-290.60462094907416</v>
      </c>
      <c r="R262" s="1"/>
      <c r="S262" s="1" t="s">
        <v>6967</v>
      </c>
      <c r="T262" s="1" t="s">
        <v>6967</v>
      </c>
      <c r="U262" s="17"/>
    </row>
    <row r="263" spans="1:21" s="33" customFormat="1" ht="51" hidden="1" x14ac:dyDescent="0.25">
      <c r="A263" s="1" t="s">
        <v>2938</v>
      </c>
      <c r="B263" s="1" t="s">
        <v>4616</v>
      </c>
      <c r="C263" s="1" t="s">
        <v>0</v>
      </c>
      <c r="D263" s="1" t="s">
        <v>268</v>
      </c>
      <c r="E263" s="1" t="s">
        <v>273</v>
      </c>
      <c r="F263" s="1" t="s">
        <v>272</v>
      </c>
      <c r="G263" s="1" t="s">
        <v>4929</v>
      </c>
      <c r="H263" s="1" t="s">
        <v>4930</v>
      </c>
      <c r="I263" s="1" t="s">
        <v>453</v>
      </c>
      <c r="J263" s="1" t="s">
        <v>4546</v>
      </c>
      <c r="K263" s="1" t="str">
        <f>VLOOKUP(J263,'LISTA SETORES'!$A:$B,2,0)</f>
        <v>ÁREA SUPRIMENTOS (ESTOQUE 7)</v>
      </c>
      <c r="L263" s="1" t="s">
        <v>6707</v>
      </c>
      <c r="M263" s="1" t="s">
        <v>7202</v>
      </c>
      <c r="N263" s="1">
        <v>365</v>
      </c>
      <c r="O263" s="29">
        <v>40851</v>
      </c>
      <c r="P263" s="30">
        <f t="shared" si="10"/>
        <v>41216</v>
      </c>
      <c r="Q263" s="31">
        <f t="shared" ca="1" si="11"/>
        <v>-3863.6046209490742</v>
      </c>
      <c r="R263" s="1"/>
      <c r="S263" s="1" t="s">
        <v>6733</v>
      </c>
      <c r="T263" s="32" t="s">
        <v>6732</v>
      </c>
      <c r="U263" s="17"/>
    </row>
    <row r="264" spans="1:21" s="33" customFormat="1" ht="60" x14ac:dyDescent="0.25">
      <c r="A264" s="1" t="s">
        <v>2939</v>
      </c>
      <c r="B264" s="1" t="s">
        <v>6481</v>
      </c>
      <c r="C264" s="1" t="s">
        <v>2513</v>
      </c>
      <c r="D264" s="1" t="s">
        <v>4933</v>
      </c>
      <c r="E264" s="1" t="s">
        <v>7345</v>
      </c>
      <c r="F264" s="1">
        <v>528021</v>
      </c>
      <c r="G264" s="1" t="s">
        <v>4934</v>
      </c>
      <c r="H264" s="1" t="s">
        <v>4669</v>
      </c>
      <c r="I264" s="4" t="s">
        <v>1862</v>
      </c>
      <c r="J264" s="1" t="s">
        <v>4627</v>
      </c>
      <c r="K264" s="1" t="str">
        <f>VLOOKUP(J264,'LISTA SETORES'!$A:$B,2,0)</f>
        <v>PROJETO PW100</v>
      </c>
      <c r="L264" s="1" t="s">
        <v>4628</v>
      </c>
      <c r="M264" s="1" t="s">
        <v>2486</v>
      </c>
      <c r="N264" s="1">
        <v>365</v>
      </c>
      <c r="O264" s="29">
        <v>45020</v>
      </c>
      <c r="P264" s="30">
        <f t="shared" si="10"/>
        <v>45385</v>
      </c>
      <c r="Q264" s="31">
        <f t="shared" ca="1" si="11"/>
        <v>305.39537905092584</v>
      </c>
      <c r="R264" s="1" t="s">
        <v>1133</v>
      </c>
      <c r="S264" s="1" t="s">
        <v>453</v>
      </c>
      <c r="T264" s="32" t="s">
        <v>453</v>
      </c>
      <c r="U264" s="34" t="s">
        <v>7079</v>
      </c>
    </row>
    <row r="265" spans="1:21" s="33" customFormat="1" ht="30" hidden="1" x14ac:dyDescent="0.25">
      <c r="A265" s="1" t="s">
        <v>2940</v>
      </c>
      <c r="B265" s="1" t="s">
        <v>6487</v>
      </c>
      <c r="C265" s="1" t="s">
        <v>0</v>
      </c>
      <c r="D265" s="1" t="s">
        <v>4520</v>
      </c>
      <c r="E265" s="1" t="s">
        <v>4778</v>
      </c>
      <c r="F265" s="1">
        <v>9907659</v>
      </c>
      <c r="G265" s="1" t="s">
        <v>4521</v>
      </c>
      <c r="H265" s="1" t="s">
        <v>44</v>
      </c>
      <c r="I265" s="4" t="s">
        <v>1824</v>
      </c>
      <c r="J265" s="1" t="s">
        <v>4631</v>
      </c>
      <c r="K265" s="1" t="str">
        <f>VLOOKUP(J265,'LISTA SETORES'!$A:$B,2,0)</f>
        <v>INSPEÇÃO DE REPAROS</v>
      </c>
      <c r="L265" s="1" t="s">
        <v>4632</v>
      </c>
      <c r="M265" s="1" t="s">
        <v>7202</v>
      </c>
      <c r="N265" s="1">
        <v>365</v>
      </c>
      <c r="O265" s="29">
        <v>44727</v>
      </c>
      <c r="P265" s="30">
        <f t="shared" si="10"/>
        <v>45092</v>
      </c>
      <c r="Q265" s="31">
        <f t="shared" ca="1" si="11"/>
        <v>12.39537905092584</v>
      </c>
      <c r="R265" s="1" t="s">
        <v>1133</v>
      </c>
      <c r="S265" s="1" t="s">
        <v>6993</v>
      </c>
      <c r="T265" s="1" t="s">
        <v>6993</v>
      </c>
      <c r="U265" s="17"/>
    </row>
    <row r="266" spans="1:21" s="33" customFormat="1" ht="38.25" hidden="1" x14ac:dyDescent="0.25">
      <c r="A266" s="1" t="s">
        <v>2941</v>
      </c>
      <c r="B266" s="1" t="s">
        <v>4525</v>
      </c>
      <c r="C266" s="1" t="s">
        <v>0</v>
      </c>
      <c r="D266" s="1" t="s">
        <v>7</v>
      </c>
      <c r="E266" s="1" t="s">
        <v>7526</v>
      </c>
      <c r="F266" s="1" t="s">
        <v>453</v>
      </c>
      <c r="G266" s="1" t="s">
        <v>4935</v>
      </c>
      <c r="H266" s="1" t="s">
        <v>4553</v>
      </c>
      <c r="I266" s="4" t="s">
        <v>1859</v>
      </c>
      <c r="J266" s="1"/>
      <c r="K266" s="1" t="e">
        <f>VLOOKUP(J266,'LISTA SETORES'!$A:$B,2,0)</f>
        <v>#N/A</v>
      </c>
      <c r="L266" s="1" t="s">
        <v>6707</v>
      </c>
      <c r="M266" s="1" t="s">
        <v>7202</v>
      </c>
      <c r="N266" s="1">
        <v>365</v>
      </c>
      <c r="O266" s="29">
        <v>44670</v>
      </c>
      <c r="P266" s="30">
        <f t="shared" si="10"/>
        <v>45035</v>
      </c>
      <c r="Q266" s="31">
        <f t="shared" ca="1" si="11"/>
        <v>-44.60462094907416</v>
      </c>
      <c r="R266" s="1" t="s">
        <v>1133</v>
      </c>
      <c r="S266" s="1" t="s">
        <v>6940</v>
      </c>
      <c r="T266" s="1" t="s">
        <v>6940</v>
      </c>
      <c r="U266" s="1" t="s">
        <v>6940</v>
      </c>
    </row>
    <row r="267" spans="1:21" s="33" customFormat="1" ht="51" hidden="1" x14ac:dyDescent="0.25">
      <c r="A267" s="1" t="s">
        <v>2942</v>
      </c>
      <c r="B267" s="1" t="s">
        <v>4747</v>
      </c>
      <c r="C267" s="1" t="s">
        <v>2513</v>
      </c>
      <c r="D267" s="1" t="s">
        <v>36</v>
      </c>
      <c r="E267" s="1" t="s">
        <v>128</v>
      </c>
      <c r="F267" s="1" t="s">
        <v>7527</v>
      </c>
      <c r="G267" s="1" t="s">
        <v>4936</v>
      </c>
      <c r="H267" s="1" t="s">
        <v>4936</v>
      </c>
      <c r="I267" s="4" t="s">
        <v>1237</v>
      </c>
      <c r="J267" s="1" t="s">
        <v>4546</v>
      </c>
      <c r="K267" s="1" t="str">
        <f>VLOOKUP(J267,'LISTA SETORES'!$A:$B,2,0)</f>
        <v>ÁREA SUPRIMENTOS (ESTOQUE 7)</v>
      </c>
      <c r="L267" s="1" t="s">
        <v>6707</v>
      </c>
      <c r="M267" s="1" t="s">
        <v>7202</v>
      </c>
      <c r="N267" s="1">
        <v>365</v>
      </c>
      <c r="O267" s="29">
        <v>43147</v>
      </c>
      <c r="P267" s="30">
        <f t="shared" si="10"/>
        <v>43512</v>
      </c>
      <c r="Q267" s="31">
        <f t="shared" ca="1" si="11"/>
        <v>-1567.6046209490742</v>
      </c>
      <c r="R267" s="1"/>
      <c r="S267" s="1" t="s">
        <v>6733</v>
      </c>
      <c r="T267" s="32" t="s">
        <v>6732</v>
      </c>
      <c r="U267" s="17"/>
    </row>
    <row r="268" spans="1:21" s="33" customFormat="1" ht="51" hidden="1" x14ac:dyDescent="0.25">
      <c r="A268" s="1" t="s">
        <v>2943</v>
      </c>
      <c r="B268" s="1" t="s">
        <v>4747</v>
      </c>
      <c r="C268" s="1" t="s">
        <v>2513</v>
      </c>
      <c r="D268" s="1" t="s">
        <v>36</v>
      </c>
      <c r="E268" s="1" t="s">
        <v>128</v>
      </c>
      <c r="F268" s="1" t="s">
        <v>7528</v>
      </c>
      <c r="G268" s="1" t="s">
        <v>4937</v>
      </c>
      <c r="H268" s="1" t="s">
        <v>7529</v>
      </c>
      <c r="I268" s="4" t="s">
        <v>1238</v>
      </c>
      <c r="J268" s="1" t="s">
        <v>4546</v>
      </c>
      <c r="K268" s="1" t="str">
        <f>VLOOKUP(J268,'LISTA SETORES'!$A:$B,2,0)</f>
        <v>ÁREA SUPRIMENTOS (ESTOQUE 7)</v>
      </c>
      <c r="L268" s="1" t="s">
        <v>6707</v>
      </c>
      <c r="M268" s="1" t="s">
        <v>7202</v>
      </c>
      <c r="N268" s="1">
        <v>365</v>
      </c>
      <c r="O268" s="29"/>
      <c r="P268" s="30">
        <f t="shared" si="10"/>
        <v>365</v>
      </c>
      <c r="Q268" s="31">
        <f t="shared" ca="1" si="11"/>
        <v>-44714.604620949074</v>
      </c>
      <c r="R268" s="1"/>
      <c r="S268" s="1" t="s">
        <v>6733</v>
      </c>
      <c r="T268" s="32" t="s">
        <v>6732</v>
      </c>
      <c r="U268" s="17"/>
    </row>
    <row r="269" spans="1:21" s="33" customFormat="1" ht="38.25" x14ac:dyDescent="0.25">
      <c r="A269" s="1" t="s">
        <v>2944</v>
      </c>
      <c r="B269" s="1" t="s">
        <v>6481</v>
      </c>
      <c r="C269" s="1" t="s">
        <v>2513</v>
      </c>
      <c r="D269" s="1" t="s">
        <v>275</v>
      </c>
      <c r="E269" s="1" t="s">
        <v>7530</v>
      </c>
      <c r="F269" s="1" t="s">
        <v>453</v>
      </c>
      <c r="G269" s="1" t="s">
        <v>4938</v>
      </c>
      <c r="H269" s="1" t="s">
        <v>4939</v>
      </c>
      <c r="I269" s="3" t="s">
        <v>1239</v>
      </c>
      <c r="J269" s="1" t="s">
        <v>4667</v>
      </c>
      <c r="K269" s="1" t="str">
        <f>VLOOKUP(J269,'LISTA SETORES'!$A:$B,2,0)</f>
        <v>SALA DE TESTE DE ARTIGOS AVULSOS MI-35</v>
      </c>
      <c r="L269" s="1" t="s">
        <v>4940</v>
      </c>
      <c r="M269" s="1" t="s">
        <v>2486</v>
      </c>
      <c r="N269" s="1">
        <v>365</v>
      </c>
      <c r="O269" s="40">
        <v>44789</v>
      </c>
      <c r="P269" s="30">
        <f t="shared" si="10"/>
        <v>45154</v>
      </c>
      <c r="Q269" s="31">
        <f t="shared" ca="1" si="11"/>
        <v>74.39537905092584</v>
      </c>
      <c r="R269" s="1"/>
      <c r="S269" s="1" t="s">
        <v>453</v>
      </c>
      <c r="T269" s="32"/>
      <c r="U269" s="17"/>
    </row>
    <row r="270" spans="1:21" s="33" customFormat="1" ht="38.25" x14ac:dyDescent="0.25">
      <c r="A270" s="1" t="s">
        <v>2945</v>
      </c>
      <c r="B270" s="1" t="s">
        <v>6481</v>
      </c>
      <c r="C270" s="1" t="s">
        <v>2513</v>
      </c>
      <c r="D270" s="1" t="s">
        <v>275</v>
      </c>
      <c r="E270" s="1" t="s">
        <v>7530</v>
      </c>
      <c r="F270" s="1" t="s">
        <v>453</v>
      </c>
      <c r="G270" s="1" t="s">
        <v>4941</v>
      </c>
      <c r="H270" s="1" t="s">
        <v>4942</v>
      </c>
      <c r="I270" s="3" t="s">
        <v>1239</v>
      </c>
      <c r="J270" s="1" t="s">
        <v>4667</v>
      </c>
      <c r="K270" s="1" t="str">
        <f>VLOOKUP(J270,'LISTA SETORES'!$A:$B,2,0)</f>
        <v>SALA DE TESTE DE ARTIGOS AVULSOS MI-35</v>
      </c>
      <c r="L270" s="1" t="s">
        <v>4940</v>
      </c>
      <c r="M270" s="1" t="s">
        <v>2486</v>
      </c>
      <c r="N270" s="1">
        <v>365</v>
      </c>
      <c r="O270" s="38">
        <v>44789</v>
      </c>
      <c r="P270" s="30">
        <f t="shared" si="10"/>
        <v>45154</v>
      </c>
      <c r="Q270" s="31">
        <f t="shared" ca="1" si="11"/>
        <v>74.39537905092584</v>
      </c>
      <c r="R270" s="1"/>
      <c r="S270" s="1" t="s">
        <v>453</v>
      </c>
      <c r="T270" s="32"/>
      <c r="U270" s="17"/>
    </row>
    <row r="271" spans="1:21" s="33" customFormat="1" ht="51" hidden="1" x14ac:dyDescent="0.25">
      <c r="A271" s="1" t="s">
        <v>2946</v>
      </c>
      <c r="B271" s="1" t="s">
        <v>4572</v>
      </c>
      <c r="C271" s="1" t="s">
        <v>0</v>
      </c>
      <c r="D271" s="1" t="s">
        <v>4520</v>
      </c>
      <c r="E271" s="1" t="s">
        <v>453</v>
      </c>
      <c r="F271" s="1">
        <v>8844042</v>
      </c>
      <c r="G271" s="1" t="s">
        <v>4776</v>
      </c>
      <c r="H271" s="1" t="s">
        <v>4777</v>
      </c>
      <c r="I271" s="3" t="s">
        <v>1525</v>
      </c>
      <c r="J271" s="1" t="s">
        <v>4943</v>
      </c>
      <c r="K271" s="1" t="str">
        <f>VLOOKUP(J271,'LISTA SETORES'!$A:$B,2,0)</f>
        <v>ENGENHARIA</v>
      </c>
      <c r="L271" s="1" t="s">
        <v>4944</v>
      </c>
      <c r="M271" s="1" t="s">
        <v>7202</v>
      </c>
      <c r="N271" s="1">
        <v>365</v>
      </c>
      <c r="O271" s="29"/>
      <c r="P271" s="30">
        <f t="shared" si="10"/>
        <v>365</v>
      </c>
      <c r="Q271" s="31">
        <f t="shared" ca="1" si="11"/>
        <v>-44714.604620949074</v>
      </c>
      <c r="R271" s="1" t="s">
        <v>1133</v>
      </c>
      <c r="S271" s="1" t="s">
        <v>6733</v>
      </c>
      <c r="T271" s="32" t="s">
        <v>6732</v>
      </c>
      <c r="U271" s="17"/>
    </row>
    <row r="272" spans="1:21" s="33" customFormat="1" ht="51" hidden="1" x14ac:dyDescent="0.25">
      <c r="A272" s="1" t="s">
        <v>2947</v>
      </c>
      <c r="B272" s="1" t="s">
        <v>4677</v>
      </c>
      <c r="C272" s="1" t="s">
        <v>2685</v>
      </c>
      <c r="D272" s="1" t="s">
        <v>29</v>
      </c>
      <c r="E272" s="1" t="s">
        <v>89</v>
      </c>
      <c r="F272" s="1" t="s">
        <v>276</v>
      </c>
      <c r="G272" s="1" t="s">
        <v>4678</v>
      </c>
      <c r="H272" s="1" t="s">
        <v>453</v>
      </c>
      <c r="I272" s="1" t="s">
        <v>453</v>
      </c>
      <c r="J272" s="1" t="s">
        <v>4519</v>
      </c>
      <c r="K272" s="1" t="e">
        <f>VLOOKUP(J272,'LISTA SETORES'!$A:$B,2,0)</f>
        <v>#N/A</v>
      </c>
      <c r="L272" s="1" t="s">
        <v>4710</v>
      </c>
      <c r="M272" s="1" t="s">
        <v>7202</v>
      </c>
      <c r="N272" s="1">
        <v>365</v>
      </c>
      <c r="O272" s="29">
        <v>42542</v>
      </c>
      <c r="P272" s="30">
        <f t="shared" si="10"/>
        <v>42907</v>
      </c>
      <c r="Q272" s="31">
        <f t="shared" ca="1" si="11"/>
        <v>-2172.6046209490742</v>
      </c>
      <c r="R272" s="1"/>
      <c r="S272" s="1" t="s">
        <v>6733</v>
      </c>
      <c r="T272" s="32" t="s">
        <v>6732</v>
      </c>
      <c r="U272" s="17"/>
    </row>
    <row r="273" spans="1:21" s="33" customFormat="1" ht="30" x14ac:dyDescent="0.25">
      <c r="A273" s="1" t="s">
        <v>2948</v>
      </c>
      <c r="B273" s="1" t="s">
        <v>4525</v>
      </c>
      <c r="C273" s="1" t="s">
        <v>0</v>
      </c>
      <c r="D273" s="1" t="s">
        <v>93</v>
      </c>
      <c r="E273" s="1" t="s">
        <v>7531</v>
      </c>
      <c r="F273" s="1">
        <v>100324172</v>
      </c>
      <c r="G273" s="1" t="s">
        <v>4684</v>
      </c>
      <c r="H273" s="1" t="s">
        <v>4685</v>
      </c>
      <c r="I273" s="4" t="s">
        <v>1240</v>
      </c>
      <c r="J273" s="1" t="s">
        <v>4687</v>
      </c>
      <c r="K273" s="1" t="str">
        <f>VLOOKUP(J273,'LISTA SETORES'!$A:$B,2,0)</f>
        <v>TESTE PNEUMÁTICO</v>
      </c>
      <c r="L273" s="1" t="s">
        <v>4945</v>
      </c>
      <c r="M273" s="1" t="s">
        <v>2486</v>
      </c>
      <c r="N273" s="1">
        <v>365</v>
      </c>
      <c r="O273" s="29">
        <v>44988</v>
      </c>
      <c r="P273" s="30">
        <f t="shared" si="10"/>
        <v>45353</v>
      </c>
      <c r="Q273" s="31">
        <f t="shared" ca="1" si="11"/>
        <v>273.39537905092584</v>
      </c>
      <c r="R273" s="1" t="s">
        <v>1133</v>
      </c>
      <c r="S273" s="1" t="s">
        <v>453</v>
      </c>
      <c r="T273" s="32" t="s">
        <v>6948</v>
      </c>
      <c r="U273" s="17"/>
    </row>
    <row r="274" spans="1:21" s="33" customFormat="1" ht="51" hidden="1" x14ac:dyDescent="0.25">
      <c r="A274" s="1" t="s">
        <v>2949</v>
      </c>
      <c r="B274" s="1" t="s">
        <v>4525</v>
      </c>
      <c r="C274" s="1" t="s">
        <v>0</v>
      </c>
      <c r="D274" s="1" t="s">
        <v>93</v>
      </c>
      <c r="E274" s="1" t="s">
        <v>7531</v>
      </c>
      <c r="F274" s="1">
        <v>100676484</v>
      </c>
      <c r="G274" s="1" t="s">
        <v>4946</v>
      </c>
      <c r="H274" s="1" t="s">
        <v>4685</v>
      </c>
      <c r="I274" s="1"/>
      <c r="J274" s="1" t="s">
        <v>4579</v>
      </c>
      <c r="K274" s="1" t="str">
        <f>VLOOKUP(J274,'LISTA SETORES'!$A:$B,2,0)</f>
        <v xml:space="preserve">SALA LIMPA </v>
      </c>
      <c r="L274" s="1" t="s">
        <v>4598</v>
      </c>
      <c r="M274" s="1" t="s">
        <v>7202</v>
      </c>
      <c r="N274" s="1">
        <v>365</v>
      </c>
      <c r="O274" s="29">
        <v>44533</v>
      </c>
      <c r="P274" s="30">
        <f t="shared" si="10"/>
        <v>44898</v>
      </c>
      <c r="Q274" s="31">
        <f t="shared" ca="1" si="11"/>
        <v>-181.60462094907416</v>
      </c>
      <c r="R274" s="1" t="s">
        <v>1133</v>
      </c>
      <c r="S274" s="1" t="s">
        <v>6733</v>
      </c>
      <c r="T274" s="32" t="s">
        <v>6732</v>
      </c>
      <c r="U274" s="35"/>
    </row>
    <row r="275" spans="1:21" s="33" customFormat="1" ht="51" hidden="1" x14ac:dyDescent="0.25">
      <c r="A275" s="1" t="s">
        <v>2950</v>
      </c>
      <c r="B275" s="1" t="s">
        <v>6481</v>
      </c>
      <c r="C275" s="1" t="s">
        <v>2513</v>
      </c>
      <c r="D275" s="1" t="s">
        <v>278</v>
      </c>
      <c r="E275" s="1" t="s">
        <v>7345</v>
      </c>
      <c r="F275" s="1">
        <v>259897</v>
      </c>
      <c r="G275" s="1" t="s">
        <v>277</v>
      </c>
      <c r="H275" s="1" t="s">
        <v>7534</v>
      </c>
      <c r="I275" s="1" t="s">
        <v>453</v>
      </c>
      <c r="J275" s="1" t="s">
        <v>4519</v>
      </c>
      <c r="K275" s="1" t="e">
        <f>VLOOKUP(J275,'LISTA SETORES'!$A:$B,2,0)</f>
        <v>#N/A</v>
      </c>
      <c r="L275" s="1" t="s">
        <v>4633</v>
      </c>
      <c r="M275" s="1" t="s">
        <v>7202</v>
      </c>
      <c r="N275" s="1">
        <v>365</v>
      </c>
      <c r="O275" s="29">
        <v>42818</v>
      </c>
      <c r="P275" s="30">
        <f t="shared" si="10"/>
        <v>43183</v>
      </c>
      <c r="Q275" s="31">
        <f t="shared" ca="1" si="11"/>
        <v>-1896.6046209490742</v>
      </c>
      <c r="R275" s="1"/>
      <c r="S275" s="1" t="s">
        <v>6733</v>
      </c>
      <c r="T275" s="32" t="s">
        <v>6732</v>
      </c>
      <c r="U275" s="17"/>
    </row>
    <row r="276" spans="1:21" s="33" customFormat="1" ht="51" hidden="1" x14ac:dyDescent="0.25">
      <c r="A276" s="1" t="s">
        <v>2951</v>
      </c>
      <c r="B276" s="1" t="s">
        <v>6481</v>
      </c>
      <c r="C276" s="1" t="s">
        <v>2513</v>
      </c>
      <c r="D276" s="1" t="s">
        <v>278</v>
      </c>
      <c r="E276" s="1" t="s">
        <v>7532</v>
      </c>
      <c r="F276" s="1">
        <v>238885</v>
      </c>
      <c r="G276" s="1" t="s">
        <v>80</v>
      </c>
      <c r="H276" s="1" t="s">
        <v>4947</v>
      </c>
      <c r="I276" s="5" t="s">
        <v>1458</v>
      </c>
      <c r="J276" s="1" t="s">
        <v>4546</v>
      </c>
      <c r="K276" s="1" t="str">
        <f>VLOOKUP(J276,'LISTA SETORES'!$A:$B,2,0)</f>
        <v>ÁREA SUPRIMENTOS (ESTOQUE 7)</v>
      </c>
      <c r="L276" s="1" t="s">
        <v>6707</v>
      </c>
      <c r="M276" s="1" t="s">
        <v>7202</v>
      </c>
      <c r="N276" s="1">
        <v>365</v>
      </c>
      <c r="O276" s="40">
        <v>43965</v>
      </c>
      <c r="P276" s="30">
        <f t="shared" si="10"/>
        <v>44330</v>
      </c>
      <c r="Q276" s="31">
        <f t="shared" ca="1" si="11"/>
        <v>-749.60462094907416</v>
      </c>
      <c r="R276" s="1"/>
      <c r="S276" s="1" t="s">
        <v>6733</v>
      </c>
      <c r="T276" s="32" t="s">
        <v>6732</v>
      </c>
      <c r="U276" s="17"/>
    </row>
    <row r="277" spans="1:21" s="33" customFormat="1" ht="38.25" x14ac:dyDescent="0.25">
      <c r="A277" s="1" t="s">
        <v>2952</v>
      </c>
      <c r="B277" s="1" t="s">
        <v>4948</v>
      </c>
      <c r="C277" s="1" t="s">
        <v>2505</v>
      </c>
      <c r="D277" s="1" t="s">
        <v>82</v>
      </c>
      <c r="E277" s="1" t="s">
        <v>453</v>
      </c>
      <c r="F277" s="1" t="s">
        <v>280</v>
      </c>
      <c r="G277" s="1" t="s">
        <v>4949</v>
      </c>
      <c r="H277" s="1" t="s">
        <v>4950</v>
      </c>
      <c r="I277" s="3" t="s">
        <v>1701</v>
      </c>
      <c r="J277" s="1" t="s">
        <v>4667</v>
      </c>
      <c r="K277" s="1" t="str">
        <f>VLOOKUP(J277,'LISTA SETORES'!$A:$B,2,0)</f>
        <v>SALA DE TESTE DE ARTIGOS AVULSOS MI-35</v>
      </c>
      <c r="L277" s="1" t="s">
        <v>4668</v>
      </c>
      <c r="M277" s="1" t="s">
        <v>2486</v>
      </c>
      <c r="N277" s="1">
        <v>365</v>
      </c>
      <c r="O277" s="29">
        <v>44727</v>
      </c>
      <c r="P277" s="30">
        <f t="shared" si="10"/>
        <v>45092</v>
      </c>
      <c r="Q277" s="31">
        <f t="shared" ca="1" si="11"/>
        <v>12.39537905092584</v>
      </c>
      <c r="R277" s="1" t="s">
        <v>1133</v>
      </c>
      <c r="S277" s="1" t="s">
        <v>453</v>
      </c>
      <c r="T277" s="32"/>
      <c r="U277" s="17"/>
    </row>
    <row r="278" spans="1:21" s="33" customFormat="1" ht="51" hidden="1" x14ac:dyDescent="0.25">
      <c r="A278" s="1" t="s">
        <v>2953</v>
      </c>
      <c r="B278" s="1" t="s">
        <v>4925</v>
      </c>
      <c r="C278" s="1" t="s">
        <v>0</v>
      </c>
      <c r="D278" s="1" t="s">
        <v>281</v>
      </c>
      <c r="E278" s="1" t="s">
        <v>7533</v>
      </c>
      <c r="F278" s="1">
        <v>13254</v>
      </c>
      <c r="G278" s="1" t="s">
        <v>453</v>
      </c>
      <c r="H278" s="1" t="s">
        <v>453</v>
      </c>
      <c r="I278" s="1" t="s">
        <v>453</v>
      </c>
      <c r="J278" s="1" t="s">
        <v>4546</v>
      </c>
      <c r="K278" s="1" t="str">
        <f>VLOOKUP(J278,'LISTA SETORES'!$A:$B,2,0)</f>
        <v>ÁREA SUPRIMENTOS (ESTOQUE 7)</v>
      </c>
      <c r="L278" s="1" t="s">
        <v>6707</v>
      </c>
      <c r="M278" s="1" t="s">
        <v>7202</v>
      </c>
      <c r="N278" s="1">
        <v>365</v>
      </c>
      <c r="O278" s="36"/>
      <c r="P278" s="30"/>
      <c r="Q278" s="31">
        <f t="shared" ca="1" si="11"/>
        <v>-45079.604620949074</v>
      </c>
      <c r="R278" s="1"/>
      <c r="S278" s="1" t="s">
        <v>6733</v>
      </c>
      <c r="T278" s="32" t="s">
        <v>6732</v>
      </c>
      <c r="U278" s="17"/>
    </row>
    <row r="279" spans="1:21" s="33" customFormat="1" ht="51" hidden="1" x14ac:dyDescent="0.25">
      <c r="A279" s="1" t="s">
        <v>2954</v>
      </c>
      <c r="B279" s="1" t="s">
        <v>6481</v>
      </c>
      <c r="C279" s="1" t="s">
        <v>2513</v>
      </c>
      <c r="D279" s="1" t="s">
        <v>278</v>
      </c>
      <c r="E279" s="1" t="s">
        <v>7345</v>
      </c>
      <c r="F279" s="1">
        <v>175589</v>
      </c>
      <c r="G279" s="1" t="s">
        <v>4951</v>
      </c>
      <c r="H279" s="1" t="s">
        <v>4952</v>
      </c>
      <c r="I279" s="4" t="s">
        <v>2113</v>
      </c>
      <c r="J279" s="1" t="s">
        <v>4546</v>
      </c>
      <c r="K279" s="1" t="str">
        <f>VLOOKUP(J279,'LISTA SETORES'!$A:$B,2,0)</f>
        <v>ÁREA SUPRIMENTOS (ESTOQUE 7)</v>
      </c>
      <c r="L279" s="1" t="s">
        <v>6707</v>
      </c>
      <c r="M279" s="1" t="s">
        <v>7202</v>
      </c>
      <c r="N279" s="1">
        <v>365</v>
      </c>
      <c r="O279" s="29">
        <v>42111</v>
      </c>
      <c r="P279" s="30">
        <f t="shared" si="10"/>
        <v>42476</v>
      </c>
      <c r="Q279" s="31">
        <f t="shared" ca="1" si="11"/>
        <v>-2603.6046209490742</v>
      </c>
      <c r="R279" s="1"/>
      <c r="S279" s="1" t="s">
        <v>6733</v>
      </c>
      <c r="T279" s="32" t="s">
        <v>6732</v>
      </c>
      <c r="U279" s="17"/>
    </row>
    <row r="280" spans="1:21" s="33" customFormat="1" ht="51" hidden="1" x14ac:dyDescent="0.25">
      <c r="A280" s="1" t="s">
        <v>2955</v>
      </c>
      <c r="B280" s="1" t="s">
        <v>4699</v>
      </c>
      <c r="C280" s="1" t="s">
        <v>4700</v>
      </c>
      <c r="D280" s="1" t="s">
        <v>111</v>
      </c>
      <c r="E280" s="1" t="s">
        <v>299</v>
      </c>
      <c r="F280" s="1">
        <v>121254</v>
      </c>
      <c r="G280" s="1" t="s">
        <v>4953</v>
      </c>
      <c r="H280" s="1" t="s">
        <v>453</v>
      </c>
      <c r="I280" s="3" t="s">
        <v>1403</v>
      </c>
      <c r="J280" s="1" t="s">
        <v>4954</v>
      </c>
      <c r="K280" s="1" t="str">
        <f>VLOOKUP(J280,'LISTA SETORES'!$A:$B,2,0)</f>
        <v>EQUIPAMENTOS DE METALIZAÇÃO E PLASMA</v>
      </c>
      <c r="L280" s="1" t="s">
        <v>4650</v>
      </c>
      <c r="M280" s="1" t="s">
        <v>7202</v>
      </c>
      <c r="N280" s="1">
        <v>365</v>
      </c>
      <c r="O280" s="29">
        <v>43545</v>
      </c>
      <c r="P280" s="30">
        <f t="shared" si="10"/>
        <v>43910</v>
      </c>
      <c r="Q280" s="31">
        <f t="shared" ca="1" si="11"/>
        <v>-1169.6046209490742</v>
      </c>
      <c r="R280" s="1"/>
      <c r="S280" s="1" t="s">
        <v>6733</v>
      </c>
      <c r="T280" s="32" t="s">
        <v>6732</v>
      </c>
      <c r="U280" s="17"/>
    </row>
    <row r="281" spans="1:21" s="33" customFormat="1" ht="30" x14ac:dyDescent="0.25">
      <c r="A281" s="1" t="s">
        <v>2956</v>
      </c>
      <c r="B281" s="1" t="s">
        <v>4956</v>
      </c>
      <c r="C281" s="1" t="s">
        <v>2505</v>
      </c>
      <c r="D281" s="1" t="s">
        <v>4957</v>
      </c>
      <c r="E281" s="1" t="s">
        <v>284</v>
      </c>
      <c r="F281" s="1" t="s">
        <v>7535</v>
      </c>
      <c r="G281" s="1" t="s">
        <v>4958</v>
      </c>
      <c r="H281" s="1" t="s">
        <v>4959</v>
      </c>
      <c r="I281" s="4" t="s">
        <v>1241</v>
      </c>
      <c r="J281" s="1" t="s">
        <v>4527</v>
      </c>
      <c r="K281" s="1" t="str">
        <f>VLOOKUP(J281,'LISTA SETORES'!$A:$B,2,0)</f>
        <v>INSPEÇÃO DIMENSIONAL</v>
      </c>
      <c r="L281" s="1" t="s">
        <v>2630</v>
      </c>
      <c r="M281" s="1" t="s">
        <v>2486</v>
      </c>
      <c r="N281" s="1">
        <v>365</v>
      </c>
      <c r="O281" s="29">
        <v>44799</v>
      </c>
      <c r="P281" s="30">
        <f t="shared" si="10"/>
        <v>45164</v>
      </c>
      <c r="Q281" s="31">
        <f t="shared" ca="1" si="11"/>
        <v>84.39537905092584</v>
      </c>
      <c r="R281" s="1"/>
      <c r="S281" s="1" t="s">
        <v>4960</v>
      </c>
      <c r="T281" s="32"/>
      <c r="U281" s="17"/>
    </row>
    <row r="282" spans="1:21" s="33" customFormat="1" ht="51" hidden="1" x14ac:dyDescent="0.25">
      <c r="A282" s="1" t="s">
        <v>2957</v>
      </c>
      <c r="B282" s="1" t="s">
        <v>4956</v>
      </c>
      <c r="C282" s="1" t="s">
        <v>4961</v>
      </c>
      <c r="D282" s="1" t="s">
        <v>4957</v>
      </c>
      <c r="E282" s="1" t="s">
        <v>284</v>
      </c>
      <c r="F282" s="1" t="s">
        <v>7535</v>
      </c>
      <c r="G282" s="1" t="s">
        <v>4958</v>
      </c>
      <c r="H282" s="1" t="s">
        <v>4959</v>
      </c>
      <c r="I282" s="3" t="s">
        <v>1242</v>
      </c>
      <c r="J282" s="1" t="s">
        <v>4546</v>
      </c>
      <c r="K282" s="1" t="str">
        <f>VLOOKUP(J282,'LISTA SETORES'!$A:$B,2,0)</f>
        <v>ÁREA SUPRIMENTOS (ESTOQUE 7)</v>
      </c>
      <c r="L282" s="1" t="s">
        <v>4962</v>
      </c>
      <c r="M282" s="1" t="s">
        <v>7202</v>
      </c>
      <c r="N282" s="1">
        <v>365</v>
      </c>
      <c r="O282" s="29">
        <v>44427</v>
      </c>
      <c r="P282" s="30">
        <f t="shared" si="10"/>
        <v>44792</v>
      </c>
      <c r="Q282" s="31">
        <f t="shared" ca="1" si="11"/>
        <v>-287.60462094907416</v>
      </c>
      <c r="R282" s="1" t="s">
        <v>1133</v>
      </c>
      <c r="S282" s="1" t="s">
        <v>6733</v>
      </c>
      <c r="T282" s="32" t="s">
        <v>6732</v>
      </c>
      <c r="U282" s="17"/>
    </row>
    <row r="283" spans="1:21" s="33" customFormat="1" ht="30" x14ac:dyDescent="0.25">
      <c r="A283" s="1" t="s">
        <v>2958</v>
      </c>
      <c r="B283" s="1" t="s">
        <v>4956</v>
      </c>
      <c r="C283" s="1" t="s">
        <v>4961</v>
      </c>
      <c r="D283" s="1" t="s">
        <v>4957</v>
      </c>
      <c r="E283" s="1" t="s">
        <v>284</v>
      </c>
      <c r="F283" s="1" t="s">
        <v>7535</v>
      </c>
      <c r="G283" s="1" t="s">
        <v>4963</v>
      </c>
      <c r="H283" s="1" t="s">
        <v>4959</v>
      </c>
      <c r="I283" s="4" t="s">
        <v>6971</v>
      </c>
      <c r="J283" s="1" t="s">
        <v>4931</v>
      </c>
      <c r="K283" s="1" t="str">
        <f>VLOOKUP(J283,'LISTA SETORES'!$A:$B,2,0)</f>
        <v>SUPRIMENTOS</v>
      </c>
      <c r="L283" s="1" t="s">
        <v>4964</v>
      </c>
      <c r="M283" s="1" t="s">
        <v>2486</v>
      </c>
      <c r="N283" s="1">
        <v>365</v>
      </c>
      <c r="O283" s="29">
        <v>44895</v>
      </c>
      <c r="P283" s="30">
        <f t="shared" si="10"/>
        <v>45260</v>
      </c>
      <c r="Q283" s="31">
        <f t="shared" ca="1" si="11"/>
        <v>180.39537905092584</v>
      </c>
      <c r="R283" s="1" t="s">
        <v>1133</v>
      </c>
      <c r="S283" s="1"/>
      <c r="T283" s="32"/>
      <c r="U283" s="17"/>
    </row>
    <row r="284" spans="1:21" s="33" customFormat="1" ht="30" x14ac:dyDescent="0.25">
      <c r="A284" s="1" t="s">
        <v>2959</v>
      </c>
      <c r="B284" s="1" t="s">
        <v>4956</v>
      </c>
      <c r="C284" s="1" t="s">
        <v>4961</v>
      </c>
      <c r="D284" s="1" t="s">
        <v>4957</v>
      </c>
      <c r="E284" s="1" t="s">
        <v>284</v>
      </c>
      <c r="F284" s="1" t="s">
        <v>7535</v>
      </c>
      <c r="G284" s="1" t="s">
        <v>4963</v>
      </c>
      <c r="H284" s="1" t="s">
        <v>4959</v>
      </c>
      <c r="I284" s="4" t="s">
        <v>1243</v>
      </c>
      <c r="J284" s="1" t="s">
        <v>4965</v>
      </c>
      <c r="K284" s="1" t="str">
        <f>VLOOKUP(J284,'LISTA SETORES'!$A:$B,2,0)</f>
        <v>SALA ESCURA</v>
      </c>
      <c r="L284" s="1" t="s">
        <v>4966</v>
      </c>
      <c r="M284" s="1" t="s">
        <v>2486</v>
      </c>
      <c r="N284" s="1">
        <v>365</v>
      </c>
      <c r="O284" s="29">
        <v>44715</v>
      </c>
      <c r="P284" s="30">
        <f t="shared" si="10"/>
        <v>45080</v>
      </c>
      <c r="Q284" s="31">
        <f t="shared" ca="1" si="11"/>
        <v>0.39537905092583969</v>
      </c>
      <c r="R284" s="1" t="s">
        <v>1133</v>
      </c>
      <c r="S284" s="1"/>
      <c r="T284" s="32"/>
      <c r="U284" s="17"/>
    </row>
    <row r="285" spans="1:21" s="33" customFormat="1" ht="51" hidden="1" x14ac:dyDescent="0.25">
      <c r="A285" s="1" t="s">
        <v>2960</v>
      </c>
      <c r="B285" s="1" t="s">
        <v>4967</v>
      </c>
      <c r="C285" s="1" t="s">
        <v>2685</v>
      </c>
      <c r="D285" s="1" t="s">
        <v>4968</v>
      </c>
      <c r="E285" s="1" t="s">
        <v>287</v>
      </c>
      <c r="F285" s="1">
        <v>17.266999999999999</v>
      </c>
      <c r="G285" s="1" t="s">
        <v>4969</v>
      </c>
      <c r="H285" s="1" t="s">
        <v>4969</v>
      </c>
      <c r="I285" s="4" t="s">
        <v>2172</v>
      </c>
      <c r="J285" s="1" t="s">
        <v>4546</v>
      </c>
      <c r="K285" s="1" t="str">
        <f>VLOOKUP(J285,'LISTA SETORES'!$A:$B,2,0)</f>
        <v>ÁREA SUPRIMENTOS (ESTOQUE 7)</v>
      </c>
      <c r="L285" s="1" t="s">
        <v>6707</v>
      </c>
      <c r="M285" s="1" t="s">
        <v>7202</v>
      </c>
      <c r="N285" s="1">
        <v>365</v>
      </c>
      <c r="O285" s="29">
        <v>41556</v>
      </c>
      <c r="P285" s="30">
        <f t="shared" si="10"/>
        <v>41921</v>
      </c>
      <c r="Q285" s="31">
        <f t="shared" ca="1" si="11"/>
        <v>-3158.6046209490742</v>
      </c>
      <c r="R285" s="1"/>
      <c r="S285" s="1" t="s">
        <v>6733</v>
      </c>
      <c r="T285" s="32" t="s">
        <v>6732</v>
      </c>
      <c r="U285" s="17"/>
    </row>
    <row r="286" spans="1:21" s="33" customFormat="1" ht="30" x14ac:dyDescent="0.25">
      <c r="A286" s="1" t="s">
        <v>2961</v>
      </c>
      <c r="B286" s="1" t="s">
        <v>6481</v>
      </c>
      <c r="C286" s="1" t="s">
        <v>2513</v>
      </c>
      <c r="D286" s="1" t="s">
        <v>1032</v>
      </c>
      <c r="E286" s="1" t="s">
        <v>453</v>
      </c>
      <c r="F286" s="1" t="s">
        <v>453</v>
      </c>
      <c r="G286" s="1" t="s">
        <v>4970</v>
      </c>
      <c r="H286" s="1" t="s">
        <v>4971</v>
      </c>
      <c r="I286" s="4" t="s">
        <v>2345</v>
      </c>
      <c r="J286" s="1" t="s">
        <v>4542</v>
      </c>
      <c r="K286" s="1" t="str">
        <f>VLOOKUP(J286,'LISTA SETORES'!$A:$B,2,0)</f>
        <v>PROJETO M250 &amp; RR300</v>
      </c>
      <c r="L286" s="1" t="s">
        <v>4972</v>
      </c>
      <c r="M286" s="1" t="s">
        <v>2486</v>
      </c>
      <c r="N286" s="1">
        <v>365</v>
      </c>
      <c r="O286" s="29">
        <v>44789</v>
      </c>
      <c r="P286" s="30">
        <f t="shared" si="10"/>
        <v>45154</v>
      </c>
      <c r="Q286" s="31">
        <f t="shared" ca="1" si="11"/>
        <v>74.39537905092584</v>
      </c>
      <c r="R286" s="1" t="s">
        <v>1133</v>
      </c>
      <c r="S286" s="1" t="s">
        <v>6956</v>
      </c>
      <c r="T286" s="32"/>
      <c r="U286" s="17"/>
    </row>
    <row r="287" spans="1:21" s="33" customFormat="1" ht="51" hidden="1" x14ac:dyDescent="0.25">
      <c r="A287" s="1" t="s">
        <v>2962</v>
      </c>
      <c r="B287" s="1" t="s">
        <v>4973</v>
      </c>
      <c r="C287" s="1" t="s">
        <v>2513</v>
      </c>
      <c r="D287" s="1" t="s">
        <v>288</v>
      </c>
      <c r="E287" s="1" t="s">
        <v>289</v>
      </c>
      <c r="F287" s="1">
        <v>3487956</v>
      </c>
      <c r="G287" s="1" t="s">
        <v>4974</v>
      </c>
      <c r="H287" s="1" t="s">
        <v>324</v>
      </c>
      <c r="I287" s="1"/>
      <c r="J287" s="1" t="s">
        <v>4519</v>
      </c>
      <c r="K287" s="1" t="e">
        <f>VLOOKUP(J287,'LISTA SETORES'!$A:$B,2,0)</f>
        <v>#N/A</v>
      </c>
      <c r="L287" s="1" t="s">
        <v>4975</v>
      </c>
      <c r="M287" s="1" t="s">
        <v>7202</v>
      </c>
      <c r="N287" s="1">
        <v>365</v>
      </c>
      <c r="O287" s="29">
        <v>43147</v>
      </c>
      <c r="P287" s="30">
        <f t="shared" si="10"/>
        <v>43512</v>
      </c>
      <c r="Q287" s="31">
        <f t="shared" ca="1" si="11"/>
        <v>-1567.6046209490742</v>
      </c>
      <c r="R287" s="1"/>
      <c r="S287" s="1" t="s">
        <v>6733</v>
      </c>
      <c r="T287" s="32" t="s">
        <v>6732</v>
      </c>
      <c r="U287" s="17"/>
    </row>
    <row r="288" spans="1:21" s="33" customFormat="1" ht="51" hidden="1" x14ac:dyDescent="0.25">
      <c r="A288" s="1" t="s">
        <v>2963</v>
      </c>
      <c r="B288" s="1" t="s">
        <v>4572</v>
      </c>
      <c r="C288" s="1" t="s">
        <v>0</v>
      </c>
      <c r="D288" s="1" t="s">
        <v>4520</v>
      </c>
      <c r="E288" s="1" t="s">
        <v>453</v>
      </c>
      <c r="F288" s="1">
        <v>9854180</v>
      </c>
      <c r="G288" s="1" t="s">
        <v>4976</v>
      </c>
      <c r="H288" s="1" t="s">
        <v>4976</v>
      </c>
      <c r="I288" s="1"/>
      <c r="J288" s="1" t="s">
        <v>4519</v>
      </c>
      <c r="K288" s="1" t="e">
        <f>VLOOKUP(J288,'LISTA SETORES'!$A:$B,2,0)</f>
        <v>#N/A</v>
      </c>
      <c r="L288" s="1" t="s">
        <v>4944</v>
      </c>
      <c r="M288" s="1" t="s">
        <v>7202</v>
      </c>
      <c r="N288" s="1">
        <v>365</v>
      </c>
      <c r="O288" s="29">
        <v>42082</v>
      </c>
      <c r="P288" s="30">
        <f t="shared" si="10"/>
        <v>42447</v>
      </c>
      <c r="Q288" s="31">
        <f t="shared" ca="1" si="11"/>
        <v>-2632.6046209490742</v>
      </c>
      <c r="R288" s="1"/>
      <c r="S288" s="1" t="s">
        <v>6733</v>
      </c>
      <c r="T288" s="32" t="s">
        <v>6732</v>
      </c>
      <c r="U288" s="17"/>
    </row>
    <row r="289" spans="1:21" s="33" customFormat="1" ht="51" hidden="1" x14ac:dyDescent="0.25">
      <c r="A289" s="1" t="s">
        <v>2964</v>
      </c>
      <c r="B289" s="1" t="s">
        <v>4977</v>
      </c>
      <c r="C289" s="1" t="s">
        <v>2685</v>
      </c>
      <c r="D289" s="1" t="s">
        <v>291</v>
      </c>
      <c r="E289" s="1" t="s">
        <v>293</v>
      </c>
      <c r="F289" s="1" t="s">
        <v>7536</v>
      </c>
      <c r="G289" s="1" t="s">
        <v>4978</v>
      </c>
      <c r="H289" s="1" t="s">
        <v>324</v>
      </c>
      <c r="I289" s="1"/>
      <c r="J289" s="1" t="s">
        <v>4519</v>
      </c>
      <c r="K289" s="1" t="e">
        <f>VLOOKUP(J289,'LISTA SETORES'!$A:$B,2,0)</f>
        <v>#N/A</v>
      </c>
      <c r="L289" s="1" t="s">
        <v>4979</v>
      </c>
      <c r="M289" s="1" t="s">
        <v>7202</v>
      </c>
      <c r="N289" s="1">
        <v>365</v>
      </c>
      <c r="O289" s="29">
        <v>43140</v>
      </c>
      <c r="P289" s="30">
        <f t="shared" si="10"/>
        <v>43505</v>
      </c>
      <c r="Q289" s="31">
        <f t="shared" ca="1" si="11"/>
        <v>-1574.6046209490742</v>
      </c>
      <c r="R289" s="1"/>
      <c r="S289" s="1" t="s">
        <v>6733</v>
      </c>
      <c r="T289" s="32" t="s">
        <v>6732</v>
      </c>
      <c r="U289" s="17"/>
    </row>
    <row r="290" spans="1:21" s="33" customFormat="1" ht="51" hidden="1" x14ac:dyDescent="0.25">
      <c r="A290" s="1" t="s">
        <v>2965</v>
      </c>
      <c r="B290" s="1" t="s">
        <v>4977</v>
      </c>
      <c r="C290" s="1" t="s">
        <v>2685</v>
      </c>
      <c r="D290" s="1" t="s">
        <v>291</v>
      </c>
      <c r="E290" s="1" t="s">
        <v>293</v>
      </c>
      <c r="F290" s="1" t="s">
        <v>292</v>
      </c>
      <c r="G290" s="1" t="s">
        <v>4978</v>
      </c>
      <c r="H290" s="1" t="s">
        <v>324</v>
      </c>
      <c r="I290" s="1"/>
      <c r="J290" s="1" t="s">
        <v>4546</v>
      </c>
      <c r="K290" s="1" t="str">
        <f>VLOOKUP(J290,'LISTA SETORES'!$A:$B,2,0)</f>
        <v>ÁREA SUPRIMENTOS (ESTOQUE 7)</v>
      </c>
      <c r="L290" s="1" t="s">
        <v>4980</v>
      </c>
      <c r="M290" s="1" t="s">
        <v>7202</v>
      </c>
      <c r="N290" s="1">
        <v>365</v>
      </c>
      <c r="O290" s="29">
        <v>43140</v>
      </c>
      <c r="P290" s="30">
        <f t="shared" si="10"/>
        <v>43505</v>
      </c>
      <c r="Q290" s="31">
        <f t="shared" ca="1" si="11"/>
        <v>-1574.6046209490742</v>
      </c>
      <c r="R290" s="1"/>
      <c r="S290" s="1" t="s">
        <v>6733</v>
      </c>
      <c r="T290" s="32" t="s">
        <v>6732</v>
      </c>
      <c r="U290" s="17"/>
    </row>
    <row r="291" spans="1:21" s="33" customFormat="1" ht="51" hidden="1" x14ac:dyDescent="0.25">
      <c r="A291" s="1" t="s">
        <v>2966</v>
      </c>
      <c r="B291" s="1" t="s">
        <v>294</v>
      </c>
      <c r="C291" s="1" t="s">
        <v>2685</v>
      </c>
      <c r="D291" s="1" t="s">
        <v>174</v>
      </c>
      <c r="E291" s="1" t="s">
        <v>4812</v>
      </c>
      <c r="F291" s="1" t="s">
        <v>453</v>
      </c>
      <c r="G291" s="1" t="s">
        <v>4811</v>
      </c>
      <c r="H291" s="1" t="s">
        <v>4811</v>
      </c>
      <c r="I291" s="1"/>
      <c r="J291" s="1" t="s">
        <v>4546</v>
      </c>
      <c r="K291" s="1" t="str">
        <f>VLOOKUP(J291,'LISTA SETORES'!$A:$B,2,0)</f>
        <v>ÁREA SUPRIMENTOS (ESTOQUE 7)</v>
      </c>
      <c r="L291" s="1" t="s">
        <v>4982</v>
      </c>
      <c r="M291" s="1" t="s">
        <v>7202</v>
      </c>
      <c r="N291" s="1">
        <v>365</v>
      </c>
      <c r="O291" s="29">
        <v>43139</v>
      </c>
      <c r="P291" s="30">
        <f t="shared" si="10"/>
        <v>43504</v>
      </c>
      <c r="Q291" s="31">
        <f t="shared" ca="1" si="11"/>
        <v>-1575.6046209490742</v>
      </c>
      <c r="R291" s="1"/>
      <c r="S291" s="1" t="s">
        <v>6733</v>
      </c>
      <c r="T291" s="32" t="s">
        <v>6732</v>
      </c>
      <c r="U291" s="17"/>
    </row>
    <row r="292" spans="1:21" s="33" customFormat="1" ht="30" x14ac:dyDescent="0.25">
      <c r="A292" s="1" t="s">
        <v>2559</v>
      </c>
      <c r="B292" s="1" t="s">
        <v>4595</v>
      </c>
      <c r="C292" s="1" t="s">
        <v>2684</v>
      </c>
      <c r="D292" s="1" t="s">
        <v>4983</v>
      </c>
      <c r="E292" s="1" t="s">
        <v>453</v>
      </c>
      <c r="F292" s="1">
        <v>7144</v>
      </c>
      <c r="G292" s="1" t="s">
        <v>4984</v>
      </c>
      <c r="H292" s="1" t="s">
        <v>4985</v>
      </c>
      <c r="I292" s="4" t="s">
        <v>2416</v>
      </c>
      <c r="J292" s="1" t="s">
        <v>4579</v>
      </c>
      <c r="K292" s="1" t="str">
        <f>VLOOKUP(J292,'LISTA SETORES'!$A:$B,2,0)</f>
        <v xml:space="preserve">SALA LIMPA </v>
      </c>
      <c r="L292" s="1" t="s">
        <v>4580</v>
      </c>
      <c r="M292" s="1" t="s">
        <v>2486</v>
      </c>
      <c r="N292" s="1">
        <v>365</v>
      </c>
      <c r="O292" s="30">
        <v>44841</v>
      </c>
      <c r="P292" s="30">
        <f t="shared" si="10"/>
        <v>45206</v>
      </c>
      <c r="Q292" s="31">
        <f t="shared" ca="1" si="11"/>
        <v>126.39537905092584</v>
      </c>
      <c r="R292" s="1"/>
      <c r="S292" s="1"/>
      <c r="T292" s="32"/>
      <c r="U292" s="35"/>
    </row>
    <row r="293" spans="1:21" s="33" customFormat="1" ht="51" hidden="1" x14ac:dyDescent="0.25">
      <c r="A293" s="1" t="s">
        <v>2967</v>
      </c>
      <c r="B293" s="1" t="s">
        <v>6482</v>
      </c>
      <c r="C293" s="1" t="s">
        <v>2513</v>
      </c>
      <c r="D293" s="1" t="s">
        <v>36</v>
      </c>
      <c r="E293" s="1" t="s">
        <v>296</v>
      </c>
      <c r="F293" s="1" t="s">
        <v>453</v>
      </c>
      <c r="G293" s="1" t="s">
        <v>4986</v>
      </c>
      <c r="H293" s="1" t="s">
        <v>4540</v>
      </c>
      <c r="I293" s="3" t="s">
        <v>1588</v>
      </c>
      <c r="J293" s="1" t="s">
        <v>4546</v>
      </c>
      <c r="K293" s="1" t="str">
        <f>VLOOKUP(J293,'LISTA SETORES'!$A:$B,2,0)</f>
        <v>ÁREA SUPRIMENTOS (ESTOQUE 7)</v>
      </c>
      <c r="L293" s="1" t="s">
        <v>4580</v>
      </c>
      <c r="M293" s="1" t="s">
        <v>7202</v>
      </c>
      <c r="N293" s="1">
        <v>365</v>
      </c>
      <c r="O293" s="29">
        <v>41018</v>
      </c>
      <c r="P293" s="30">
        <f t="shared" si="10"/>
        <v>41383</v>
      </c>
      <c r="Q293" s="31">
        <f t="shared" ca="1" si="11"/>
        <v>-3696.6046209490742</v>
      </c>
      <c r="R293" s="1"/>
      <c r="S293" s="1" t="s">
        <v>6733</v>
      </c>
      <c r="T293" s="32" t="s">
        <v>6732</v>
      </c>
      <c r="U293" s="17"/>
    </row>
    <row r="294" spans="1:21" s="33" customFormat="1" ht="63.75" hidden="1" x14ac:dyDescent="0.25">
      <c r="A294" s="1" t="s">
        <v>2968</v>
      </c>
      <c r="B294" s="1" t="s">
        <v>6481</v>
      </c>
      <c r="C294" s="1" t="s">
        <v>2513</v>
      </c>
      <c r="D294" s="1" t="s">
        <v>4987</v>
      </c>
      <c r="E294" s="1" t="s">
        <v>4990</v>
      </c>
      <c r="F294" s="1" t="s">
        <v>297</v>
      </c>
      <c r="G294" s="1" t="s">
        <v>4988</v>
      </c>
      <c r="H294" s="1" t="s">
        <v>4989</v>
      </c>
      <c r="I294" s="1"/>
      <c r="J294" s="1" t="s">
        <v>4825</v>
      </c>
      <c r="K294" s="1" t="str">
        <f>VLOOKUP(J294,'LISTA SETORES'!$A:$B,2,0)</f>
        <v>SALA ELÉTRICA</v>
      </c>
      <c r="L294" s="1" t="s">
        <v>4991</v>
      </c>
      <c r="M294" s="1" t="s">
        <v>7202</v>
      </c>
      <c r="N294" s="1">
        <v>365</v>
      </c>
      <c r="O294" s="29">
        <v>43139</v>
      </c>
      <c r="P294" s="30">
        <f t="shared" si="10"/>
        <v>43504</v>
      </c>
      <c r="Q294" s="31">
        <f t="shared" ca="1" si="11"/>
        <v>-1575.6046209490742</v>
      </c>
      <c r="R294" s="1" t="s">
        <v>1133</v>
      </c>
      <c r="S294" s="1" t="s">
        <v>6733</v>
      </c>
      <c r="T294" s="32" t="s">
        <v>6732</v>
      </c>
      <c r="U294" s="17"/>
    </row>
    <row r="295" spans="1:21" s="33" customFormat="1" ht="51" hidden="1" x14ac:dyDescent="0.25">
      <c r="A295" s="1" t="s">
        <v>2969</v>
      </c>
      <c r="B295" s="1" t="s">
        <v>6481</v>
      </c>
      <c r="C295" s="1" t="s">
        <v>2513</v>
      </c>
      <c r="D295" s="1" t="s">
        <v>81</v>
      </c>
      <c r="E295" s="1" t="s">
        <v>7463</v>
      </c>
      <c r="F295" s="1" t="s">
        <v>7541</v>
      </c>
      <c r="G295" s="1" t="s">
        <v>4992</v>
      </c>
      <c r="H295" s="1" t="s">
        <v>4808</v>
      </c>
      <c r="I295" s="1" t="s">
        <v>453</v>
      </c>
      <c r="J295" s="1" t="s">
        <v>4546</v>
      </c>
      <c r="K295" s="1" t="str">
        <f>VLOOKUP(J295,'LISTA SETORES'!$A:$B,2,0)</f>
        <v>ÁREA SUPRIMENTOS (ESTOQUE 7)</v>
      </c>
      <c r="L295" s="1" t="s">
        <v>4993</v>
      </c>
      <c r="M295" s="1" t="s">
        <v>7202</v>
      </c>
      <c r="N295" s="1">
        <v>365</v>
      </c>
      <c r="O295" s="29">
        <v>42796</v>
      </c>
      <c r="P295" s="30">
        <f t="shared" si="10"/>
        <v>43161</v>
      </c>
      <c r="Q295" s="31">
        <f t="shared" ca="1" si="11"/>
        <v>-1918.6046209490742</v>
      </c>
      <c r="R295" s="1"/>
      <c r="S295" s="1" t="s">
        <v>6733</v>
      </c>
      <c r="T295" s="32" t="s">
        <v>6732</v>
      </c>
      <c r="U295" s="17"/>
    </row>
    <row r="296" spans="1:21" s="33" customFormat="1" ht="30" x14ac:dyDescent="0.25">
      <c r="A296" s="1" t="s">
        <v>2970</v>
      </c>
      <c r="B296" s="1" t="s">
        <v>6481</v>
      </c>
      <c r="C296" s="1" t="s">
        <v>2513</v>
      </c>
      <c r="D296" s="1" t="s">
        <v>71</v>
      </c>
      <c r="E296" s="1" t="s">
        <v>7537</v>
      </c>
      <c r="F296" s="1" t="s">
        <v>7542</v>
      </c>
      <c r="G296" s="1" t="s">
        <v>4994</v>
      </c>
      <c r="H296" s="1" t="s">
        <v>4995</v>
      </c>
      <c r="I296" s="4" t="s">
        <v>2067</v>
      </c>
      <c r="J296" s="1" t="s">
        <v>4546</v>
      </c>
      <c r="K296" s="1" t="str">
        <f>VLOOKUP(J296,'LISTA SETORES'!$A:$B,2,0)</f>
        <v>ÁREA SUPRIMENTOS (ESTOQUE 7)</v>
      </c>
      <c r="L296" s="1" t="s">
        <v>4650</v>
      </c>
      <c r="M296" s="1" t="s">
        <v>2486</v>
      </c>
      <c r="N296" s="1">
        <v>365</v>
      </c>
      <c r="O296" s="29">
        <v>44960</v>
      </c>
      <c r="P296" s="30">
        <f t="shared" si="10"/>
        <v>45325</v>
      </c>
      <c r="Q296" s="31">
        <f t="shared" ca="1" si="11"/>
        <v>245.39537905092584</v>
      </c>
      <c r="R296" s="1" t="s">
        <v>1133</v>
      </c>
      <c r="S296" s="1"/>
      <c r="T296" s="32"/>
      <c r="U296" s="17"/>
    </row>
    <row r="297" spans="1:21" s="33" customFormat="1" ht="51" hidden="1" x14ac:dyDescent="0.25">
      <c r="A297" s="1" t="s">
        <v>2971</v>
      </c>
      <c r="B297" s="1" t="s">
        <v>6481</v>
      </c>
      <c r="C297" s="1" t="s">
        <v>2513</v>
      </c>
      <c r="D297" s="1" t="s">
        <v>1032</v>
      </c>
      <c r="E297" s="1" t="s">
        <v>7538</v>
      </c>
      <c r="F297" s="1" t="s">
        <v>7543</v>
      </c>
      <c r="G297" s="1" t="s">
        <v>4996</v>
      </c>
      <c r="H297" s="1" t="s">
        <v>4804</v>
      </c>
      <c r="I297" s="1" t="s">
        <v>453</v>
      </c>
      <c r="J297" s="1" t="s">
        <v>4546</v>
      </c>
      <c r="K297" s="1" t="str">
        <f>VLOOKUP(J297,'LISTA SETORES'!$A:$B,2,0)</f>
        <v>ÁREA SUPRIMENTOS (ESTOQUE 7)</v>
      </c>
      <c r="L297" s="1" t="s">
        <v>4710</v>
      </c>
      <c r="M297" s="1" t="s">
        <v>7202</v>
      </c>
      <c r="N297" s="1">
        <v>365</v>
      </c>
      <c r="O297" s="29">
        <v>42816</v>
      </c>
      <c r="P297" s="30">
        <f t="shared" si="10"/>
        <v>43181</v>
      </c>
      <c r="Q297" s="31">
        <f t="shared" ca="1" si="11"/>
        <v>-1898.6046209490742</v>
      </c>
      <c r="R297" s="1"/>
      <c r="S297" s="1" t="s">
        <v>6733</v>
      </c>
      <c r="T297" s="32" t="s">
        <v>6732</v>
      </c>
      <c r="U297" s="17"/>
    </row>
    <row r="298" spans="1:21" s="33" customFormat="1" ht="60" x14ac:dyDescent="0.25">
      <c r="A298" s="1" t="s">
        <v>2972</v>
      </c>
      <c r="B298" s="1" t="s">
        <v>6481</v>
      </c>
      <c r="C298" s="1" t="s">
        <v>2684</v>
      </c>
      <c r="D298" s="1" t="s">
        <v>298</v>
      </c>
      <c r="E298" s="1" t="s">
        <v>7539</v>
      </c>
      <c r="F298" s="1" t="s">
        <v>7544</v>
      </c>
      <c r="G298" s="1" t="s">
        <v>4997</v>
      </c>
      <c r="H298" s="1" t="s">
        <v>453</v>
      </c>
      <c r="I298" s="4" t="s">
        <v>1402</v>
      </c>
      <c r="J298" s="1" t="s">
        <v>4522</v>
      </c>
      <c r="K298" s="1" t="str">
        <f>VLOOKUP(J298,'LISTA SETORES'!$A:$B,2,0)</f>
        <v>REPAROS MANUAIS</v>
      </c>
      <c r="L298" s="1" t="s">
        <v>4871</v>
      </c>
      <c r="M298" s="1" t="s">
        <v>2486</v>
      </c>
      <c r="N298" s="1">
        <v>365</v>
      </c>
      <c r="O298" s="29">
        <v>45020</v>
      </c>
      <c r="P298" s="30">
        <f t="shared" si="10"/>
        <v>45385</v>
      </c>
      <c r="Q298" s="31">
        <f t="shared" ca="1" si="11"/>
        <v>305.39537905092584</v>
      </c>
      <c r="R298" s="1" t="s">
        <v>1133</v>
      </c>
      <c r="S298" s="1" t="s">
        <v>453</v>
      </c>
      <c r="T298" s="32" t="s">
        <v>453</v>
      </c>
      <c r="U298" s="34" t="s">
        <v>7070</v>
      </c>
    </row>
    <row r="299" spans="1:21" s="33" customFormat="1" ht="25.5" hidden="1" x14ac:dyDescent="0.25">
      <c r="A299" s="1" t="s">
        <v>2973</v>
      </c>
      <c r="B299" s="1" t="s">
        <v>6481</v>
      </c>
      <c r="C299" s="1" t="s">
        <v>2513</v>
      </c>
      <c r="D299" s="1" t="s">
        <v>1032</v>
      </c>
      <c r="E299" s="1" t="s">
        <v>7540</v>
      </c>
      <c r="F299" s="1" t="s">
        <v>7545</v>
      </c>
      <c r="G299" s="1" t="s">
        <v>4998</v>
      </c>
      <c r="H299" s="1" t="s">
        <v>453</v>
      </c>
      <c r="I299" s="3" t="s">
        <v>1769</v>
      </c>
      <c r="J299" s="1"/>
      <c r="K299" s="1" t="e">
        <f>VLOOKUP(J299,'LISTA SETORES'!$A:$B,2,0)</f>
        <v>#N/A</v>
      </c>
      <c r="L299" s="1" t="s">
        <v>4641</v>
      </c>
      <c r="M299" s="1" t="s">
        <v>7202</v>
      </c>
      <c r="N299" s="1">
        <v>365</v>
      </c>
      <c r="O299" s="29">
        <v>44671</v>
      </c>
      <c r="P299" s="30">
        <f t="shared" si="10"/>
        <v>45036</v>
      </c>
      <c r="Q299" s="31">
        <f t="shared" ca="1" si="11"/>
        <v>-43.60462094907416</v>
      </c>
      <c r="R299" s="1" t="s">
        <v>1133</v>
      </c>
      <c r="S299" s="1" t="s">
        <v>6993</v>
      </c>
      <c r="T299" s="32" t="s">
        <v>6923</v>
      </c>
      <c r="U299" s="17"/>
    </row>
    <row r="300" spans="1:21" s="33" customFormat="1" ht="51" hidden="1" x14ac:dyDescent="0.25">
      <c r="A300" s="1" t="s">
        <v>2974</v>
      </c>
      <c r="B300" s="1" t="s">
        <v>4699</v>
      </c>
      <c r="C300" s="1" t="s">
        <v>4700</v>
      </c>
      <c r="D300" s="1" t="s">
        <v>111</v>
      </c>
      <c r="E300" s="1" t="s">
        <v>299</v>
      </c>
      <c r="F300" s="1">
        <v>13228</v>
      </c>
      <c r="G300" s="1" t="s">
        <v>4999</v>
      </c>
      <c r="H300" s="1" t="s">
        <v>4999</v>
      </c>
      <c r="I300" s="3" t="s">
        <v>1420</v>
      </c>
      <c r="J300" s="1" t="s">
        <v>4728</v>
      </c>
      <c r="K300" s="1" t="str">
        <f>VLOOKUP(J300,'LISTA SETORES'!$A:$B,2,0)</f>
        <v>SALA DE MÁQUINAS</v>
      </c>
      <c r="L300" s="1" t="s">
        <v>4691</v>
      </c>
      <c r="M300" s="1" t="s">
        <v>7202</v>
      </c>
      <c r="N300" s="1">
        <v>365</v>
      </c>
      <c r="O300" s="29">
        <v>44286</v>
      </c>
      <c r="P300" s="30">
        <f t="shared" si="10"/>
        <v>44651</v>
      </c>
      <c r="Q300" s="31">
        <f t="shared" ca="1" si="11"/>
        <v>-428.60462094907416</v>
      </c>
      <c r="R300" s="1" t="s">
        <v>1133</v>
      </c>
      <c r="S300" s="1" t="s">
        <v>6733</v>
      </c>
      <c r="T300" s="32" t="s">
        <v>6732</v>
      </c>
      <c r="U300" s="17"/>
    </row>
    <row r="301" spans="1:21" s="33" customFormat="1" ht="38.25" x14ac:dyDescent="0.25">
      <c r="A301" s="1" t="s">
        <v>2975</v>
      </c>
      <c r="B301" s="1" t="s">
        <v>4699</v>
      </c>
      <c r="C301" s="1" t="s">
        <v>4700</v>
      </c>
      <c r="D301" s="1" t="s">
        <v>111</v>
      </c>
      <c r="E301" s="1" t="s">
        <v>299</v>
      </c>
      <c r="F301" s="1">
        <v>14897</v>
      </c>
      <c r="G301" s="1" t="s">
        <v>5001</v>
      </c>
      <c r="H301" s="1" t="s">
        <v>5001</v>
      </c>
      <c r="I301" s="4" t="s">
        <v>6983</v>
      </c>
      <c r="J301" s="1" t="s">
        <v>4756</v>
      </c>
      <c r="K301" s="1" t="str">
        <f>VLOOKUP(J301,'LISTA SETORES'!$A:$B,2,0)</f>
        <v>TESTE HIDRÁULICO</v>
      </c>
      <c r="L301" s="1" t="s">
        <v>5002</v>
      </c>
      <c r="M301" s="1" t="s">
        <v>2486</v>
      </c>
      <c r="N301" s="1">
        <v>365</v>
      </c>
      <c r="O301" s="29">
        <v>44686</v>
      </c>
      <c r="P301" s="30">
        <f t="shared" si="10"/>
        <v>45051</v>
      </c>
      <c r="Q301" s="31">
        <f t="shared" ca="1" si="11"/>
        <v>-28.60462094907416</v>
      </c>
      <c r="R301" s="1" t="s">
        <v>1133</v>
      </c>
      <c r="S301" s="1" t="s">
        <v>4760</v>
      </c>
      <c r="T301" s="32" t="s">
        <v>7379</v>
      </c>
      <c r="U301" s="17"/>
    </row>
    <row r="302" spans="1:21" s="33" customFormat="1" ht="51" x14ac:dyDescent="0.25">
      <c r="A302" s="1" t="s">
        <v>2976</v>
      </c>
      <c r="B302" s="1" t="s">
        <v>4699</v>
      </c>
      <c r="C302" s="1" t="s">
        <v>4700</v>
      </c>
      <c r="D302" s="1" t="s">
        <v>111</v>
      </c>
      <c r="E302" s="1" t="s">
        <v>299</v>
      </c>
      <c r="F302" s="1">
        <v>958621</v>
      </c>
      <c r="G302" s="1" t="s">
        <v>5003</v>
      </c>
      <c r="H302" s="1" t="s">
        <v>7392</v>
      </c>
      <c r="I302" s="4" t="s">
        <v>1469</v>
      </c>
      <c r="J302" s="1" t="s">
        <v>4756</v>
      </c>
      <c r="K302" s="1" t="str">
        <f>VLOOKUP(J302,'LISTA SETORES'!$A:$B,2,0)</f>
        <v>TESTE HIDRÁULICO</v>
      </c>
      <c r="L302" s="1" t="s">
        <v>5004</v>
      </c>
      <c r="M302" s="1" t="s">
        <v>2486</v>
      </c>
      <c r="N302" s="1">
        <v>365</v>
      </c>
      <c r="O302" s="29">
        <v>45058</v>
      </c>
      <c r="P302" s="30">
        <f t="shared" si="10"/>
        <v>45423</v>
      </c>
      <c r="Q302" s="31">
        <f t="shared" ca="1" si="11"/>
        <v>343.39537905092584</v>
      </c>
      <c r="R302" s="1" t="s">
        <v>1133</v>
      </c>
      <c r="S302" s="1" t="s">
        <v>5005</v>
      </c>
      <c r="T302" s="32"/>
      <c r="U302" s="17"/>
    </row>
    <row r="303" spans="1:21" s="33" customFormat="1" ht="51" hidden="1" x14ac:dyDescent="0.25">
      <c r="A303" s="1" t="s">
        <v>2977</v>
      </c>
      <c r="B303" s="1" t="s">
        <v>4699</v>
      </c>
      <c r="C303" s="1" t="s">
        <v>4700</v>
      </c>
      <c r="D303" s="1" t="s">
        <v>111</v>
      </c>
      <c r="E303" s="1" t="s">
        <v>299</v>
      </c>
      <c r="F303" s="1">
        <v>283301</v>
      </c>
      <c r="G303" s="1" t="s">
        <v>5003</v>
      </c>
      <c r="H303" s="1" t="s">
        <v>5003</v>
      </c>
      <c r="I303" s="3" t="s">
        <v>1421</v>
      </c>
      <c r="J303" s="1" t="s">
        <v>4728</v>
      </c>
      <c r="K303" s="1" t="str">
        <f>VLOOKUP(J303,'LISTA SETORES'!$A:$B,2,0)</f>
        <v>SALA DE MÁQUINAS</v>
      </c>
      <c r="L303" s="1" t="s">
        <v>4718</v>
      </c>
      <c r="M303" s="1" t="s">
        <v>7202</v>
      </c>
      <c r="N303" s="1">
        <v>365</v>
      </c>
      <c r="O303" s="36"/>
      <c r="P303" s="30"/>
      <c r="Q303" s="31">
        <f t="shared" ca="1" si="11"/>
        <v>-45079.604620949074</v>
      </c>
      <c r="R303" s="1"/>
      <c r="S303" s="1" t="s">
        <v>6733</v>
      </c>
      <c r="T303" s="32" t="s">
        <v>6732</v>
      </c>
      <c r="U303" s="17"/>
    </row>
    <row r="304" spans="1:21" s="33" customFormat="1" ht="51" hidden="1" x14ac:dyDescent="0.25">
      <c r="A304" s="1" t="s">
        <v>2978</v>
      </c>
      <c r="B304" s="1" t="s">
        <v>4699</v>
      </c>
      <c r="C304" s="1" t="s">
        <v>4700</v>
      </c>
      <c r="D304" s="1" t="s">
        <v>111</v>
      </c>
      <c r="E304" s="1" t="s">
        <v>299</v>
      </c>
      <c r="F304" s="1" t="s">
        <v>453</v>
      </c>
      <c r="G304" s="1" t="s">
        <v>5001</v>
      </c>
      <c r="H304" s="1" t="s">
        <v>5001</v>
      </c>
      <c r="I304" s="1" t="s">
        <v>453</v>
      </c>
      <c r="J304" s="1" t="s">
        <v>4546</v>
      </c>
      <c r="K304" s="1" t="str">
        <f>VLOOKUP(J304,'LISTA SETORES'!$A:$B,2,0)</f>
        <v>ÁREA SUPRIMENTOS (ESTOQUE 7)</v>
      </c>
      <c r="L304" s="1" t="s">
        <v>5006</v>
      </c>
      <c r="M304" s="1" t="s">
        <v>7202</v>
      </c>
      <c r="N304" s="1">
        <v>365</v>
      </c>
      <c r="O304" s="36"/>
      <c r="P304" s="30"/>
      <c r="Q304" s="31">
        <f t="shared" ca="1" si="11"/>
        <v>-45079.604620949074</v>
      </c>
      <c r="R304" s="1"/>
      <c r="S304" s="1" t="s">
        <v>6733</v>
      </c>
      <c r="T304" s="32" t="s">
        <v>6732</v>
      </c>
      <c r="U304" s="17"/>
    </row>
    <row r="305" spans="1:21" s="33" customFormat="1" ht="30" x14ac:dyDescent="0.25">
      <c r="A305" s="1" t="s">
        <v>2979</v>
      </c>
      <c r="B305" s="1" t="s">
        <v>4699</v>
      </c>
      <c r="C305" s="1" t="s">
        <v>4700</v>
      </c>
      <c r="D305" s="1" t="s">
        <v>111</v>
      </c>
      <c r="E305" s="1" t="s">
        <v>299</v>
      </c>
      <c r="F305" s="1">
        <v>592144</v>
      </c>
      <c r="G305" s="1" t="s">
        <v>5007</v>
      </c>
      <c r="H305" s="1" t="s">
        <v>7391</v>
      </c>
      <c r="I305" s="4" t="s">
        <v>1419</v>
      </c>
      <c r="J305" s="1" t="s">
        <v>4659</v>
      </c>
      <c r="K305" s="1" t="str">
        <f>VLOOKUP(J305,'LISTA SETORES'!$A:$B,2,0)</f>
        <v>TESTE DE COMBUSTÍVEL</v>
      </c>
      <c r="L305" s="1" t="s">
        <v>4660</v>
      </c>
      <c r="M305" s="1" t="s">
        <v>2486</v>
      </c>
      <c r="N305" s="1">
        <v>365</v>
      </c>
      <c r="O305" s="29">
        <v>45058</v>
      </c>
      <c r="P305" s="30">
        <f t="shared" si="10"/>
        <v>45423</v>
      </c>
      <c r="Q305" s="31">
        <f t="shared" ca="1" si="11"/>
        <v>343.39537905092584</v>
      </c>
      <c r="R305" s="1" t="s">
        <v>1133</v>
      </c>
      <c r="S305" s="1" t="s">
        <v>5000</v>
      </c>
      <c r="T305" s="32"/>
      <c r="U305" s="17"/>
    </row>
    <row r="306" spans="1:21" s="33" customFormat="1" ht="51" hidden="1" x14ac:dyDescent="0.25">
      <c r="A306" s="1" t="s">
        <v>2560</v>
      </c>
      <c r="B306" s="1" t="s">
        <v>4677</v>
      </c>
      <c r="C306" s="1" t="s">
        <v>2685</v>
      </c>
      <c r="D306" s="1" t="s">
        <v>92</v>
      </c>
      <c r="E306" s="1" t="s">
        <v>5008</v>
      </c>
      <c r="F306" s="1">
        <v>99484889</v>
      </c>
      <c r="G306" s="1" t="s">
        <v>4678</v>
      </c>
      <c r="H306" s="1" t="s">
        <v>4678</v>
      </c>
      <c r="I306" s="4" t="s">
        <v>1244</v>
      </c>
      <c r="J306" s="1" t="s">
        <v>4579</v>
      </c>
      <c r="K306" s="1" t="str">
        <f>VLOOKUP(J306,'LISTA SETORES'!$A:$B,2,0)</f>
        <v xml:space="preserve">SALA LIMPA </v>
      </c>
      <c r="L306" s="1" t="s">
        <v>6707</v>
      </c>
      <c r="M306" s="1" t="s">
        <v>7202</v>
      </c>
      <c r="N306" s="1">
        <v>365</v>
      </c>
      <c r="O306" s="30">
        <v>44518</v>
      </c>
      <c r="P306" s="30">
        <f t="shared" si="10"/>
        <v>44883</v>
      </c>
      <c r="Q306" s="31">
        <f t="shared" ca="1" si="11"/>
        <v>-196.60462094907416</v>
      </c>
      <c r="R306" s="1" t="s">
        <v>1133</v>
      </c>
      <c r="S306" s="1" t="s">
        <v>6733</v>
      </c>
      <c r="T306" s="32" t="s">
        <v>6732</v>
      </c>
      <c r="U306" s="35"/>
    </row>
    <row r="307" spans="1:21" s="33" customFormat="1" ht="51" x14ac:dyDescent="0.25">
      <c r="A307" s="1" t="s">
        <v>2980</v>
      </c>
      <c r="B307" s="1" t="s">
        <v>6481</v>
      </c>
      <c r="C307" s="1" t="s">
        <v>2513</v>
      </c>
      <c r="D307" s="1" t="s">
        <v>36</v>
      </c>
      <c r="E307" s="1" t="s">
        <v>7345</v>
      </c>
      <c r="F307" s="1">
        <v>11117</v>
      </c>
      <c r="G307" s="1" t="s">
        <v>5009</v>
      </c>
      <c r="H307" s="1" t="s">
        <v>7546</v>
      </c>
      <c r="I307" s="4" t="s">
        <v>1551</v>
      </c>
      <c r="J307" s="1" t="s">
        <v>4784</v>
      </c>
      <c r="K307" s="1" t="str">
        <f>VLOOKUP(J307,'LISTA SETORES'!$A:$B,2,0)</f>
        <v>BANCO DE PROVAS - T56 &amp; PW100</v>
      </c>
      <c r="L307" s="1" t="s">
        <v>5010</v>
      </c>
      <c r="M307" s="1" t="s">
        <v>2486</v>
      </c>
      <c r="N307" s="1">
        <v>365</v>
      </c>
      <c r="O307" s="29">
        <v>44763</v>
      </c>
      <c r="P307" s="30">
        <f t="shared" si="10"/>
        <v>45128</v>
      </c>
      <c r="Q307" s="31">
        <f t="shared" ca="1" si="11"/>
        <v>48.39537905092584</v>
      </c>
      <c r="R307" s="1" t="s">
        <v>1133</v>
      </c>
      <c r="S307" s="1" t="s">
        <v>453</v>
      </c>
      <c r="T307" s="32"/>
      <c r="U307" s="17"/>
    </row>
    <row r="308" spans="1:21" s="33" customFormat="1" ht="51" hidden="1" x14ac:dyDescent="0.25">
      <c r="A308" s="1" t="s">
        <v>2981</v>
      </c>
      <c r="B308" s="1" t="s">
        <v>6481</v>
      </c>
      <c r="C308" s="1" t="s">
        <v>2513</v>
      </c>
      <c r="D308" s="1" t="s">
        <v>74</v>
      </c>
      <c r="E308" s="1" t="s">
        <v>7345</v>
      </c>
      <c r="F308" s="1" t="s">
        <v>453</v>
      </c>
      <c r="G308" s="1" t="s">
        <v>5011</v>
      </c>
      <c r="H308" s="1" t="s">
        <v>5012</v>
      </c>
      <c r="I308" s="4" t="s">
        <v>2290</v>
      </c>
      <c r="J308" s="1" t="s">
        <v>4546</v>
      </c>
      <c r="K308" s="1" t="str">
        <f>VLOOKUP(J308,'LISTA SETORES'!$A:$B,2,0)</f>
        <v>ÁREA SUPRIMENTOS (ESTOQUE 7)</v>
      </c>
      <c r="L308" s="1" t="s">
        <v>6707</v>
      </c>
      <c r="M308" s="1" t="s">
        <v>7202</v>
      </c>
      <c r="N308" s="1">
        <v>365</v>
      </c>
      <c r="O308" s="29">
        <v>43188</v>
      </c>
      <c r="P308" s="30">
        <f t="shared" si="10"/>
        <v>43553</v>
      </c>
      <c r="Q308" s="31">
        <f t="shared" ca="1" si="11"/>
        <v>-1526.6046209490742</v>
      </c>
      <c r="R308" s="1"/>
      <c r="S308" s="1" t="s">
        <v>6733</v>
      </c>
      <c r="T308" s="32" t="s">
        <v>6732</v>
      </c>
      <c r="U308" s="17"/>
    </row>
    <row r="309" spans="1:21" s="33" customFormat="1" ht="51" hidden="1" x14ac:dyDescent="0.25">
      <c r="A309" s="1" t="s">
        <v>2982</v>
      </c>
      <c r="B309" s="1" t="s">
        <v>4827</v>
      </c>
      <c r="C309" s="1" t="s">
        <v>2505</v>
      </c>
      <c r="D309" s="1" t="s">
        <v>183</v>
      </c>
      <c r="E309" s="1" t="s">
        <v>181</v>
      </c>
      <c r="F309" s="1" t="s">
        <v>7547</v>
      </c>
      <c r="G309" s="1" t="s">
        <v>4736</v>
      </c>
      <c r="H309" s="1" t="s">
        <v>4736</v>
      </c>
      <c r="I309" s="1" t="s">
        <v>453</v>
      </c>
      <c r="J309" s="1" t="s">
        <v>4546</v>
      </c>
      <c r="K309" s="1" t="str">
        <f>VLOOKUP(J309,'LISTA SETORES'!$A:$B,2,0)</f>
        <v>ÁREA SUPRIMENTOS (ESTOQUE 7)</v>
      </c>
      <c r="L309" s="1" t="s">
        <v>5013</v>
      </c>
      <c r="M309" s="1" t="s">
        <v>7202</v>
      </c>
      <c r="N309" s="1">
        <v>365</v>
      </c>
      <c r="O309" s="29">
        <v>43558</v>
      </c>
      <c r="P309" s="30">
        <f t="shared" si="10"/>
        <v>43923</v>
      </c>
      <c r="Q309" s="31">
        <f t="shared" ca="1" si="11"/>
        <v>-1156.6046209490742</v>
      </c>
      <c r="R309" s="1"/>
      <c r="S309" s="1" t="s">
        <v>6733</v>
      </c>
      <c r="T309" s="32" t="s">
        <v>6732</v>
      </c>
      <c r="U309" s="17"/>
    </row>
    <row r="310" spans="1:21" s="33" customFormat="1" ht="51" hidden="1" x14ac:dyDescent="0.25">
      <c r="A310" s="1" t="s">
        <v>2983</v>
      </c>
      <c r="B310" s="1" t="s">
        <v>4827</v>
      </c>
      <c r="C310" s="1" t="s">
        <v>2505</v>
      </c>
      <c r="D310" s="1" t="s">
        <v>183</v>
      </c>
      <c r="E310" s="1" t="s">
        <v>181</v>
      </c>
      <c r="F310" s="1" t="s">
        <v>7548</v>
      </c>
      <c r="G310" s="1" t="s">
        <v>5014</v>
      </c>
      <c r="H310" s="1" t="s">
        <v>5014</v>
      </c>
      <c r="I310" s="1" t="s">
        <v>453</v>
      </c>
      <c r="J310" s="1" t="s">
        <v>4546</v>
      </c>
      <c r="K310" s="1" t="str">
        <f>VLOOKUP(J310,'LISTA SETORES'!$A:$B,2,0)</f>
        <v>ÁREA SUPRIMENTOS (ESTOQUE 7)</v>
      </c>
      <c r="L310" s="1" t="s">
        <v>300</v>
      </c>
      <c r="M310" s="1" t="s">
        <v>7202</v>
      </c>
      <c r="N310" s="1">
        <v>365</v>
      </c>
      <c r="O310" s="29">
        <v>43151</v>
      </c>
      <c r="P310" s="30">
        <f t="shared" si="10"/>
        <v>43516</v>
      </c>
      <c r="Q310" s="31">
        <f t="shared" ca="1" si="11"/>
        <v>-1563.6046209490742</v>
      </c>
      <c r="R310" s="1"/>
      <c r="S310" s="1" t="s">
        <v>6733</v>
      </c>
      <c r="T310" s="32" t="s">
        <v>6732</v>
      </c>
      <c r="U310" s="17"/>
    </row>
    <row r="311" spans="1:21" s="33" customFormat="1" ht="51" hidden="1" x14ac:dyDescent="0.25">
      <c r="A311" s="1" t="s">
        <v>2984</v>
      </c>
      <c r="B311" s="1" t="s">
        <v>5015</v>
      </c>
      <c r="C311" s="1" t="s">
        <v>2505</v>
      </c>
      <c r="D311" s="1" t="s">
        <v>183</v>
      </c>
      <c r="E311" s="1" t="s">
        <v>181</v>
      </c>
      <c r="F311" s="1" t="s">
        <v>7549</v>
      </c>
      <c r="G311" s="1" t="s">
        <v>6491</v>
      </c>
      <c r="H311" s="1" t="s">
        <v>6491</v>
      </c>
      <c r="I311" s="1" t="s">
        <v>453</v>
      </c>
      <c r="J311" s="1" t="s">
        <v>4546</v>
      </c>
      <c r="K311" s="1" t="str">
        <f>VLOOKUP(J311,'LISTA SETORES'!$A:$B,2,0)</f>
        <v>ÁREA SUPRIMENTOS (ESTOQUE 7)</v>
      </c>
      <c r="L311" s="1" t="s">
        <v>301</v>
      </c>
      <c r="M311" s="1" t="s">
        <v>7202</v>
      </c>
      <c r="N311" s="1">
        <v>365</v>
      </c>
      <c r="O311" s="29">
        <v>43151</v>
      </c>
      <c r="P311" s="30">
        <f t="shared" si="10"/>
        <v>43516</v>
      </c>
      <c r="Q311" s="31">
        <f t="shared" ca="1" si="11"/>
        <v>-1563.6046209490742</v>
      </c>
      <c r="R311" s="1"/>
      <c r="S311" s="1" t="s">
        <v>6733</v>
      </c>
      <c r="T311" s="32" t="s">
        <v>6732</v>
      </c>
      <c r="U311" s="17"/>
    </row>
    <row r="312" spans="1:21" s="33" customFormat="1" ht="51" hidden="1" x14ac:dyDescent="0.25">
      <c r="A312" s="1" t="s">
        <v>2985</v>
      </c>
      <c r="B312" s="1" t="s">
        <v>6481</v>
      </c>
      <c r="C312" s="1" t="s">
        <v>2513</v>
      </c>
      <c r="D312" s="1" t="s">
        <v>177</v>
      </c>
      <c r="E312" s="1" t="s">
        <v>7550</v>
      </c>
      <c r="F312" s="1" t="s">
        <v>453</v>
      </c>
      <c r="G312" s="1" t="s">
        <v>5016</v>
      </c>
      <c r="H312" s="1" t="s">
        <v>5016</v>
      </c>
      <c r="I312" s="1"/>
      <c r="J312" s="1" t="s">
        <v>4825</v>
      </c>
      <c r="K312" s="1" t="str">
        <f>VLOOKUP(J312,'LISTA SETORES'!$A:$B,2,0)</f>
        <v>SALA ELÉTRICA</v>
      </c>
      <c r="L312" s="1" t="s">
        <v>5017</v>
      </c>
      <c r="M312" s="1" t="s">
        <v>7202</v>
      </c>
      <c r="N312" s="1">
        <v>365</v>
      </c>
      <c r="O312" s="29">
        <v>42796</v>
      </c>
      <c r="P312" s="30">
        <f t="shared" ref="P312:P375" si="12">O312+365</f>
        <v>43161</v>
      </c>
      <c r="Q312" s="31">
        <f t="shared" ca="1" si="11"/>
        <v>-1918.6046209490742</v>
      </c>
      <c r="R312" s="1"/>
      <c r="S312" s="1" t="s">
        <v>6733</v>
      </c>
      <c r="T312" s="32" t="s">
        <v>6732</v>
      </c>
      <c r="U312" s="17"/>
    </row>
    <row r="313" spans="1:21" s="33" customFormat="1" ht="51" hidden="1" x14ac:dyDescent="0.25">
      <c r="A313" s="1" t="s">
        <v>2986</v>
      </c>
      <c r="B313" s="1" t="s">
        <v>6481</v>
      </c>
      <c r="C313" s="1" t="s">
        <v>2513</v>
      </c>
      <c r="D313" s="1" t="s">
        <v>177</v>
      </c>
      <c r="E313" s="1" t="s">
        <v>7550</v>
      </c>
      <c r="F313" s="1" t="s">
        <v>453</v>
      </c>
      <c r="G313" s="1" t="s">
        <v>5019</v>
      </c>
      <c r="H313" s="1" t="s">
        <v>4808</v>
      </c>
      <c r="I313" s="1"/>
      <c r="J313" s="1" t="s">
        <v>4825</v>
      </c>
      <c r="K313" s="1" t="str">
        <f>VLOOKUP(J313,'LISTA SETORES'!$A:$B,2,0)</f>
        <v>SALA ELÉTRICA</v>
      </c>
      <c r="L313" s="1" t="s">
        <v>5020</v>
      </c>
      <c r="M313" s="1" t="s">
        <v>7202</v>
      </c>
      <c r="N313" s="1">
        <v>365</v>
      </c>
      <c r="O313" s="29">
        <v>42796</v>
      </c>
      <c r="P313" s="30">
        <f t="shared" si="12"/>
        <v>43161</v>
      </c>
      <c r="Q313" s="31">
        <f t="shared" ca="1" si="11"/>
        <v>-1918.6046209490742</v>
      </c>
      <c r="R313" s="1"/>
      <c r="S313" s="1" t="s">
        <v>6733</v>
      </c>
      <c r="T313" s="32" t="s">
        <v>6732</v>
      </c>
      <c r="U313" s="17"/>
    </row>
    <row r="314" spans="1:21" s="33" customFormat="1" ht="38.25" x14ac:dyDescent="0.25">
      <c r="A314" s="1" t="s">
        <v>2987</v>
      </c>
      <c r="B314" s="1" t="s">
        <v>6670</v>
      </c>
      <c r="C314" s="1" t="s">
        <v>2505</v>
      </c>
      <c r="D314" s="1" t="s">
        <v>4854</v>
      </c>
      <c r="E314" s="1" t="s">
        <v>7277</v>
      </c>
      <c r="F314" s="1" t="s">
        <v>453</v>
      </c>
      <c r="G314" s="1" t="s">
        <v>5021</v>
      </c>
      <c r="H314" s="1" t="s">
        <v>5021</v>
      </c>
      <c r="I314" s="1" t="s">
        <v>453</v>
      </c>
      <c r="J314" s="1" t="s">
        <v>4784</v>
      </c>
      <c r="K314" s="1" t="str">
        <f>VLOOKUP(J314,'LISTA SETORES'!$A:$B,2,0)</f>
        <v>BANCO DE PROVAS - T56 &amp; PW100</v>
      </c>
      <c r="L314" s="1" t="s">
        <v>5022</v>
      </c>
      <c r="M314" s="1" t="s">
        <v>2486</v>
      </c>
      <c r="N314" s="1">
        <v>365</v>
      </c>
      <c r="O314" s="29">
        <v>44762</v>
      </c>
      <c r="P314" s="30">
        <f t="shared" si="12"/>
        <v>45127</v>
      </c>
      <c r="Q314" s="31">
        <f t="shared" ca="1" si="11"/>
        <v>47.39537905092584</v>
      </c>
      <c r="R314" s="1"/>
      <c r="S314" s="1" t="s">
        <v>5023</v>
      </c>
      <c r="T314" s="32"/>
      <c r="U314" s="17"/>
    </row>
    <row r="315" spans="1:21" s="33" customFormat="1" ht="38.25" x14ac:dyDescent="0.25">
      <c r="A315" s="1" t="s">
        <v>2988</v>
      </c>
      <c r="B315" s="1" t="s">
        <v>6670</v>
      </c>
      <c r="C315" s="1" t="s">
        <v>2505</v>
      </c>
      <c r="D315" s="1" t="s">
        <v>4854</v>
      </c>
      <c r="E315" s="1" t="s">
        <v>7277</v>
      </c>
      <c r="F315" s="1">
        <v>4501260679</v>
      </c>
      <c r="G315" s="1" t="s">
        <v>5021</v>
      </c>
      <c r="H315" s="1" t="s">
        <v>5021</v>
      </c>
      <c r="I315" s="1" t="s">
        <v>453</v>
      </c>
      <c r="J315" s="1" t="s">
        <v>4784</v>
      </c>
      <c r="K315" s="1" t="str">
        <f>VLOOKUP(J315,'LISTA SETORES'!$A:$B,2,0)</f>
        <v>BANCO DE PROVAS - T56 &amp; PW100</v>
      </c>
      <c r="L315" s="1" t="s">
        <v>5024</v>
      </c>
      <c r="M315" s="1" t="s">
        <v>2486</v>
      </c>
      <c r="N315" s="1">
        <v>365</v>
      </c>
      <c r="O315" s="29">
        <v>44762</v>
      </c>
      <c r="P315" s="30">
        <f t="shared" si="12"/>
        <v>45127</v>
      </c>
      <c r="Q315" s="31">
        <f t="shared" ca="1" si="11"/>
        <v>47.39537905092584</v>
      </c>
      <c r="R315" s="1"/>
      <c r="S315" s="1" t="s">
        <v>5025</v>
      </c>
      <c r="T315" s="32"/>
      <c r="U315" s="17"/>
    </row>
    <row r="316" spans="1:21" s="33" customFormat="1" ht="38.25" x14ac:dyDescent="0.25">
      <c r="A316" s="1" t="s">
        <v>2989</v>
      </c>
      <c r="B316" s="1" t="s">
        <v>6670</v>
      </c>
      <c r="C316" s="1" t="s">
        <v>2505</v>
      </c>
      <c r="D316" s="1" t="s">
        <v>4854</v>
      </c>
      <c r="E316" s="1" t="s">
        <v>7277</v>
      </c>
      <c r="F316" s="1">
        <v>4501260680</v>
      </c>
      <c r="G316" s="1" t="s">
        <v>4736</v>
      </c>
      <c r="H316" s="1" t="s">
        <v>4736</v>
      </c>
      <c r="I316" s="1" t="s">
        <v>453</v>
      </c>
      <c r="J316" s="1" t="s">
        <v>4784</v>
      </c>
      <c r="K316" s="1" t="str">
        <f>VLOOKUP(J316,'LISTA SETORES'!$A:$B,2,0)</f>
        <v>BANCO DE PROVAS - T56 &amp; PW100</v>
      </c>
      <c r="L316" s="1" t="s">
        <v>5026</v>
      </c>
      <c r="M316" s="1" t="s">
        <v>2486</v>
      </c>
      <c r="N316" s="1">
        <v>365</v>
      </c>
      <c r="O316" s="29">
        <v>44762</v>
      </c>
      <c r="P316" s="30">
        <f t="shared" si="12"/>
        <v>45127</v>
      </c>
      <c r="Q316" s="31">
        <f t="shared" ca="1" si="11"/>
        <v>47.39537905092584</v>
      </c>
      <c r="R316" s="1"/>
      <c r="S316" s="1" t="s">
        <v>5027</v>
      </c>
      <c r="T316" s="32"/>
      <c r="U316" s="17"/>
    </row>
    <row r="317" spans="1:21" s="33" customFormat="1" ht="60" x14ac:dyDescent="0.25">
      <c r="A317" s="1" t="s">
        <v>2990</v>
      </c>
      <c r="B317" s="1" t="s">
        <v>5028</v>
      </c>
      <c r="C317" s="1" t="s">
        <v>2505</v>
      </c>
      <c r="D317" s="1" t="s">
        <v>4854</v>
      </c>
      <c r="E317" s="1" t="s">
        <v>7278</v>
      </c>
      <c r="F317" s="1">
        <v>4501260681</v>
      </c>
      <c r="G317" s="1" t="s">
        <v>5029</v>
      </c>
      <c r="H317" s="1" t="s">
        <v>5029</v>
      </c>
      <c r="I317" s="54" t="s">
        <v>7551</v>
      </c>
      <c r="J317" s="1" t="s">
        <v>4784</v>
      </c>
      <c r="K317" s="1" t="str">
        <f>VLOOKUP(J317,'LISTA SETORES'!$A:$B,2,0)</f>
        <v>BANCO DE PROVAS - T56 &amp; PW100</v>
      </c>
      <c r="L317" s="1" t="s">
        <v>5030</v>
      </c>
      <c r="M317" s="1" t="s">
        <v>2486</v>
      </c>
      <c r="N317" s="1">
        <v>365</v>
      </c>
      <c r="O317" s="29">
        <v>45070</v>
      </c>
      <c r="P317" s="30">
        <f t="shared" si="12"/>
        <v>45435</v>
      </c>
      <c r="Q317" s="31">
        <f t="shared" ca="1" si="11"/>
        <v>355.39537905092584</v>
      </c>
      <c r="R317" s="1"/>
      <c r="S317" s="1" t="s">
        <v>453</v>
      </c>
      <c r="T317" s="32"/>
      <c r="U317" s="73" t="s">
        <v>7701</v>
      </c>
    </row>
    <row r="318" spans="1:21" s="33" customFormat="1" ht="60" x14ac:dyDescent="0.25">
      <c r="A318" s="1" t="s">
        <v>2991</v>
      </c>
      <c r="B318" s="1" t="s">
        <v>5028</v>
      </c>
      <c r="C318" s="1" t="s">
        <v>2505</v>
      </c>
      <c r="D318" s="1" t="s">
        <v>4854</v>
      </c>
      <c r="E318" s="1" t="s">
        <v>7278</v>
      </c>
      <c r="F318" s="1">
        <v>4501260682</v>
      </c>
      <c r="G318" s="1" t="s">
        <v>5029</v>
      </c>
      <c r="H318" s="1" t="s">
        <v>5029</v>
      </c>
      <c r="I318" s="54" t="s">
        <v>7551</v>
      </c>
      <c r="J318" s="1" t="s">
        <v>4784</v>
      </c>
      <c r="K318" s="1" t="str">
        <f>VLOOKUP(J318,'LISTA SETORES'!$A:$B,2,0)</f>
        <v>BANCO DE PROVAS - T56 &amp; PW100</v>
      </c>
      <c r="L318" s="1" t="s">
        <v>302</v>
      </c>
      <c r="M318" s="1" t="s">
        <v>2486</v>
      </c>
      <c r="N318" s="1">
        <v>365</v>
      </c>
      <c r="O318" s="29">
        <v>45070</v>
      </c>
      <c r="P318" s="30">
        <f t="shared" si="12"/>
        <v>45435</v>
      </c>
      <c r="Q318" s="31">
        <f t="shared" ca="1" si="11"/>
        <v>355.39537905092584</v>
      </c>
      <c r="R318" s="1"/>
      <c r="S318" s="1" t="s">
        <v>453</v>
      </c>
      <c r="T318" s="32"/>
      <c r="U318" s="73" t="s">
        <v>7702</v>
      </c>
    </row>
    <row r="319" spans="1:21" s="33" customFormat="1" ht="60" x14ac:dyDescent="0.25">
      <c r="A319" s="1" t="s">
        <v>2992</v>
      </c>
      <c r="B319" s="1" t="s">
        <v>5028</v>
      </c>
      <c r="C319" s="1" t="s">
        <v>2505</v>
      </c>
      <c r="D319" s="1" t="s">
        <v>4854</v>
      </c>
      <c r="E319" s="1" t="s">
        <v>7278</v>
      </c>
      <c r="F319" s="1">
        <v>4501260683</v>
      </c>
      <c r="G319" s="1" t="s">
        <v>5029</v>
      </c>
      <c r="H319" s="1" t="s">
        <v>5029</v>
      </c>
      <c r="I319" s="54" t="s">
        <v>7551</v>
      </c>
      <c r="J319" s="1" t="s">
        <v>4784</v>
      </c>
      <c r="K319" s="1" t="str">
        <f>VLOOKUP(J319,'LISTA SETORES'!$A:$B,2,0)</f>
        <v>BANCO DE PROVAS - T56 &amp; PW100</v>
      </c>
      <c r="L319" s="1" t="s">
        <v>5031</v>
      </c>
      <c r="M319" s="1" t="s">
        <v>2486</v>
      </c>
      <c r="N319" s="1">
        <v>365</v>
      </c>
      <c r="O319" s="29">
        <v>45070</v>
      </c>
      <c r="P319" s="30">
        <f t="shared" si="12"/>
        <v>45435</v>
      </c>
      <c r="Q319" s="31">
        <f t="shared" ca="1" si="11"/>
        <v>355.39537905092584</v>
      </c>
      <c r="R319" s="1"/>
      <c r="S319" s="1" t="s">
        <v>453</v>
      </c>
      <c r="T319" s="32"/>
      <c r="U319" s="73" t="s">
        <v>7703</v>
      </c>
    </row>
    <row r="320" spans="1:21" s="33" customFormat="1" ht="60" x14ac:dyDescent="0.25">
      <c r="A320" s="1" t="s">
        <v>2993</v>
      </c>
      <c r="B320" s="1" t="s">
        <v>5028</v>
      </c>
      <c r="C320" s="1" t="s">
        <v>2505</v>
      </c>
      <c r="D320" s="1" t="s">
        <v>4854</v>
      </c>
      <c r="E320" s="1" t="s">
        <v>7278</v>
      </c>
      <c r="F320" s="1">
        <v>4501260684</v>
      </c>
      <c r="G320" s="1" t="s">
        <v>5029</v>
      </c>
      <c r="H320" s="1" t="s">
        <v>5029</v>
      </c>
      <c r="I320" s="54" t="s">
        <v>7551</v>
      </c>
      <c r="J320" s="1" t="s">
        <v>4784</v>
      </c>
      <c r="K320" s="1" t="str">
        <f>VLOOKUP(J320,'LISTA SETORES'!$A:$B,2,0)</f>
        <v>BANCO DE PROVAS - T56 &amp; PW100</v>
      </c>
      <c r="L320" s="1" t="s">
        <v>5032</v>
      </c>
      <c r="M320" s="1" t="s">
        <v>2486</v>
      </c>
      <c r="N320" s="1">
        <v>365</v>
      </c>
      <c r="O320" s="29">
        <v>45070</v>
      </c>
      <c r="P320" s="30">
        <f t="shared" si="12"/>
        <v>45435</v>
      </c>
      <c r="Q320" s="31">
        <f t="shared" ca="1" si="11"/>
        <v>355.39537905092584</v>
      </c>
      <c r="R320" s="1"/>
      <c r="S320" s="1" t="s">
        <v>453</v>
      </c>
      <c r="T320" s="32"/>
      <c r="U320" s="73" t="s">
        <v>7704</v>
      </c>
    </row>
    <row r="321" spans="1:21" s="33" customFormat="1" ht="60" x14ac:dyDescent="0.25">
      <c r="A321" s="1" t="s">
        <v>2994</v>
      </c>
      <c r="B321" s="1" t="s">
        <v>5028</v>
      </c>
      <c r="C321" s="1" t="s">
        <v>2505</v>
      </c>
      <c r="D321" s="1" t="s">
        <v>4854</v>
      </c>
      <c r="E321" s="1" t="s">
        <v>7278</v>
      </c>
      <c r="F321" s="1">
        <v>4501260685</v>
      </c>
      <c r="G321" s="1" t="s">
        <v>5033</v>
      </c>
      <c r="H321" s="1" t="s">
        <v>5033</v>
      </c>
      <c r="I321" s="54" t="s">
        <v>7551</v>
      </c>
      <c r="J321" s="1" t="s">
        <v>4784</v>
      </c>
      <c r="K321" s="1" t="str">
        <f>VLOOKUP(J321,'LISTA SETORES'!$A:$B,2,0)</f>
        <v>BANCO DE PROVAS - T56 &amp; PW100</v>
      </c>
      <c r="L321" s="1" t="s">
        <v>303</v>
      </c>
      <c r="M321" s="1" t="s">
        <v>2486</v>
      </c>
      <c r="N321" s="1">
        <v>365</v>
      </c>
      <c r="O321" s="29">
        <v>45070</v>
      </c>
      <c r="P321" s="30">
        <f t="shared" si="12"/>
        <v>45435</v>
      </c>
      <c r="Q321" s="31">
        <f t="shared" ca="1" si="11"/>
        <v>355.39537905092584</v>
      </c>
      <c r="R321" s="1"/>
      <c r="S321" s="1" t="s">
        <v>453</v>
      </c>
      <c r="T321" s="32"/>
      <c r="U321" s="73" t="s">
        <v>7705</v>
      </c>
    </row>
    <row r="322" spans="1:21" s="33" customFormat="1" ht="60" x14ac:dyDescent="0.25">
      <c r="A322" s="1" t="s">
        <v>2995</v>
      </c>
      <c r="B322" s="1" t="s">
        <v>5028</v>
      </c>
      <c r="C322" s="1" t="s">
        <v>2505</v>
      </c>
      <c r="D322" s="1" t="s">
        <v>4854</v>
      </c>
      <c r="E322" s="1" t="s">
        <v>7278</v>
      </c>
      <c r="F322" s="1">
        <v>4501260686</v>
      </c>
      <c r="G322" s="1" t="s">
        <v>5033</v>
      </c>
      <c r="H322" s="1" t="s">
        <v>5033</v>
      </c>
      <c r="I322" s="54" t="s">
        <v>7551</v>
      </c>
      <c r="J322" s="1" t="s">
        <v>4784</v>
      </c>
      <c r="K322" s="1" t="str">
        <f>VLOOKUP(J322,'LISTA SETORES'!$A:$B,2,0)</f>
        <v>BANCO DE PROVAS - T56 &amp; PW100</v>
      </c>
      <c r="L322" s="1" t="s">
        <v>304</v>
      </c>
      <c r="M322" s="1" t="s">
        <v>2486</v>
      </c>
      <c r="N322" s="1">
        <v>365</v>
      </c>
      <c r="O322" s="29">
        <v>45070</v>
      </c>
      <c r="P322" s="30">
        <f t="shared" si="12"/>
        <v>45435</v>
      </c>
      <c r="Q322" s="31">
        <f t="shared" ca="1" si="11"/>
        <v>355.39537905092584</v>
      </c>
      <c r="R322" s="1"/>
      <c r="S322" s="1" t="s">
        <v>453</v>
      </c>
      <c r="T322" s="32"/>
      <c r="U322" s="73" t="s">
        <v>7706</v>
      </c>
    </row>
    <row r="323" spans="1:21" s="33" customFormat="1" ht="60" x14ac:dyDescent="0.25">
      <c r="A323" s="1" t="s">
        <v>2996</v>
      </c>
      <c r="B323" s="1" t="s">
        <v>5028</v>
      </c>
      <c r="C323" s="1" t="s">
        <v>2505</v>
      </c>
      <c r="D323" s="1" t="s">
        <v>4854</v>
      </c>
      <c r="E323" s="1" t="s">
        <v>7278</v>
      </c>
      <c r="F323" s="1">
        <v>4501260687</v>
      </c>
      <c r="G323" s="1" t="s">
        <v>5033</v>
      </c>
      <c r="H323" s="1" t="s">
        <v>5033</v>
      </c>
      <c r="I323" s="54" t="s">
        <v>7551</v>
      </c>
      <c r="J323" s="1" t="s">
        <v>4784</v>
      </c>
      <c r="K323" s="1" t="str">
        <f>VLOOKUP(J323,'LISTA SETORES'!$A:$B,2,0)</f>
        <v>BANCO DE PROVAS - T56 &amp; PW100</v>
      </c>
      <c r="L323" s="1" t="s">
        <v>305</v>
      </c>
      <c r="M323" s="1" t="s">
        <v>2486</v>
      </c>
      <c r="N323" s="1">
        <v>365</v>
      </c>
      <c r="O323" s="29">
        <v>45070</v>
      </c>
      <c r="P323" s="30">
        <f t="shared" si="12"/>
        <v>45435</v>
      </c>
      <c r="Q323" s="31">
        <f t="shared" ca="1" si="11"/>
        <v>355.39537905092584</v>
      </c>
      <c r="R323" s="1"/>
      <c r="S323" s="1" t="s">
        <v>453</v>
      </c>
      <c r="T323" s="32"/>
      <c r="U323" s="73" t="s">
        <v>7707</v>
      </c>
    </row>
    <row r="324" spans="1:21" s="33" customFormat="1" ht="60" x14ac:dyDescent="0.25">
      <c r="A324" s="1" t="s">
        <v>2997</v>
      </c>
      <c r="B324" s="1" t="s">
        <v>5028</v>
      </c>
      <c r="C324" s="1" t="s">
        <v>2505</v>
      </c>
      <c r="D324" s="1" t="s">
        <v>4854</v>
      </c>
      <c r="E324" s="1" t="s">
        <v>7278</v>
      </c>
      <c r="F324" s="1">
        <v>4501260688</v>
      </c>
      <c r="G324" s="1" t="s">
        <v>5033</v>
      </c>
      <c r="H324" s="1" t="s">
        <v>5033</v>
      </c>
      <c r="I324" s="54" t="s">
        <v>7551</v>
      </c>
      <c r="J324" s="1" t="s">
        <v>4784</v>
      </c>
      <c r="K324" s="1" t="str">
        <f>VLOOKUP(J324,'LISTA SETORES'!$A:$B,2,0)</f>
        <v>BANCO DE PROVAS - T56 &amp; PW100</v>
      </c>
      <c r="L324" s="1" t="s">
        <v>4710</v>
      </c>
      <c r="M324" s="1" t="s">
        <v>2486</v>
      </c>
      <c r="N324" s="1">
        <v>365</v>
      </c>
      <c r="O324" s="29">
        <v>45070</v>
      </c>
      <c r="P324" s="30">
        <f t="shared" si="12"/>
        <v>45435</v>
      </c>
      <c r="Q324" s="31">
        <f t="shared" ref="Q324:Q387" ca="1" si="13">P324-NOW()</f>
        <v>355.39537905092584</v>
      </c>
      <c r="R324" s="1"/>
      <c r="S324" s="1" t="s">
        <v>453</v>
      </c>
      <c r="T324" s="32"/>
      <c r="U324" s="73" t="s">
        <v>7708</v>
      </c>
    </row>
    <row r="325" spans="1:21" s="33" customFormat="1" ht="60" x14ac:dyDescent="0.25">
      <c r="A325" s="1" t="s">
        <v>2998</v>
      </c>
      <c r="B325" s="1" t="s">
        <v>5028</v>
      </c>
      <c r="C325" s="1" t="s">
        <v>2505</v>
      </c>
      <c r="D325" s="1" t="s">
        <v>4854</v>
      </c>
      <c r="E325" s="1" t="s">
        <v>7278</v>
      </c>
      <c r="F325" s="1">
        <v>4501260689</v>
      </c>
      <c r="G325" s="1" t="s">
        <v>5033</v>
      </c>
      <c r="H325" s="1" t="s">
        <v>306</v>
      </c>
      <c r="I325" s="54" t="s">
        <v>7551</v>
      </c>
      <c r="J325" s="1" t="s">
        <v>4784</v>
      </c>
      <c r="K325" s="1" t="str">
        <f>VLOOKUP(J325,'LISTA SETORES'!$A:$B,2,0)</f>
        <v>BANCO DE PROVAS - T56 &amp; PW100</v>
      </c>
      <c r="L325" s="1" t="s">
        <v>307</v>
      </c>
      <c r="M325" s="1" t="s">
        <v>2486</v>
      </c>
      <c r="N325" s="1">
        <v>365</v>
      </c>
      <c r="O325" s="29">
        <v>44769</v>
      </c>
      <c r="P325" s="30">
        <f t="shared" si="12"/>
        <v>45134</v>
      </c>
      <c r="Q325" s="31">
        <f t="shared" ca="1" si="13"/>
        <v>54.39537905092584</v>
      </c>
      <c r="R325" s="1"/>
      <c r="S325" s="1" t="s">
        <v>453</v>
      </c>
      <c r="T325" s="32"/>
      <c r="U325" s="17"/>
    </row>
    <row r="326" spans="1:21" s="33" customFormat="1" ht="60" x14ac:dyDescent="0.25">
      <c r="A326" s="1" t="s">
        <v>2999</v>
      </c>
      <c r="B326" s="1" t="s">
        <v>5028</v>
      </c>
      <c r="C326" s="1" t="s">
        <v>2505</v>
      </c>
      <c r="D326" s="1" t="s">
        <v>4854</v>
      </c>
      <c r="E326" s="1" t="s">
        <v>7278</v>
      </c>
      <c r="F326" s="1">
        <v>4501260690</v>
      </c>
      <c r="G326" s="1" t="s">
        <v>5033</v>
      </c>
      <c r="H326" s="1" t="s">
        <v>306</v>
      </c>
      <c r="I326" s="54" t="s">
        <v>7551</v>
      </c>
      <c r="J326" s="1" t="s">
        <v>4784</v>
      </c>
      <c r="K326" s="1" t="str">
        <f>VLOOKUP(J326,'LISTA SETORES'!$A:$B,2,0)</f>
        <v>BANCO DE PROVAS - T56 &amp; PW100</v>
      </c>
      <c r="L326" s="1" t="s">
        <v>308</v>
      </c>
      <c r="M326" s="1" t="s">
        <v>2486</v>
      </c>
      <c r="N326" s="1">
        <v>365</v>
      </c>
      <c r="O326" s="29">
        <v>44769</v>
      </c>
      <c r="P326" s="30">
        <f t="shared" si="12"/>
        <v>45134</v>
      </c>
      <c r="Q326" s="31">
        <f t="shared" ca="1" si="13"/>
        <v>54.39537905092584</v>
      </c>
      <c r="R326" s="1"/>
      <c r="S326" s="1" t="s">
        <v>453</v>
      </c>
      <c r="T326" s="32"/>
      <c r="U326" s="17"/>
    </row>
    <row r="327" spans="1:21" s="33" customFormat="1" ht="60" x14ac:dyDescent="0.25">
      <c r="A327" s="1" t="s">
        <v>3000</v>
      </c>
      <c r="B327" s="1" t="s">
        <v>5028</v>
      </c>
      <c r="C327" s="1" t="s">
        <v>2505</v>
      </c>
      <c r="D327" s="1" t="s">
        <v>4854</v>
      </c>
      <c r="E327" s="1" t="s">
        <v>7278</v>
      </c>
      <c r="F327" s="1">
        <v>4501260691</v>
      </c>
      <c r="G327" s="1" t="s">
        <v>5033</v>
      </c>
      <c r="H327" s="1" t="s">
        <v>306</v>
      </c>
      <c r="I327" s="54" t="s">
        <v>7551</v>
      </c>
      <c r="J327" s="1" t="s">
        <v>4784</v>
      </c>
      <c r="K327" s="1" t="str">
        <f>VLOOKUP(J327,'LISTA SETORES'!$A:$B,2,0)</f>
        <v>BANCO DE PROVAS - T56 &amp; PW100</v>
      </c>
      <c r="L327" s="1" t="s">
        <v>309</v>
      </c>
      <c r="M327" s="1" t="s">
        <v>2486</v>
      </c>
      <c r="N327" s="1">
        <v>365</v>
      </c>
      <c r="O327" s="29">
        <v>44769</v>
      </c>
      <c r="P327" s="30">
        <f t="shared" si="12"/>
        <v>45134</v>
      </c>
      <c r="Q327" s="31">
        <f t="shared" ca="1" si="13"/>
        <v>54.39537905092584</v>
      </c>
      <c r="R327" s="1"/>
      <c r="S327" s="1" t="s">
        <v>453</v>
      </c>
      <c r="T327" s="32"/>
      <c r="U327" s="17"/>
    </row>
    <row r="328" spans="1:21" s="33" customFormat="1" ht="60" x14ac:dyDescent="0.25">
      <c r="A328" s="1" t="s">
        <v>3001</v>
      </c>
      <c r="B328" s="1" t="s">
        <v>5028</v>
      </c>
      <c r="C328" s="1" t="s">
        <v>2505</v>
      </c>
      <c r="D328" s="1" t="s">
        <v>4854</v>
      </c>
      <c r="E328" s="1" t="s">
        <v>7278</v>
      </c>
      <c r="F328" s="1">
        <v>4501260692</v>
      </c>
      <c r="G328" s="1" t="s">
        <v>5033</v>
      </c>
      <c r="H328" s="1" t="s">
        <v>306</v>
      </c>
      <c r="I328" s="54" t="s">
        <v>7551</v>
      </c>
      <c r="J328" s="1" t="s">
        <v>4784</v>
      </c>
      <c r="K328" s="1" t="str">
        <f>VLOOKUP(J328,'LISTA SETORES'!$A:$B,2,0)</f>
        <v>BANCO DE PROVAS - T56 &amp; PW100</v>
      </c>
      <c r="L328" s="1" t="s">
        <v>310</v>
      </c>
      <c r="M328" s="1" t="s">
        <v>2486</v>
      </c>
      <c r="N328" s="1">
        <v>365</v>
      </c>
      <c r="O328" s="29">
        <v>44769</v>
      </c>
      <c r="P328" s="30">
        <f t="shared" si="12"/>
        <v>45134</v>
      </c>
      <c r="Q328" s="31">
        <f t="shared" ca="1" si="13"/>
        <v>54.39537905092584</v>
      </c>
      <c r="R328" s="1"/>
      <c r="S328" s="1" t="s">
        <v>453</v>
      </c>
      <c r="T328" s="32"/>
      <c r="U328" s="17"/>
    </row>
    <row r="329" spans="1:21" s="33" customFormat="1" ht="60" x14ac:dyDescent="0.25">
      <c r="A329" s="1" t="s">
        <v>3002</v>
      </c>
      <c r="B329" s="1" t="s">
        <v>5028</v>
      </c>
      <c r="C329" s="1" t="s">
        <v>2505</v>
      </c>
      <c r="D329" s="1" t="s">
        <v>4854</v>
      </c>
      <c r="E329" s="1" t="s">
        <v>7278</v>
      </c>
      <c r="F329" s="1">
        <v>4501260693</v>
      </c>
      <c r="G329" s="1" t="s">
        <v>5033</v>
      </c>
      <c r="H329" s="1" t="s">
        <v>306</v>
      </c>
      <c r="I329" s="54" t="s">
        <v>7551</v>
      </c>
      <c r="J329" s="1" t="s">
        <v>4784</v>
      </c>
      <c r="K329" s="1" t="str">
        <f>VLOOKUP(J329,'LISTA SETORES'!$A:$B,2,0)</f>
        <v>BANCO DE PROVAS - T56 &amp; PW100</v>
      </c>
      <c r="L329" s="1" t="s">
        <v>311</v>
      </c>
      <c r="M329" s="1" t="s">
        <v>2486</v>
      </c>
      <c r="N329" s="1">
        <v>365</v>
      </c>
      <c r="O329" s="29">
        <v>45070</v>
      </c>
      <c r="P329" s="30">
        <f t="shared" si="12"/>
        <v>45435</v>
      </c>
      <c r="Q329" s="31">
        <f t="shared" ca="1" si="13"/>
        <v>355.39537905092584</v>
      </c>
      <c r="R329" s="1"/>
      <c r="S329" s="1" t="s">
        <v>453</v>
      </c>
      <c r="T329" s="32"/>
      <c r="U329" s="73" t="s">
        <v>7709</v>
      </c>
    </row>
    <row r="330" spans="1:21" s="33" customFormat="1" ht="60" x14ac:dyDescent="0.25">
      <c r="A330" s="1" t="s">
        <v>3003</v>
      </c>
      <c r="B330" s="1" t="s">
        <v>5028</v>
      </c>
      <c r="C330" s="1" t="s">
        <v>2505</v>
      </c>
      <c r="D330" s="1" t="s">
        <v>4854</v>
      </c>
      <c r="E330" s="1" t="s">
        <v>7278</v>
      </c>
      <c r="F330" s="1">
        <v>4501260694</v>
      </c>
      <c r="G330" s="1" t="s">
        <v>5033</v>
      </c>
      <c r="H330" s="1" t="s">
        <v>306</v>
      </c>
      <c r="I330" s="54" t="s">
        <v>7551</v>
      </c>
      <c r="J330" s="1" t="s">
        <v>4784</v>
      </c>
      <c r="K330" s="1" t="str">
        <f>VLOOKUP(J330,'LISTA SETORES'!$A:$B,2,0)</f>
        <v>BANCO DE PROVAS - T56 &amp; PW100</v>
      </c>
      <c r="L330" s="1" t="s">
        <v>303</v>
      </c>
      <c r="M330" s="1" t="s">
        <v>2486</v>
      </c>
      <c r="N330" s="1">
        <v>365</v>
      </c>
      <c r="O330" s="29">
        <v>45070</v>
      </c>
      <c r="P330" s="30">
        <f t="shared" si="12"/>
        <v>45435</v>
      </c>
      <c r="Q330" s="31">
        <f t="shared" ca="1" si="13"/>
        <v>355.39537905092584</v>
      </c>
      <c r="R330" s="1"/>
      <c r="S330" s="1" t="s">
        <v>453</v>
      </c>
      <c r="T330" s="32"/>
      <c r="U330" s="73" t="s">
        <v>7710</v>
      </c>
    </row>
    <row r="331" spans="1:21" s="33" customFormat="1" ht="60" x14ac:dyDescent="0.25">
      <c r="A331" s="1" t="s">
        <v>3004</v>
      </c>
      <c r="B331" s="1" t="s">
        <v>5028</v>
      </c>
      <c r="C331" s="1" t="s">
        <v>2505</v>
      </c>
      <c r="D331" s="1" t="s">
        <v>4854</v>
      </c>
      <c r="E331" s="1" t="s">
        <v>7278</v>
      </c>
      <c r="F331" s="1">
        <v>4501260695</v>
      </c>
      <c r="G331" s="1" t="s">
        <v>5033</v>
      </c>
      <c r="H331" s="1" t="s">
        <v>306</v>
      </c>
      <c r="I331" s="54" t="s">
        <v>7551</v>
      </c>
      <c r="J331" s="1" t="s">
        <v>4784</v>
      </c>
      <c r="K331" s="1" t="str">
        <f>VLOOKUP(J331,'LISTA SETORES'!$A:$B,2,0)</f>
        <v>BANCO DE PROVAS - T56 &amp; PW100</v>
      </c>
      <c r="L331" s="1" t="s">
        <v>305</v>
      </c>
      <c r="M331" s="1" t="s">
        <v>2486</v>
      </c>
      <c r="N331" s="1">
        <v>365</v>
      </c>
      <c r="O331" s="29">
        <v>45070</v>
      </c>
      <c r="P331" s="30">
        <f t="shared" si="12"/>
        <v>45435</v>
      </c>
      <c r="Q331" s="31">
        <f t="shared" ca="1" si="13"/>
        <v>355.39537905092584</v>
      </c>
      <c r="R331" s="1"/>
      <c r="S331" s="1" t="s">
        <v>453</v>
      </c>
      <c r="T331" s="32"/>
      <c r="U331" s="73" t="s">
        <v>7711</v>
      </c>
    </row>
    <row r="332" spans="1:21" s="33" customFormat="1" ht="60" x14ac:dyDescent="0.25">
      <c r="A332" s="1" t="s">
        <v>3005</v>
      </c>
      <c r="B332" s="1" t="s">
        <v>5028</v>
      </c>
      <c r="C332" s="1" t="s">
        <v>2505</v>
      </c>
      <c r="D332" s="1" t="s">
        <v>4854</v>
      </c>
      <c r="E332" s="1" t="s">
        <v>7278</v>
      </c>
      <c r="F332" s="1">
        <v>4501260696</v>
      </c>
      <c r="G332" s="1" t="s">
        <v>5033</v>
      </c>
      <c r="H332" s="1" t="s">
        <v>306</v>
      </c>
      <c r="I332" s="54" t="s">
        <v>7551</v>
      </c>
      <c r="J332" s="1" t="s">
        <v>4784</v>
      </c>
      <c r="K332" s="1" t="str">
        <f>VLOOKUP(J332,'LISTA SETORES'!$A:$B,2,0)</f>
        <v>BANCO DE PROVAS - T56 &amp; PW100</v>
      </c>
      <c r="L332" s="1" t="s">
        <v>304</v>
      </c>
      <c r="M332" s="1" t="s">
        <v>2486</v>
      </c>
      <c r="N332" s="1">
        <v>365</v>
      </c>
      <c r="O332" s="29">
        <v>45070</v>
      </c>
      <c r="P332" s="30">
        <f t="shared" si="12"/>
        <v>45435</v>
      </c>
      <c r="Q332" s="31">
        <f t="shared" ca="1" si="13"/>
        <v>355.39537905092584</v>
      </c>
      <c r="R332" s="1"/>
      <c r="S332" s="1" t="s">
        <v>453</v>
      </c>
      <c r="T332" s="32"/>
      <c r="U332" s="73" t="s">
        <v>7712</v>
      </c>
    </row>
    <row r="333" spans="1:21" s="33" customFormat="1" ht="38.25" x14ac:dyDescent="0.25">
      <c r="A333" s="1" t="s">
        <v>3006</v>
      </c>
      <c r="B333" s="1" t="s">
        <v>6670</v>
      </c>
      <c r="C333" s="1" t="s">
        <v>2505</v>
      </c>
      <c r="D333" s="1" t="s">
        <v>4854</v>
      </c>
      <c r="E333" s="1" t="s">
        <v>7277</v>
      </c>
      <c r="F333" s="1">
        <v>4501260678</v>
      </c>
      <c r="G333" s="1" t="s">
        <v>5034</v>
      </c>
      <c r="H333" s="1" t="s">
        <v>4642</v>
      </c>
      <c r="I333" s="1" t="s">
        <v>453</v>
      </c>
      <c r="J333" s="1" t="s">
        <v>4784</v>
      </c>
      <c r="K333" s="1" t="str">
        <f>VLOOKUP(J333,'LISTA SETORES'!$A:$B,2,0)</f>
        <v>BANCO DE PROVAS - T56 &amp; PW100</v>
      </c>
      <c r="L333" s="1" t="s">
        <v>5035</v>
      </c>
      <c r="M333" s="1" t="s">
        <v>2486</v>
      </c>
      <c r="N333" s="1">
        <v>365</v>
      </c>
      <c r="O333" s="29">
        <v>44763</v>
      </c>
      <c r="P333" s="30">
        <f t="shared" si="12"/>
        <v>45128</v>
      </c>
      <c r="Q333" s="31">
        <f t="shared" ca="1" si="13"/>
        <v>48.39537905092584</v>
      </c>
      <c r="R333" s="1"/>
      <c r="S333" s="1" t="s">
        <v>5036</v>
      </c>
      <c r="T333" s="32"/>
      <c r="U333" s="17"/>
    </row>
    <row r="334" spans="1:21" s="33" customFormat="1" ht="38.25" x14ac:dyDescent="0.25">
      <c r="A334" s="1" t="s">
        <v>3007</v>
      </c>
      <c r="B334" s="1" t="s">
        <v>6670</v>
      </c>
      <c r="C334" s="1" t="s">
        <v>2505</v>
      </c>
      <c r="D334" s="1" t="s">
        <v>4854</v>
      </c>
      <c r="E334" s="1" t="s">
        <v>7277</v>
      </c>
      <c r="F334" s="1">
        <v>4801254897</v>
      </c>
      <c r="G334" s="1" t="s">
        <v>5037</v>
      </c>
      <c r="H334" s="1" t="s">
        <v>5038</v>
      </c>
      <c r="I334" s="1" t="s">
        <v>453</v>
      </c>
      <c r="J334" s="1" t="s">
        <v>4784</v>
      </c>
      <c r="K334" s="1" t="str">
        <f>VLOOKUP(J334,'LISTA SETORES'!$A:$B,2,0)</f>
        <v>BANCO DE PROVAS - T56 &amp; PW100</v>
      </c>
      <c r="L334" s="1" t="s">
        <v>5039</v>
      </c>
      <c r="M334" s="1" t="s">
        <v>2486</v>
      </c>
      <c r="N334" s="1">
        <v>365</v>
      </c>
      <c r="O334" s="29">
        <v>44763</v>
      </c>
      <c r="P334" s="30">
        <f t="shared" si="12"/>
        <v>45128</v>
      </c>
      <c r="Q334" s="31">
        <f t="shared" ca="1" si="13"/>
        <v>48.39537905092584</v>
      </c>
      <c r="R334" s="1"/>
      <c r="S334" s="1" t="s">
        <v>5040</v>
      </c>
      <c r="T334" s="32"/>
      <c r="U334" s="17"/>
    </row>
    <row r="335" spans="1:21" s="33" customFormat="1" ht="51" hidden="1" x14ac:dyDescent="0.25">
      <c r="A335" s="1" t="s">
        <v>3008</v>
      </c>
      <c r="B335" s="1" t="s">
        <v>6481</v>
      </c>
      <c r="C335" s="1" t="s">
        <v>2513</v>
      </c>
      <c r="D335" s="1" t="s">
        <v>177</v>
      </c>
      <c r="E335" s="1" t="s">
        <v>7550</v>
      </c>
      <c r="F335" s="1">
        <v>16791</v>
      </c>
      <c r="G335" s="1" t="s">
        <v>4830</v>
      </c>
      <c r="H335" s="1" t="s">
        <v>4830</v>
      </c>
      <c r="I335" s="1"/>
      <c r="J335" s="1" t="s">
        <v>4784</v>
      </c>
      <c r="K335" s="1" t="str">
        <f>VLOOKUP(J335,'LISTA SETORES'!$A:$B,2,0)</f>
        <v>BANCO DE PROVAS - T56 &amp; PW100</v>
      </c>
      <c r="L335" s="1" t="s">
        <v>5041</v>
      </c>
      <c r="M335" s="1" t="s">
        <v>7202</v>
      </c>
      <c r="N335" s="1">
        <v>365</v>
      </c>
      <c r="O335" s="29">
        <v>42796</v>
      </c>
      <c r="P335" s="30">
        <f t="shared" si="12"/>
        <v>43161</v>
      </c>
      <c r="Q335" s="31">
        <f t="shared" ca="1" si="13"/>
        <v>-1918.6046209490742</v>
      </c>
      <c r="R335" s="1"/>
      <c r="S335" s="1" t="s">
        <v>6733</v>
      </c>
      <c r="T335" s="32"/>
      <c r="U335" s="17"/>
    </row>
    <row r="336" spans="1:21" s="33" customFormat="1" ht="38.25" hidden="1" x14ac:dyDescent="0.25">
      <c r="A336" s="1" t="s">
        <v>3009</v>
      </c>
      <c r="B336" s="1" t="s">
        <v>6481</v>
      </c>
      <c r="C336" s="1" t="s">
        <v>2513</v>
      </c>
      <c r="D336" s="1" t="s">
        <v>177</v>
      </c>
      <c r="E336" s="1" t="s">
        <v>7550</v>
      </c>
      <c r="F336" s="1">
        <v>548213</v>
      </c>
      <c r="G336" s="1" t="s">
        <v>4830</v>
      </c>
      <c r="H336" s="1" t="s">
        <v>4830</v>
      </c>
      <c r="I336" s="1"/>
      <c r="J336" s="1" t="s">
        <v>4784</v>
      </c>
      <c r="K336" s="1" t="str">
        <f>VLOOKUP(J336,'LISTA SETORES'!$A:$B,2,0)</f>
        <v>BANCO DE PROVAS - T56 &amp; PW100</v>
      </c>
      <c r="L336" s="1" t="s">
        <v>5042</v>
      </c>
      <c r="M336" s="1" t="s">
        <v>7202</v>
      </c>
      <c r="N336" s="1">
        <v>365</v>
      </c>
      <c r="O336" s="29">
        <v>42796</v>
      </c>
      <c r="P336" s="30">
        <f t="shared" si="12"/>
        <v>43161</v>
      </c>
      <c r="Q336" s="31">
        <f t="shared" ca="1" si="13"/>
        <v>-1918.6046209490742</v>
      </c>
      <c r="R336" s="1"/>
      <c r="S336" s="1" t="s">
        <v>6733</v>
      </c>
      <c r="T336" s="32"/>
      <c r="U336" s="17"/>
    </row>
    <row r="337" spans="1:21" s="33" customFormat="1" ht="51" hidden="1" x14ac:dyDescent="0.25">
      <c r="A337" s="1" t="s">
        <v>3010</v>
      </c>
      <c r="B337" s="1" t="s">
        <v>6481</v>
      </c>
      <c r="C337" s="1" t="s">
        <v>2513</v>
      </c>
      <c r="D337" s="1" t="s">
        <v>177</v>
      </c>
      <c r="E337" s="1" t="s">
        <v>7550</v>
      </c>
      <c r="F337" s="1">
        <v>16758</v>
      </c>
      <c r="G337" s="1" t="s">
        <v>4830</v>
      </c>
      <c r="H337" s="1" t="s">
        <v>4830</v>
      </c>
      <c r="I337" s="1"/>
      <c r="J337" s="1" t="s">
        <v>4784</v>
      </c>
      <c r="K337" s="1" t="str">
        <f>VLOOKUP(J337,'LISTA SETORES'!$A:$B,2,0)</f>
        <v>BANCO DE PROVAS - T56 &amp; PW100</v>
      </c>
      <c r="L337" s="1" t="s">
        <v>5043</v>
      </c>
      <c r="M337" s="1" t="s">
        <v>7202</v>
      </c>
      <c r="N337" s="1">
        <v>365</v>
      </c>
      <c r="O337" s="29">
        <v>42796</v>
      </c>
      <c r="P337" s="30">
        <f t="shared" si="12"/>
        <v>43161</v>
      </c>
      <c r="Q337" s="31">
        <f t="shared" ca="1" si="13"/>
        <v>-1918.6046209490742</v>
      </c>
      <c r="R337" s="1"/>
      <c r="S337" s="1" t="s">
        <v>6733</v>
      </c>
      <c r="T337" s="32"/>
      <c r="U337" s="17"/>
    </row>
    <row r="338" spans="1:21" s="33" customFormat="1" ht="63.75" hidden="1" x14ac:dyDescent="0.25">
      <c r="A338" s="1" t="s">
        <v>3011</v>
      </c>
      <c r="B338" s="1" t="s">
        <v>6481</v>
      </c>
      <c r="C338" s="1" t="s">
        <v>2513</v>
      </c>
      <c r="D338" s="1" t="s">
        <v>177</v>
      </c>
      <c r="E338" s="1" t="s">
        <v>7550</v>
      </c>
      <c r="F338" s="1">
        <v>161322</v>
      </c>
      <c r="G338" s="1" t="s">
        <v>4830</v>
      </c>
      <c r="H338" s="1" t="s">
        <v>4830</v>
      </c>
      <c r="I338" s="1"/>
      <c r="J338" s="1" t="s">
        <v>4784</v>
      </c>
      <c r="K338" s="1" t="str">
        <f>VLOOKUP(J338,'LISTA SETORES'!$A:$B,2,0)</f>
        <v>BANCO DE PROVAS - T56 &amp; PW100</v>
      </c>
      <c r="L338" s="1" t="s">
        <v>5044</v>
      </c>
      <c r="M338" s="1" t="s">
        <v>7202</v>
      </c>
      <c r="N338" s="1">
        <v>365</v>
      </c>
      <c r="O338" s="29">
        <v>42796</v>
      </c>
      <c r="P338" s="30">
        <f t="shared" si="12"/>
        <v>43161</v>
      </c>
      <c r="Q338" s="31">
        <f t="shared" ca="1" si="13"/>
        <v>-1918.6046209490742</v>
      </c>
      <c r="R338" s="1"/>
      <c r="S338" s="1" t="s">
        <v>6733</v>
      </c>
      <c r="T338" s="32"/>
      <c r="U338" s="17"/>
    </row>
    <row r="339" spans="1:21" s="33" customFormat="1" ht="51" hidden="1" x14ac:dyDescent="0.25">
      <c r="A339" s="1" t="s">
        <v>3012</v>
      </c>
      <c r="B339" s="1" t="s">
        <v>6481</v>
      </c>
      <c r="C339" s="1" t="s">
        <v>2513</v>
      </c>
      <c r="D339" s="1" t="s">
        <v>177</v>
      </c>
      <c r="E339" s="1" t="s">
        <v>7550</v>
      </c>
      <c r="F339" s="1">
        <v>162254</v>
      </c>
      <c r="G339" s="1" t="s">
        <v>4830</v>
      </c>
      <c r="H339" s="1" t="s">
        <v>4830</v>
      </c>
      <c r="I339" s="4" t="s">
        <v>2114</v>
      </c>
      <c r="J339" s="1" t="s">
        <v>4546</v>
      </c>
      <c r="K339" s="1" t="str">
        <f>VLOOKUP(J339,'LISTA SETORES'!$A:$B,2,0)</f>
        <v>ÁREA SUPRIMENTOS (ESTOQUE 7)</v>
      </c>
      <c r="L339" s="1" t="s">
        <v>6707</v>
      </c>
      <c r="M339" s="1" t="s">
        <v>7202</v>
      </c>
      <c r="N339" s="1">
        <v>365</v>
      </c>
      <c r="O339" s="29">
        <v>42818</v>
      </c>
      <c r="P339" s="30">
        <f t="shared" si="12"/>
        <v>43183</v>
      </c>
      <c r="Q339" s="31">
        <f t="shared" ca="1" si="13"/>
        <v>-1896.6046209490742</v>
      </c>
      <c r="R339" s="1"/>
      <c r="S339" s="1" t="s">
        <v>6733</v>
      </c>
      <c r="T339" s="32" t="s">
        <v>6732</v>
      </c>
      <c r="U339" s="17"/>
    </row>
    <row r="340" spans="1:21" s="33" customFormat="1" ht="63.75" hidden="1" x14ac:dyDescent="0.25">
      <c r="A340" s="1" t="s">
        <v>3013</v>
      </c>
      <c r="B340" s="1" t="s">
        <v>6481</v>
      </c>
      <c r="C340" s="1" t="s">
        <v>2513</v>
      </c>
      <c r="D340" s="1" t="s">
        <v>177</v>
      </c>
      <c r="E340" s="1" t="s">
        <v>7550</v>
      </c>
      <c r="F340" s="1">
        <v>164589</v>
      </c>
      <c r="G340" s="1" t="s">
        <v>4830</v>
      </c>
      <c r="H340" s="1" t="s">
        <v>4830</v>
      </c>
      <c r="I340" s="1"/>
      <c r="J340" s="1" t="s">
        <v>4825</v>
      </c>
      <c r="K340" s="1" t="str">
        <f>VLOOKUP(J340,'LISTA SETORES'!$A:$B,2,0)</f>
        <v>SALA ELÉTRICA</v>
      </c>
      <c r="L340" s="1" t="s">
        <v>5045</v>
      </c>
      <c r="M340" s="1" t="s">
        <v>7202</v>
      </c>
      <c r="N340" s="1">
        <v>365</v>
      </c>
      <c r="O340" s="29">
        <v>42796</v>
      </c>
      <c r="P340" s="30">
        <f t="shared" si="12"/>
        <v>43161</v>
      </c>
      <c r="Q340" s="31">
        <f t="shared" ca="1" si="13"/>
        <v>-1918.6046209490742</v>
      </c>
      <c r="R340" s="1"/>
      <c r="S340" s="1" t="s">
        <v>6733</v>
      </c>
      <c r="T340" s="32" t="s">
        <v>6732</v>
      </c>
      <c r="U340" s="17"/>
    </row>
    <row r="341" spans="1:21" s="33" customFormat="1" ht="51" hidden="1" x14ac:dyDescent="0.25">
      <c r="A341" s="1" t="s">
        <v>3014</v>
      </c>
      <c r="B341" s="1" t="s">
        <v>6481</v>
      </c>
      <c r="C341" s="1" t="s">
        <v>2513</v>
      </c>
      <c r="D341" s="1" t="s">
        <v>4781</v>
      </c>
      <c r="E341" s="1" t="s">
        <v>7550</v>
      </c>
      <c r="F341" s="1">
        <v>164789</v>
      </c>
      <c r="G341" s="1" t="s">
        <v>5046</v>
      </c>
      <c r="H341" s="1" t="s">
        <v>5046</v>
      </c>
      <c r="I341" s="1" t="s">
        <v>453</v>
      </c>
      <c r="J341" s="1" t="s">
        <v>4546</v>
      </c>
      <c r="K341" s="1" t="str">
        <f>VLOOKUP(J341,'LISTA SETORES'!$A:$B,2,0)</f>
        <v>ÁREA SUPRIMENTOS (ESTOQUE 7)</v>
      </c>
      <c r="L341" s="1" t="s">
        <v>5047</v>
      </c>
      <c r="M341" s="1" t="s">
        <v>7202</v>
      </c>
      <c r="N341" s="1">
        <v>365</v>
      </c>
      <c r="O341" s="29">
        <v>43558</v>
      </c>
      <c r="P341" s="30">
        <f t="shared" si="12"/>
        <v>43923</v>
      </c>
      <c r="Q341" s="31">
        <f t="shared" ca="1" si="13"/>
        <v>-1156.6046209490742</v>
      </c>
      <c r="R341" s="1"/>
      <c r="S341" s="1" t="s">
        <v>6733</v>
      </c>
      <c r="T341" s="32" t="s">
        <v>6732</v>
      </c>
      <c r="U341" s="17"/>
    </row>
    <row r="342" spans="1:21" s="33" customFormat="1" ht="63.75" hidden="1" x14ac:dyDescent="0.25">
      <c r="A342" s="1" t="s">
        <v>3015</v>
      </c>
      <c r="B342" s="1" t="s">
        <v>6481</v>
      </c>
      <c r="C342" s="1" t="s">
        <v>2513</v>
      </c>
      <c r="D342" s="1" t="s">
        <v>74</v>
      </c>
      <c r="E342" s="1" t="s">
        <v>7550</v>
      </c>
      <c r="F342" s="1">
        <v>162354</v>
      </c>
      <c r="G342" s="1" t="s">
        <v>5048</v>
      </c>
      <c r="H342" s="1" t="s">
        <v>7577</v>
      </c>
      <c r="I342" s="1"/>
      <c r="J342" s="1" t="s">
        <v>4825</v>
      </c>
      <c r="K342" s="1" t="str">
        <f>VLOOKUP(J342,'LISTA SETORES'!$A:$B,2,0)</f>
        <v>SALA ELÉTRICA</v>
      </c>
      <c r="L342" s="1" t="s">
        <v>5049</v>
      </c>
      <c r="M342" s="1" t="s">
        <v>7202</v>
      </c>
      <c r="N342" s="1">
        <v>365</v>
      </c>
      <c r="O342" s="29">
        <v>42796</v>
      </c>
      <c r="P342" s="30">
        <f t="shared" si="12"/>
        <v>43161</v>
      </c>
      <c r="Q342" s="31">
        <f t="shared" ca="1" si="13"/>
        <v>-1918.6046209490742</v>
      </c>
      <c r="R342" s="1"/>
      <c r="S342" s="1" t="s">
        <v>6733</v>
      </c>
      <c r="T342" s="32" t="s">
        <v>6732</v>
      </c>
      <c r="U342" s="17"/>
    </row>
    <row r="343" spans="1:21" s="33" customFormat="1" ht="76.5" hidden="1" x14ac:dyDescent="0.25">
      <c r="A343" s="1" t="s">
        <v>3016</v>
      </c>
      <c r="B343" s="1" t="s">
        <v>6481</v>
      </c>
      <c r="C343" s="1" t="s">
        <v>2513</v>
      </c>
      <c r="D343" s="1" t="s">
        <v>74</v>
      </c>
      <c r="E343" s="1" t="s">
        <v>7550</v>
      </c>
      <c r="F343" s="1">
        <v>132548</v>
      </c>
      <c r="G343" s="1" t="s">
        <v>5050</v>
      </c>
      <c r="H343" s="1" t="s">
        <v>7578</v>
      </c>
      <c r="I343" s="1" t="s">
        <v>453</v>
      </c>
      <c r="J343" s="1" t="s">
        <v>4546</v>
      </c>
      <c r="K343" s="1" t="str">
        <f>VLOOKUP(J343,'LISTA SETORES'!$A:$B,2,0)</f>
        <v>ÁREA SUPRIMENTOS (ESTOQUE 7)</v>
      </c>
      <c r="L343" s="1" t="s">
        <v>5051</v>
      </c>
      <c r="M343" s="1" t="s">
        <v>7202</v>
      </c>
      <c r="N343" s="1">
        <v>365</v>
      </c>
      <c r="O343" s="29">
        <v>42796</v>
      </c>
      <c r="P343" s="30">
        <f t="shared" si="12"/>
        <v>43161</v>
      </c>
      <c r="Q343" s="31">
        <f t="shared" ca="1" si="13"/>
        <v>-1918.6046209490742</v>
      </c>
      <c r="R343" s="1"/>
      <c r="S343" s="1" t="s">
        <v>6733</v>
      </c>
      <c r="T343" s="32" t="s">
        <v>6732</v>
      </c>
      <c r="U343" s="17"/>
    </row>
    <row r="344" spans="1:21" s="33" customFormat="1" ht="51" hidden="1" x14ac:dyDescent="0.25">
      <c r="A344" s="1" t="s">
        <v>3017</v>
      </c>
      <c r="B344" s="1" t="s">
        <v>5052</v>
      </c>
      <c r="C344" s="1" t="s">
        <v>2685</v>
      </c>
      <c r="D344" s="1" t="s">
        <v>313</v>
      </c>
      <c r="E344" s="1" t="s">
        <v>7576</v>
      </c>
      <c r="F344" s="1" t="s">
        <v>453</v>
      </c>
      <c r="G344" s="1" t="s">
        <v>453</v>
      </c>
      <c r="H344" s="1" t="s">
        <v>453</v>
      </c>
      <c r="I344" s="1" t="s">
        <v>453</v>
      </c>
      <c r="J344" s="1" t="s">
        <v>4546</v>
      </c>
      <c r="K344" s="1" t="str">
        <f>VLOOKUP(J344,'LISTA SETORES'!$A:$B,2,0)</f>
        <v>ÁREA SUPRIMENTOS (ESTOQUE 7)</v>
      </c>
      <c r="L344" s="1" t="s">
        <v>6707</v>
      </c>
      <c r="M344" s="1" t="s">
        <v>7202</v>
      </c>
      <c r="N344" s="1">
        <v>365</v>
      </c>
      <c r="O344" s="36"/>
      <c r="P344" s="30"/>
      <c r="Q344" s="31">
        <f t="shared" ca="1" si="13"/>
        <v>-45079.604620949074</v>
      </c>
      <c r="R344" s="1"/>
      <c r="S344" s="1" t="s">
        <v>6733</v>
      </c>
      <c r="T344" s="32" t="s">
        <v>6732</v>
      </c>
      <c r="U344" s="17"/>
    </row>
    <row r="345" spans="1:21" s="33" customFormat="1" ht="51" hidden="1" x14ac:dyDescent="0.25">
      <c r="A345" s="1" t="s">
        <v>3018</v>
      </c>
      <c r="B345" s="1" t="s">
        <v>5052</v>
      </c>
      <c r="C345" s="1" t="s">
        <v>2685</v>
      </c>
      <c r="D345" s="1" t="s">
        <v>313</v>
      </c>
      <c r="E345" s="1" t="s">
        <v>7576</v>
      </c>
      <c r="F345" s="1" t="s">
        <v>453</v>
      </c>
      <c r="G345" s="1" t="s">
        <v>453</v>
      </c>
      <c r="H345" s="1" t="s">
        <v>453</v>
      </c>
      <c r="I345" s="1" t="s">
        <v>453</v>
      </c>
      <c r="J345" s="1" t="s">
        <v>4546</v>
      </c>
      <c r="K345" s="1" t="str">
        <f>VLOOKUP(J345,'LISTA SETORES'!$A:$B,2,0)</f>
        <v>ÁREA SUPRIMENTOS (ESTOQUE 7)</v>
      </c>
      <c r="L345" s="1" t="s">
        <v>6707</v>
      </c>
      <c r="M345" s="1" t="s">
        <v>7202</v>
      </c>
      <c r="N345" s="1">
        <v>365</v>
      </c>
      <c r="O345" s="36"/>
      <c r="P345" s="30"/>
      <c r="Q345" s="31">
        <f t="shared" ca="1" si="13"/>
        <v>-45079.604620949074</v>
      </c>
      <c r="R345" s="1"/>
      <c r="S345" s="1" t="s">
        <v>6733</v>
      </c>
      <c r="T345" s="32" t="s">
        <v>6732</v>
      </c>
      <c r="U345" s="17"/>
    </row>
    <row r="346" spans="1:21" s="33" customFormat="1" ht="51" hidden="1" x14ac:dyDescent="0.25">
      <c r="A346" s="1" t="s">
        <v>3019</v>
      </c>
      <c r="B346" s="1" t="s">
        <v>6757</v>
      </c>
      <c r="C346" s="1" t="s">
        <v>6747</v>
      </c>
      <c r="D346" s="1" t="s">
        <v>257</v>
      </c>
      <c r="E346" s="1" t="s">
        <v>1147</v>
      </c>
      <c r="F346" s="1">
        <v>31707</v>
      </c>
      <c r="G346" s="1" t="s">
        <v>453</v>
      </c>
      <c r="H346" s="1" t="s">
        <v>453</v>
      </c>
      <c r="I346" s="4" t="s">
        <v>2163</v>
      </c>
      <c r="J346" s="1" t="s">
        <v>4546</v>
      </c>
      <c r="K346" s="1" t="str">
        <f>VLOOKUP(J346,'LISTA SETORES'!$A:$B,2,0)</f>
        <v>ÁREA SUPRIMENTOS (ESTOQUE 7)</v>
      </c>
      <c r="L346" s="1" t="s">
        <v>6707</v>
      </c>
      <c r="M346" s="1" t="s">
        <v>7202</v>
      </c>
      <c r="N346" s="1">
        <v>365</v>
      </c>
      <c r="O346" s="29">
        <v>41199</v>
      </c>
      <c r="P346" s="30">
        <f t="shared" si="12"/>
        <v>41564</v>
      </c>
      <c r="Q346" s="31">
        <f t="shared" ca="1" si="13"/>
        <v>-3515.6046209490742</v>
      </c>
      <c r="R346" s="1" t="s">
        <v>1133</v>
      </c>
      <c r="S346" s="1" t="s">
        <v>6733</v>
      </c>
      <c r="T346" s="32" t="s">
        <v>6732</v>
      </c>
      <c r="U346" s="17"/>
    </row>
    <row r="347" spans="1:21" s="33" customFormat="1" ht="38.25" x14ac:dyDescent="0.25">
      <c r="A347" s="1" t="s">
        <v>3020</v>
      </c>
      <c r="B347" s="1" t="s">
        <v>5053</v>
      </c>
      <c r="C347" s="1" t="s">
        <v>2505</v>
      </c>
      <c r="D347" s="1" t="s">
        <v>66</v>
      </c>
      <c r="E347" s="1" t="s">
        <v>5055</v>
      </c>
      <c r="F347" s="1">
        <v>7044023</v>
      </c>
      <c r="G347" s="1" t="s">
        <v>5054</v>
      </c>
      <c r="H347" s="1" t="s">
        <v>5038</v>
      </c>
      <c r="I347" s="4" t="s">
        <v>2401</v>
      </c>
      <c r="J347" s="1" t="s">
        <v>4694</v>
      </c>
      <c r="K347" s="1" t="str">
        <f>VLOOKUP(J347,'LISTA SETORES'!$A:$B,2,0)</f>
        <v>BANCO DE PROVAS - M250 &amp; RR300</v>
      </c>
      <c r="L347" s="1" t="s">
        <v>5056</v>
      </c>
      <c r="M347" s="1" t="s">
        <v>2486</v>
      </c>
      <c r="N347" s="1">
        <v>365</v>
      </c>
      <c r="O347" s="29">
        <v>44960</v>
      </c>
      <c r="P347" s="30">
        <f t="shared" si="12"/>
        <v>45325</v>
      </c>
      <c r="Q347" s="31">
        <f t="shared" ca="1" si="13"/>
        <v>245.39537905092584</v>
      </c>
      <c r="R347" s="1" t="s">
        <v>1133</v>
      </c>
      <c r="S347" s="1" t="s">
        <v>6733</v>
      </c>
      <c r="T347" s="32"/>
      <c r="U347" s="17"/>
    </row>
    <row r="348" spans="1:21" s="33" customFormat="1" ht="51" hidden="1" x14ac:dyDescent="0.25">
      <c r="A348" s="1" t="s">
        <v>3021</v>
      </c>
      <c r="B348" s="1" t="s">
        <v>4834</v>
      </c>
      <c r="C348" s="1" t="s">
        <v>5057</v>
      </c>
      <c r="D348" s="1" t="s">
        <v>4836</v>
      </c>
      <c r="E348" s="1" t="s">
        <v>314</v>
      </c>
      <c r="F348" s="1" t="s">
        <v>453</v>
      </c>
      <c r="G348" s="1" t="s">
        <v>5058</v>
      </c>
      <c r="H348" s="1" t="s">
        <v>453</v>
      </c>
      <c r="I348" s="4" t="s">
        <v>2066</v>
      </c>
      <c r="J348" s="1" t="s">
        <v>4825</v>
      </c>
      <c r="K348" s="1" t="str">
        <f>VLOOKUP(J348,'LISTA SETORES'!$A:$B,2,0)</f>
        <v>SALA ELÉTRICA</v>
      </c>
      <c r="L348" s="1" t="s">
        <v>5059</v>
      </c>
      <c r="M348" s="1" t="s">
        <v>7202</v>
      </c>
      <c r="N348" s="1">
        <v>365</v>
      </c>
      <c r="O348" s="29">
        <v>43151</v>
      </c>
      <c r="P348" s="30">
        <f t="shared" si="12"/>
        <v>43516</v>
      </c>
      <c r="Q348" s="31">
        <f t="shared" ca="1" si="13"/>
        <v>-1563.6046209490742</v>
      </c>
      <c r="R348" s="1"/>
      <c r="S348" s="1" t="s">
        <v>6733</v>
      </c>
      <c r="T348" s="32" t="s">
        <v>6732</v>
      </c>
      <c r="U348" s="17"/>
    </row>
    <row r="349" spans="1:21" s="33" customFormat="1" ht="51" hidden="1" x14ac:dyDescent="0.25">
      <c r="A349" s="1" t="s">
        <v>3022</v>
      </c>
      <c r="B349" s="1" t="s">
        <v>5060</v>
      </c>
      <c r="C349" s="1" t="s">
        <v>2685</v>
      </c>
      <c r="D349" s="1" t="s">
        <v>315</v>
      </c>
      <c r="E349" s="1" t="s">
        <v>318</v>
      </c>
      <c r="F349" s="1">
        <v>199903</v>
      </c>
      <c r="G349" s="1" t="s">
        <v>316</v>
      </c>
      <c r="H349" s="1" t="s">
        <v>317</v>
      </c>
      <c r="I349" s="1" t="s">
        <v>453</v>
      </c>
      <c r="J349" s="1" t="s">
        <v>4546</v>
      </c>
      <c r="K349" s="1" t="str">
        <f>VLOOKUP(J349,'LISTA SETORES'!$A:$B,2,0)</f>
        <v>ÁREA SUPRIMENTOS (ESTOQUE 7)</v>
      </c>
      <c r="L349" s="1" t="s">
        <v>5061</v>
      </c>
      <c r="M349" s="1" t="s">
        <v>7202</v>
      </c>
      <c r="N349" s="1">
        <v>365</v>
      </c>
      <c r="O349" s="29">
        <v>43139</v>
      </c>
      <c r="P349" s="30">
        <f t="shared" si="12"/>
        <v>43504</v>
      </c>
      <c r="Q349" s="31">
        <f t="shared" ca="1" si="13"/>
        <v>-1575.6046209490742</v>
      </c>
      <c r="R349" s="1"/>
      <c r="S349" s="1" t="s">
        <v>6733</v>
      </c>
      <c r="T349" s="32" t="s">
        <v>6732</v>
      </c>
      <c r="U349" s="17"/>
    </row>
    <row r="350" spans="1:21" s="33" customFormat="1" ht="51" hidden="1" x14ac:dyDescent="0.25">
      <c r="A350" s="1" t="s">
        <v>3023</v>
      </c>
      <c r="B350" s="1" t="s">
        <v>5062</v>
      </c>
      <c r="C350" s="1" t="s">
        <v>2685</v>
      </c>
      <c r="D350" s="1" t="s">
        <v>315</v>
      </c>
      <c r="E350" s="1" t="s">
        <v>5063</v>
      </c>
      <c r="F350" s="1">
        <v>199901</v>
      </c>
      <c r="G350" s="1" t="s">
        <v>319</v>
      </c>
      <c r="H350" s="1" t="s">
        <v>319</v>
      </c>
      <c r="I350" s="1" t="s">
        <v>453</v>
      </c>
      <c r="J350" s="1" t="s">
        <v>4546</v>
      </c>
      <c r="K350" s="1" t="str">
        <f>VLOOKUP(J350,'LISTA SETORES'!$A:$B,2,0)</f>
        <v>ÁREA SUPRIMENTOS (ESTOQUE 7)</v>
      </c>
      <c r="L350" s="1" t="s">
        <v>5064</v>
      </c>
      <c r="M350" s="1" t="s">
        <v>7202</v>
      </c>
      <c r="N350" s="1">
        <v>365</v>
      </c>
      <c r="O350" s="29">
        <v>43139</v>
      </c>
      <c r="P350" s="30">
        <f t="shared" si="12"/>
        <v>43504</v>
      </c>
      <c r="Q350" s="31">
        <f t="shared" ca="1" si="13"/>
        <v>-1575.6046209490742</v>
      </c>
      <c r="R350" s="1"/>
      <c r="S350" s="1" t="s">
        <v>6733</v>
      </c>
      <c r="T350" s="32" t="s">
        <v>6732</v>
      </c>
      <c r="U350" s="17"/>
    </row>
    <row r="351" spans="1:21" s="33" customFormat="1" ht="51" hidden="1" x14ac:dyDescent="0.25">
      <c r="A351" s="1" t="s">
        <v>3024</v>
      </c>
      <c r="B351" s="1" t="s">
        <v>5065</v>
      </c>
      <c r="C351" s="1" t="s">
        <v>2685</v>
      </c>
      <c r="D351" s="1" t="s">
        <v>321</v>
      </c>
      <c r="E351" s="1" t="s">
        <v>5066</v>
      </c>
      <c r="F351" s="1">
        <v>320</v>
      </c>
      <c r="G351" s="1" t="s">
        <v>322</v>
      </c>
      <c r="H351" s="1" t="s">
        <v>324</v>
      </c>
      <c r="I351" s="1" t="s">
        <v>453</v>
      </c>
      <c r="J351" s="1" t="s">
        <v>4546</v>
      </c>
      <c r="K351" s="1" t="str">
        <f>VLOOKUP(J351,'LISTA SETORES'!$A:$B,2,0)</f>
        <v>ÁREA SUPRIMENTOS (ESTOQUE 7)</v>
      </c>
      <c r="L351" s="1" t="s">
        <v>5067</v>
      </c>
      <c r="M351" s="1" t="s">
        <v>7202</v>
      </c>
      <c r="N351" s="1">
        <v>365</v>
      </c>
      <c r="O351" s="29">
        <v>43140</v>
      </c>
      <c r="P351" s="30">
        <f t="shared" si="12"/>
        <v>43505</v>
      </c>
      <c r="Q351" s="31">
        <f t="shared" ca="1" si="13"/>
        <v>-1574.6046209490742</v>
      </c>
      <c r="R351" s="1"/>
      <c r="S351" s="1" t="s">
        <v>6733</v>
      </c>
      <c r="T351" s="32" t="s">
        <v>6732</v>
      </c>
      <c r="U351" s="17"/>
    </row>
    <row r="352" spans="1:21" s="33" customFormat="1" ht="51" hidden="1" x14ac:dyDescent="0.25">
      <c r="A352" s="1" t="s">
        <v>3025</v>
      </c>
      <c r="B352" s="1" t="s">
        <v>4977</v>
      </c>
      <c r="C352" s="1" t="s">
        <v>2685</v>
      </c>
      <c r="D352" s="1" t="s">
        <v>321</v>
      </c>
      <c r="E352" s="1" t="s">
        <v>325</v>
      </c>
      <c r="F352" s="1">
        <v>43</v>
      </c>
      <c r="G352" s="1" t="s">
        <v>323</v>
      </c>
      <c r="H352" s="1" t="s">
        <v>324</v>
      </c>
      <c r="I352" s="1" t="s">
        <v>453</v>
      </c>
      <c r="J352" s="1" t="s">
        <v>4546</v>
      </c>
      <c r="K352" s="1" t="str">
        <f>VLOOKUP(J352,'LISTA SETORES'!$A:$B,2,0)</f>
        <v>ÁREA SUPRIMENTOS (ESTOQUE 7)</v>
      </c>
      <c r="L352" s="1" t="s">
        <v>5067</v>
      </c>
      <c r="M352" s="1" t="s">
        <v>7202</v>
      </c>
      <c r="N352" s="1">
        <v>365</v>
      </c>
      <c r="O352" s="29">
        <v>43140</v>
      </c>
      <c r="P352" s="30">
        <f t="shared" si="12"/>
        <v>43505</v>
      </c>
      <c r="Q352" s="31">
        <f t="shared" ca="1" si="13"/>
        <v>-1574.6046209490742</v>
      </c>
      <c r="R352" s="1"/>
      <c r="S352" s="1" t="s">
        <v>6733</v>
      </c>
      <c r="T352" s="32" t="s">
        <v>6732</v>
      </c>
      <c r="U352" s="17"/>
    </row>
    <row r="353" spans="1:21" s="33" customFormat="1" ht="51" hidden="1" x14ac:dyDescent="0.25">
      <c r="A353" s="1" t="s">
        <v>3026</v>
      </c>
      <c r="B353" s="1" t="s">
        <v>4977</v>
      </c>
      <c r="C353" s="1" t="s">
        <v>2685</v>
      </c>
      <c r="D353" s="1" t="s">
        <v>291</v>
      </c>
      <c r="E353" s="1" t="s">
        <v>293</v>
      </c>
      <c r="F353" s="1" t="s">
        <v>326</v>
      </c>
      <c r="G353" s="1" t="s">
        <v>317</v>
      </c>
      <c r="H353" s="1" t="s">
        <v>324</v>
      </c>
      <c r="I353" s="1" t="s">
        <v>453</v>
      </c>
      <c r="J353" s="1" t="s">
        <v>4546</v>
      </c>
      <c r="K353" s="1" t="str">
        <f>VLOOKUP(J353,'LISTA SETORES'!$A:$B,2,0)</f>
        <v>ÁREA SUPRIMENTOS (ESTOQUE 7)</v>
      </c>
      <c r="L353" s="1" t="s">
        <v>5068</v>
      </c>
      <c r="M353" s="1" t="s">
        <v>7202</v>
      </c>
      <c r="N353" s="1">
        <v>365</v>
      </c>
      <c r="O353" s="29">
        <v>43139</v>
      </c>
      <c r="P353" s="30">
        <f t="shared" si="12"/>
        <v>43504</v>
      </c>
      <c r="Q353" s="31">
        <f t="shared" ca="1" si="13"/>
        <v>-1575.6046209490742</v>
      </c>
      <c r="R353" s="1"/>
      <c r="S353" s="1" t="s">
        <v>6733</v>
      </c>
      <c r="T353" s="32" t="s">
        <v>6732</v>
      </c>
      <c r="U353" s="17"/>
    </row>
    <row r="354" spans="1:21" s="33" customFormat="1" ht="51" hidden="1" x14ac:dyDescent="0.25">
      <c r="A354" s="1" t="s">
        <v>3027</v>
      </c>
      <c r="B354" s="1" t="s">
        <v>5065</v>
      </c>
      <c r="C354" s="1" t="s">
        <v>2685</v>
      </c>
      <c r="D354" s="1" t="s">
        <v>291</v>
      </c>
      <c r="E354" s="1" t="s">
        <v>327</v>
      </c>
      <c r="F354" s="1" t="s">
        <v>453</v>
      </c>
      <c r="G354" s="1" t="s">
        <v>5069</v>
      </c>
      <c r="H354" s="1" t="s">
        <v>324</v>
      </c>
      <c r="I354" s="1" t="s">
        <v>453</v>
      </c>
      <c r="J354" s="1" t="s">
        <v>4546</v>
      </c>
      <c r="K354" s="1" t="str">
        <f>VLOOKUP(J354,'LISTA SETORES'!$A:$B,2,0)</f>
        <v>ÁREA SUPRIMENTOS (ESTOQUE 7)</v>
      </c>
      <c r="L354" s="1" t="s">
        <v>5067</v>
      </c>
      <c r="M354" s="1" t="s">
        <v>7202</v>
      </c>
      <c r="N354" s="1">
        <v>365</v>
      </c>
      <c r="O354" s="29">
        <v>42824</v>
      </c>
      <c r="P354" s="30">
        <f t="shared" si="12"/>
        <v>43189</v>
      </c>
      <c r="Q354" s="31">
        <f t="shared" ca="1" si="13"/>
        <v>-1890.6046209490742</v>
      </c>
      <c r="R354" s="1"/>
      <c r="S354" s="1" t="s">
        <v>6733</v>
      </c>
      <c r="T354" s="32" t="s">
        <v>6732</v>
      </c>
      <c r="U354" s="17"/>
    </row>
    <row r="355" spans="1:21" s="33" customFormat="1" ht="51" hidden="1" x14ac:dyDescent="0.25">
      <c r="A355" s="1" t="s">
        <v>3028</v>
      </c>
      <c r="B355" s="1" t="s">
        <v>5065</v>
      </c>
      <c r="C355" s="1" t="s">
        <v>2685</v>
      </c>
      <c r="D355" s="1" t="s">
        <v>321</v>
      </c>
      <c r="E355" s="1" t="s">
        <v>4981</v>
      </c>
      <c r="F355" s="1" t="s">
        <v>329</v>
      </c>
      <c r="G355" s="1" t="s">
        <v>328</v>
      </c>
      <c r="H355" s="1" t="s">
        <v>324</v>
      </c>
      <c r="I355" s="1" t="s">
        <v>453</v>
      </c>
      <c r="J355" s="1" t="s">
        <v>4546</v>
      </c>
      <c r="K355" s="1" t="str">
        <f>VLOOKUP(J355,'LISTA SETORES'!$A:$B,2,0)</f>
        <v>ÁREA SUPRIMENTOS (ESTOQUE 7)</v>
      </c>
      <c r="L355" s="1" t="s">
        <v>5070</v>
      </c>
      <c r="M355" s="1" t="s">
        <v>7202</v>
      </c>
      <c r="N355" s="1">
        <v>365</v>
      </c>
      <c r="O355" s="29">
        <v>43140</v>
      </c>
      <c r="P355" s="30">
        <f t="shared" si="12"/>
        <v>43505</v>
      </c>
      <c r="Q355" s="31">
        <f t="shared" ca="1" si="13"/>
        <v>-1574.6046209490742</v>
      </c>
      <c r="R355" s="1"/>
      <c r="S355" s="1" t="s">
        <v>6733</v>
      </c>
      <c r="T355" s="32" t="s">
        <v>6732</v>
      </c>
      <c r="U355" s="17"/>
    </row>
    <row r="356" spans="1:21" s="33" customFormat="1" ht="25.5" x14ac:dyDescent="0.25">
      <c r="A356" s="1" t="s">
        <v>3029</v>
      </c>
      <c r="B356" s="1" t="s">
        <v>6481</v>
      </c>
      <c r="C356" s="1" t="s">
        <v>2513</v>
      </c>
      <c r="D356" s="1" t="s">
        <v>63</v>
      </c>
      <c r="E356" s="1" t="s">
        <v>330</v>
      </c>
      <c r="F356" s="1" t="s">
        <v>453</v>
      </c>
      <c r="G356" s="1" t="s">
        <v>1909</v>
      </c>
      <c r="H356" s="1" t="s">
        <v>453</v>
      </c>
      <c r="I356" s="1" t="s">
        <v>453</v>
      </c>
      <c r="J356" s="1" t="s">
        <v>4825</v>
      </c>
      <c r="K356" s="1" t="str">
        <f>VLOOKUP(J356,'LISTA SETORES'!$A:$B,2,0)</f>
        <v>SALA ELÉTRICA</v>
      </c>
      <c r="L356" s="1" t="s">
        <v>5071</v>
      </c>
      <c r="M356" s="1" t="s">
        <v>2486</v>
      </c>
      <c r="N356" s="1">
        <v>365</v>
      </c>
      <c r="O356" s="29">
        <v>44789</v>
      </c>
      <c r="P356" s="30">
        <f t="shared" si="12"/>
        <v>45154</v>
      </c>
      <c r="Q356" s="31">
        <f t="shared" ca="1" si="13"/>
        <v>74.39537905092584</v>
      </c>
      <c r="R356" s="1" t="s">
        <v>1133</v>
      </c>
      <c r="S356" s="1" t="s">
        <v>5072</v>
      </c>
      <c r="T356" s="32"/>
      <c r="U356" s="17"/>
    </row>
    <row r="357" spans="1:21" s="33" customFormat="1" ht="51" hidden="1" x14ac:dyDescent="0.25">
      <c r="A357" s="1" t="s">
        <v>3030</v>
      </c>
      <c r="B357" s="1" t="s">
        <v>5073</v>
      </c>
      <c r="C357" s="1" t="s">
        <v>4700</v>
      </c>
      <c r="D357" s="1" t="s">
        <v>4968</v>
      </c>
      <c r="E357" s="1" t="s">
        <v>331</v>
      </c>
      <c r="F357" s="1">
        <v>20788</v>
      </c>
      <c r="G357" s="1" t="s">
        <v>5074</v>
      </c>
      <c r="H357" s="1" t="s">
        <v>324</v>
      </c>
      <c r="I357" s="4" t="s">
        <v>2206</v>
      </c>
      <c r="J357" s="1" t="s">
        <v>5075</v>
      </c>
      <c r="K357" s="1" t="str">
        <f>VLOOKUP(J357,'LISTA SETORES'!$A:$B,2,0)</f>
        <v>SALA DE CONTROLE - T56 &amp; PW100</v>
      </c>
      <c r="L357" s="1" t="s">
        <v>5077</v>
      </c>
      <c r="M357" s="1" t="s">
        <v>7202</v>
      </c>
      <c r="N357" s="1">
        <v>365</v>
      </c>
      <c r="O357" s="29">
        <v>43659</v>
      </c>
      <c r="P357" s="30">
        <f t="shared" si="12"/>
        <v>44024</v>
      </c>
      <c r="Q357" s="31">
        <f t="shared" ca="1" si="13"/>
        <v>-1055.6046209490742</v>
      </c>
      <c r="R357" s="1"/>
      <c r="S357" s="1" t="s">
        <v>6733</v>
      </c>
      <c r="T357" s="32" t="s">
        <v>6732</v>
      </c>
      <c r="U357" s="17"/>
    </row>
    <row r="358" spans="1:21" s="33" customFormat="1" ht="51" hidden="1" x14ac:dyDescent="0.25">
      <c r="A358" s="1" t="s">
        <v>3031</v>
      </c>
      <c r="B358" s="1" t="s">
        <v>5073</v>
      </c>
      <c r="C358" s="1" t="s">
        <v>4700</v>
      </c>
      <c r="D358" s="1" t="s">
        <v>4968</v>
      </c>
      <c r="E358" s="1" t="s">
        <v>331</v>
      </c>
      <c r="F358" s="1">
        <v>20787</v>
      </c>
      <c r="G358" s="1" t="s">
        <v>5078</v>
      </c>
      <c r="H358" s="1" t="s">
        <v>324</v>
      </c>
      <c r="I358" s="4" t="s">
        <v>2205</v>
      </c>
      <c r="J358" s="1" t="s">
        <v>5075</v>
      </c>
      <c r="K358" s="1" t="str">
        <f>VLOOKUP(J358,'LISTA SETORES'!$A:$B,2,0)</f>
        <v>SALA DE CONTROLE - T56 &amp; PW100</v>
      </c>
      <c r="L358" s="1" t="s">
        <v>5077</v>
      </c>
      <c r="M358" s="1" t="s">
        <v>7202</v>
      </c>
      <c r="N358" s="1">
        <v>365</v>
      </c>
      <c r="O358" s="29">
        <v>43659</v>
      </c>
      <c r="P358" s="30">
        <f t="shared" si="12"/>
        <v>44024</v>
      </c>
      <c r="Q358" s="31">
        <f t="shared" ca="1" si="13"/>
        <v>-1055.6046209490742</v>
      </c>
      <c r="R358" s="1"/>
      <c r="S358" s="1" t="s">
        <v>6733</v>
      </c>
      <c r="T358" s="32" t="s">
        <v>6732</v>
      </c>
      <c r="U358" s="17"/>
    </row>
    <row r="359" spans="1:21" s="33" customFormat="1" ht="51" hidden="1" x14ac:dyDescent="0.25">
      <c r="A359" s="1" t="s">
        <v>3032</v>
      </c>
      <c r="B359" s="1" t="s">
        <v>5073</v>
      </c>
      <c r="C359" s="1" t="s">
        <v>4700</v>
      </c>
      <c r="D359" s="1" t="s">
        <v>4968</v>
      </c>
      <c r="E359" s="1" t="s">
        <v>331</v>
      </c>
      <c r="F359" s="1">
        <v>20786</v>
      </c>
      <c r="G359" s="1" t="s">
        <v>5079</v>
      </c>
      <c r="H359" s="1" t="s">
        <v>324</v>
      </c>
      <c r="I359" s="4" t="s">
        <v>1395</v>
      </c>
      <c r="J359" s="1" t="s">
        <v>4546</v>
      </c>
      <c r="K359" s="1" t="str">
        <f>VLOOKUP(J359,'LISTA SETORES'!$A:$B,2,0)</f>
        <v>ÁREA SUPRIMENTOS (ESTOQUE 7)</v>
      </c>
      <c r="L359" s="1"/>
      <c r="M359" s="1" t="s">
        <v>7202</v>
      </c>
      <c r="N359" s="1">
        <v>365</v>
      </c>
      <c r="O359" s="29">
        <v>42593</v>
      </c>
      <c r="P359" s="30">
        <f t="shared" si="12"/>
        <v>42958</v>
      </c>
      <c r="Q359" s="31">
        <f t="shared" ca="1" si="13"/>
        <v>-2121.6046209490742</v>
      </c>
      <c r="R359" s="1" t="s">
        <v>1133</v>
      </c>
      <c r="S359" s="1" t="s">
        <v>6733</v>
      </c>
      <c r="T359" s="32" t="s">
        <v>6732</v>
      </c>
      <c r="U359" s="17"/>
    </row>
    <row r="360" spans="1:21" s="33" customFormat="1" ht="51" hidden="1" x14ac:dyDescent="0.25">
      <c r="A360" s="1" t="s">
        <v>3033</v>
      </c>
      <c r="B360" s="1" t="s">
        <v>4839</v>
      </c>
      <c r="C360" s="1" t="s">
        <v>4700</v>
      </c>
      <c r="D360" s="1" t="s">
        <v>332</v>
      </c>
      <c r="E360" s="1" t="s">
        <v>334</v>
      </c>
      <c r="F360" s="1" t="s">
        <v>333</v>
      </c>
      <c r="G360" s="1" t="s">
        <v>5080</v>
      </c>
      <c r="H360" s="1" t="s">
        <v>5081</v>
      </c>
      <c r="I360" s="1" t="s">
        <v>453</v>
      </c>
      <c r="J360" s="1" t="s">
        <v>4546</v>
      </c>
      <c r="K360" s="1" t="str">
        <f>VLOOKUP(J360,'LISTA SETORES'!$A:$B,2,0)</f>
        <v>ÁREA SUPRIMENTOS (ESTOQUE 7)</v>
      </c>
      <c r="L360" s="1" t="s">
        <v>5082</v>
      </c>
      <c r="M360" s="1" t="s">
        <v>7202</v>
      </c>
      <c r="N360" s="1">
        <v>365</v>
      </c>
      <c r="O360" s="29">
        <v>43151</v>
      </c>
      <c r="P360" s="30">
        <f t="shared" si="12"/>
        <v>43516</v>
      </c>
      <c r="Q360" s="31">
        <f t="shared" ca="1" si="13"/>
        <v>-1563.6046209490742</v>
      </c>
      <c r="R360" s="1" t="s">
        <v>1133</v>
      </c>
      <c r="S360" s="1" t="s">
        <v>6733</v>
      </c>
      <c r="T360" s="32" t="s">
        <v>6732</v>
      </c>
      <c r="U360" s="17"/>
    </row>
    <row r="361" spans="1:21" s="33" customFormat="1" ht="51" hidden="1" x14ac:dyDescent="0.25">
      <c r="A361" s="1" t="s">
        <v>3034</v>
      </c>
      <c r="B361" s="1" t="s">
        <v>5083</v>
      </c>
      <c r="C361" s="1" t="s">
        <v>2685</v>
      </c>
      <c r="D361" s="1" t="s">
        <v>335</v>
      </c>
      <c r="E361" s="1" t="s">
        <v>337</v>
      </c>
      <c r="F361" s="1" t="s">
        <v>7553</v>
      </c>
      <c r="G361" s="1" t="s">
        <v>336</v>
      </c>
      <c r="H361" s="1" t="s">
        <v>324</v>
      </c>
      <c r="I361" s="1" t="s">
        <v>453</v>
      </c>
      <c r="J361" s="1" t="s">
        <v>4546</v>
      </c>
      <c r="K361" s="1" t="str">
        <f>VLOOKUP(J361,'LISTA SETORES'!$A:$B,2,0)</f>
        <v>ÁREA SUPRIMENTOS (ESTOQUE 7)</v>
      </c>
      <c r="L361" s="1" t="s">
        <v>5084</v>
      </c>
      <c r="M361" s="1" t="s">
        <v>7202</v>
      </c>
      <c r="N361" s="1">
        <v>365</v>
      </c>
      <c r="O361" s="29">
        <v>42824</v>
      </c>
      <c r="P361" s="30">
        <f t="shared" si="12"/>
        <v>43189</v>
      </c>
      <c r="Q361" s="31">
        <f t="shared" ca="1" si="13"/>
        <v>-1890.6046209490742</v>
      </c>
      <c r="R361" s="1" t="s">
        <v>1133</v>
      </c>
      <c r="S361" s="1" t="s">
        <v>6733</v>
      </c>
      <c r="T361" s="32" t="s">
        <v>6732</v>
      </c>
      <c r="U361" s="17"/>
    </row>
    <row r="362" spans="1:21" s="33" customFormat="1" ht="51" hidden="1" x14ac:dyDescent="0.25">
      <c r="A362" s="1" t="s">
        <v>3035</v>
      </c>
      <c r="B362" s="1" t="s">
        <v>5083</v>
      </c>
      <c r="C362" s="1" t="s">
        <v>2685</v>
      </c>
      <c r="D362" s="1" t="s">
        <v>335</v>
      </c>
      <c r="E362" s="1" t="s">
        <v>337</v>
      </c>
      <c r="F362" s="1" t="s">
        <v>7555</v>
      </c>
      <c r="G362" s="1" t="s">
        <v>336</v>
      </c>
      <c r="H362" s="1" t="s">
        <v>5085</v>
      </c>
      <c r="I362" s="1" t="s">
        <v>453</v>
      </c>
      <c r="J362" s="1" t="s">
        <v>4546</v>
      </c>
      <c r="K362" s="1" t="str">
        <f>VLOOKUP(J362,'LISTA SETORES'!$A:$B,2,0)</f>
        <v>ÁREA SUPRIMENTOS (ESTOQUE 7)</v>
      </c>
      <c r="L362" s="1" t="s">
        <v>4710</v>
      </c>
      <c r="M362" s="1" t="s">
        <v>7202</v>
      </c>
      <c r="N362" s="1">
        <v>365</v>
      </c>
      <c r="O362" s="29">
        <v>42824</v>
      </c>
      <c r="P362" s="30">
        <f t="shared" si="12"/>
        <v>43189</v>
      </c>
      <c r="Q362" s="31">
        <f t="shared" ca="1" si="13"/>
        <v>-1890.6046209490742</v>
      </c>
      <c r="R362" s="1" t="s">
        <v>1133</v>
      </c>
      <c r="S362" s="1" t="s">
        <v>6733</v>
      </c>
      <c r="T362" s="32" t="s">
        <v>6732</v>
      </c>
      <c r="U362" s="17"/>
    </row>
    <row r="363" spans="1:21" s="33" customFormat="1" ht="51" hidden="1" x14ac:dyDescent="0.25">
      <c r="A363" s="1" t="s">
        <v>3036</v>
      </c>
      <c r="B363" s="1" t="s">
        <v>5083</v>
      </c>
      <c r="C363" s="1" t="s">
        <v>2685</v>
      </c>
      <c r="D363" s="1" t="s">
        <v>335</v>
      </c>
      <c r="E363" s="1" t="s">
        <v>339</v>
      </c>
      <c r="F363" s="1" t="s">
        <v>7554</v>
      </c>
      <c r="G363" s="1" t="s">
        <v>338</v>
      </c>
      <c r="H363" s="1" t="s">
        <v>336</v>
      </c>
      <c r="I363" s="1" t="s">
        <v>453</v>
      </c>
      <c r="J363" s="1" t="s">
        <v>4546</v>
      </c>
      <c r="K363" s="1" t="str">
        <f>VLOOKUP(J363,'LISTA SETORES'!$A:$B,2,0)</f>
        <v>ÁREA SUPRIMENTOS (ESTOQUE 7)</v>
      </c>
      <c r="L363" s="1" t="s">
        <v>5086</v>
      </c>
      <c r="M363" s="1" t="s">
        <v>7202</v>
      </c>
      <c r="N363" s="1">
        <v>365</v>
      </c>
      <c r="O363" s="29">
        <v>43140</v>
      </c>
      <c r="P363" s="30">
        <f t="shared" si="12"/>
        <v>43505</v>
      </c>
      <c r="Q363" s="31">
        <f t="shared" ca="1" si="13"/>
        <v>-1574.6046209490742</v>
      </c>
      <c r="R363" s="1" t="s">
        <v>1133</v>
      </c>
      <c r="S363" s="1" t="s">
        <v>6733</v>
      </c>
      <c r="T363" s="32" t="s">
        <v>6732</v>
      </c>
      <c r="U363" s="17"/>
    </row>
    <row r="364" spans="1:21" s="33" customFormat="1" ht="51" hidden="1" x14ac:dyDescent="0.25">
      <c r="A364" s="1" t="s">
        <v>3037</v>
      </c>
      <c r="B364" s="1" t="s">
        <v>5083</v>
      </c>
      <c r="C364" s="1" t="s">
        <v>2685</v>
      </c>
      <c r="D364" s="1" t="s">
        <v>335</v>
      </c>
      <c r="E364" s="1" t="s">
        <v>339</v>
      </c>
      <c r="F364" s="1" t="s">
        <v>7556</v>
      </c>
      <c r="G364" s="1" t="s">
        <v>338</v>
      </c>
      <c r="H364" s="1" t="s">
        <v>336</v>
      </c>
      <c r="I364" s="1" t="s">
        <v>453</v>
      </c>
      <c r="J364" s="1" t="s">
        <v>4546</v>
      </c>
      <c r="K364" s="1" t="str">
        <f>VLOOKUP(J364,'LISTA SETORES'!$A:$B,2,0)</f>
        <v>ÁREA SUPRIMENTOS (ESTOQUE 7)</v>
      </c>
      <c r="L364" s="1" t="s">
        <v>5086</v>
      </c>
      <c r="M364" s="1" t="s">
        <v>7202</v>
      </c>
      <c r="N364" s="1">
        <v>365</v>
      </c>
      <c r="O364" s="29">
        <v>42824</v>
      </c>
      <c r="P364" s="30">
        <f t="shared" si="12"/>
        <v>43189</v>
      </c>
      <c r="Q364" s="31">
        <f t="shared" ca="1" si="13"/>
        <v>-1890.6046209490742</v>
      </c>
      <c r="R364" s="1" t="s">
        <v>1133</v>
      </c>
      <c r="S364" s="1" t="s">
        <v>6733</v>
      </c>
      <c r="T364" s="32" t="s">
        <v>6732</v>
      </c>
      <c r="U364" s="17"/>
    </row>
    <row r="365" spans="1:21" s="33" customFormat="1" ht="63.75" hidden="1" x14ac:dyDescent="0.25">
      <c r="A365" s="1" t="s">
        <v>3038</v>
      </c>
      <c r="B365" s="1" t="s">
        <v>4977</v>
      </c>
      <c r="C365" s="1" t="s">
        <v>2685</v>
      </c>
      <c r="D365" s="1" t="s">
        <v>321</v>
      </c>
      <c r="E365" s="1" t="s">
        <v>340</v>
      </c>
      <c r="F365" s="1">
        <v>39</v>
      </c>
      <c r="G365" s="1" t="s">
        <v>323</v>
      </c>
      <c r="H365" s="1" t="s">
        <v>324</v>
      </c>
      <c r="I365" s="1" t="s">
        <v>453</v>
      </c>
      <c r="J365" s="1" t="s">
        <v>4546</v>
      </c>
      <c r="K365" s="1" t="str">
        <f>VLOOKUP(J365,'LISTA SETORES'!$A:$B,2,0)</f>
        <v>ÁREA SUPRIMENTOS (ESTOQUE 7)</v>
      </c>
      <c r="L365" s="1" t="s">
        <v>5087</v>
      </c>
      <c r="M365" s="1" t="s">
        <v>7202</v>
      </c>
      <c r="N365" s="1">
        <v>365</v>
      </c>
      <c r="O365" s="29">
        <v>43140</v>
      </c>
      <c r="P365" s="30">
        <f t="shared" si="12"/>
        <v>43505</v>
      </c>
      <c r="Q365" s="31">
        <f t="shared" ca="1" si="13"/>
        <v>-1574.6046209490742</v>
      </c>
      <c r="R365" s="1" t="s">
        <v>1133</v>
      </c>
      <c r="S365" s="1" t="s">
        <v>6733</v>
      </c>
      <c r="T365" s="32" t="s">
        <v>6732</v>
      </c>
      <c r="U365" s="17"/>
    </row>
    <row r="366" spans="1:21" s="33" customFormat="1" ht="60" x14ac:dyDescent="0.25">
      <c r="A366" s="1" t="s">
        <v>3039</v>
      </c>
      <c r="B366" s="1" t="s">
        <v>6671</v>
      </c>
      <c r="C366" s="1" t="s">
        <v>2505</v>
      </c>
      <c r="D366" s="1" t="s">
        <v>4854</v>
      </c>
      <c r="E366" s="1" t="s">
        <v>7278</v>
      </c>
      <c r="F366" s="1">
        <v>4578956</v>
      </c>
      <c r="G366" s="1" t="s">
        <v>6492</v>
      </c>
      <c r="H366" s="1" t="s">
        <v>7557</v>
      </c>
      <c r="I366" s="54" t="s">
        <v>7551</v>
      </c>
      <c r="J366" s="1" t="s">
        <v>4784</v>
      </c>
      <c r="K366" s="1" t="str">
        <f>VLOOKUP(J366,'LISTA SETORES'!$A:$B,2,0)</f>
        <v>BANCO DE PROVAS - T56 &amp; PW100</v>
      </c>
      <c r="L366" s="1" t="s">
        <v>341</v>
      </c>
      <c r="M366" s="1" t="s">
        <v>2486</v>
      </c>
      <c r="N366" s="1">
        <v>365</v>
      </c>
      <c r="O366" s="29">
        <v>44762</v>
      </c>
      <c r="P366" s="30">
        <f t="shared" si="12"/>
        <v>45127</v>
      </c>
      <c r="Q366" s="31">
        <f t="shared" ca="1" si="13"/>
        <v>47.39537905092584</v>
      </c>
      <c r="R366" s="1" t="s">
        <v>1133</v>
      </c>
      <c r="S366" s="1" t="s">
        <v>4638</v>
      </c>
      <c r="T366" s="32"/>
      <c r="U366" s="17"/>
    </row>
    <row r="367" spans="1:21" s="33" customFormat="1" ht="60" x14ac:dyDescent="0.25">
      <c r="A367" s="1" t="s">
        <v>3040</v>
      </c>
      <c r="B367" s="1" t="s">
        <v>6671</v>
      </c>
      <c r="C367" s="1" t="s">
        <v>2505</v>
      </c>
      <c r="D367" s="1" t="s">
        <v>4854</v>
      </c>
      <c r="E367" s="1" t="s">
        <v>7278</v>
      </c>
      <c r="F367" s="1">
        <v>4578552</v>
      </c>
      <c r="G367" s="1" t="s">
        <v>5088</v>
      </c>
      <c r="H367" s="1" t="s">
        <v>5038</v>
      </c>
      <c r="I367" s="54" t="s">
        <v>7551</v>
      </c>
      <c r="J367" s="1" t="s">
        <v>4784</v>
      </c>
      <c r="K367" s="1" t="str">
        <f>VLOOKUP(J367,'LISTA SETORES'!$A:$B,2,0)</f>
        <v>BANCO DE PROVAS - T56 &amp; PW100</v>
      </c>
      <c r="L367" s="1" t="s">
        <v>342</v>
      </c>
      <c r="M367" s="1" t="s">
        <v>2486</v>
      </c>
      <c r="N367" s="1">
        <v>365</v>
      </c>
      <c r="O367" s="29">
        <v>44762</v>
      </c>
      <c r="P367" s="30">
        <f t="shared" si="12"/>
        <v>45127</v>
      </c>
      <c r="Q367" s="31">
        <f t="shared" ca="1" si="13"/>
        <v>47.39537905092584</v>
      </c>
      <c r="R367" s="1" t="s">
        <v>1133</v>
      </c>
      <c r="S367" s="1" t="s">
        <v>4638</v>
      </c>
      <c r="T367" s="32"/>
      <c r="U367" s="17"/>
    </row>
    <row r="368" spans="1:21" s="33" customFormat="1" ht="60" x14ac:dyDescent="0.25">
      <c r="A368" s="1" t="s">
        <v>3041</v>
      </c>
      <c r="B368" s="1" t="s">
        <v>6671</v>
      </c>
      <c r="C368" s="1" t="s">
        <v>2505</v>
      </c>
      <c r="D368" s="1" t="s">
        <v>4854</v>
      </c>
      <c r="E368" s="1" t="s">
        <v>7278</v>
      </c>
      <c r="F368" s="1">
        <v>45213654</v>
      </c>
      <c r="G368" s="1" t="s">
        <v>5089</v>
      </c>
      <c r="H368" s="1" t="s">
        <v>5090</v>
      </c>
      <c r="I368" s="54" t="s">
        <v>7551</v>
      </c>
      <c r="J368" s="1" t="s">
        <v>4784</v>
      </c>
      <c r="K368" s="1" t="str">
        <f>VLOOKUP(J368,'LISTA SETORES'!$A:$B,2,0)</f>
        <v>BANCO DE PROVAS - T56 &amp; PW100</v>
      </c>
      <c r="L368" s="1" t="s">
        <v>343</v>
      </c>
      <c r="M368" s="1" t="s">
        <v>2486</v>
      </c>
      <c r="N368" s="1">
        <v>365</v>
      </c>
      <c r="O368" s="29">
        <v>44762</v>
      </c>
      <c r="P368" s="30">
        <f t="shared" si="12"/>
        <v>45127</v>
      </c>
      <c r="Q368" s="31">
        <f t="shared" ca="1" si="13"/>
        <v>47.39537905092584</v>
      </c>
      <c r="R368" s="1" t="s">
        <v>1133</v>
      </c>
      <c r="S368" s="1" t="s">
        <v>453</v>
      </c>
      <c r="T368" s="32"/>
      <c r="U368" s="17"/>
    </row>
    <row r="369" spans="1:21" s="33" customFormat="1" ht="60" x14ac:dyDescent="0.25">
      <c r="A369" s="1" t="s">
        <v>3042</v>
      </c>
      <c r="B369" s="1" t="s">
        <v>6671</v>
      </c>
      <c r="C369" s="1" t="s">
        <v>2505</v>
      </c>
      <c r="D369" s="1" t="s">
        <v>4854</v>
      </c>
      <c r="E369" s="1" t="s">
        <v>7278</v>
      </c>
      <c r="F369" s="1">
        <v>45121287</v>
      </c>
      <c r="G369" s="1" t="s">
        <v>5091</v>
      </c>
      <c r="H369" s="1" t="s">
        <v>5090</v>
      </c>
      <c r="I369" s="54" t="s">
        <v>7551</v>
      </c>
      <c r="J369" s="1" t="s">
        <v>4784</v>
      </c>
      <c r="K369" s="1" t="str">
        <f>VLOOKUP(J369,'LISTA SETORES'!$A:$B,2,0)</f>
        <v>BANCO DE PROVAS - T56 &amp; PW100</v>
      </c>
      <c r="L369" s="1" t="s">
        <v>344</v>
      </c>
      <c r="M369" s="1" t="s">
        <v>2486</v>
      </c>
      <c r="N369" s="1">
        <v>365</v>
      </c>
      <c r="O369" s="29">
        <v>44762</v>
      </c>
      <c r="P369" s="30">
        <f t="shared" si="12"/>
        <v>45127</v>
      </c>
      <c r="Q369" s="31">
        <f t="shared" ca="1" si="13"/>
        <v>47.39537905092584</v>
      </c>
      <c r="R369" s="1" t="s">
        <v>1133</v>
      </c>
      <c r="S369" s="1" t="s">
        <v>453</v>
      </c>
      <c r="T369" s="32"/>
      <c r="U369" s="17"/>
    </row>
    <row r="370" spans="1:21" s="33" customFormat="1" ht="60" x14ac:dyDescent="0.25">
      <c r="A370" s="1" t="s">
        <v>3043</v>
      </c>
      <c r="B370" s="1" t="s">
        <v>6671</v>
      </c>
      <c r="C370" s="1" t="s">
        <v>2505</v>
      </c>
      <c r="D370" s="1" t="s">
        <v>4854</v>
      </c>
      <c r="E370" s="1" t="s">
        <v>7278</v>
      </c>
      <c r="F370" s="1">
        <v>45322145</v>
      </c>
      <c r="G370" s="1" t="s">
        <v>5091</v>
      </c>
      <c r="H370" s="1" t="s">
        <v>5090</v>
      </c>
      <c r="I370" s="54" t="s">
        <v>7551</v>
      </c>
      <c r="J370" s="1" t="s">
        <v>4784</v>
      </c>
      <c r="K370" s="1" t="str">
        <f>VLOOKUP(J370,'LISTA SETORES'!$A:$B,2,0)</f>
        <v>BANCO DE PROVAS - T56 &amp; PW100</v>
      </c>
      <c r="L370" s="1" t="s">
        <v>345</v>
      </c>
      <c r="M370" s="1" t="s">
        <v>2486</v>
      </c>
      <c r="N370" s="1">
        <v>365</v>
      </c>
      <c r="O370" s="29">
        <v>44762</v>
      </c>
      <c r="P370" s="30">
        <f t="shared" si="12"/>
        <v>45127</v>
      </c>
      <c r="Q370" s="31">
        <f t="shared" ca="1" si="13"/>
        <v>47.39537905092584</v>
      </c>
      <c r="R370" s="1" t="s">
        <v>1133</v>
      </c>
      <c r="S370" s="1" t="s">
        <v>453</v>
      </c>
      <c r="T370" s="32"/>
      <c r="U370" s="17"/>
    </row>
    <row r="371" spans="1:21" s="33" customFormat="1" ht="60" x14ac:dyDescent="0.25">
      <c r="A371" s="1" t="s">
        <v>3044</v>
      </c>
      <c r="B371" s="1" t="s">
        <v>6671</v>
      </c>
      <c r="C371" s="1" t="s">
        <v>2505</v>
      </c>
      <c r="D371" s="1" t="s">
        <v>4854</v>
      </c>
      <c r="E371" s="1" t="s">
        <v>7278</v>
      </c>
      <c r="F371" s="1">
        <v>45781245</v>
      </c>
      <c r="G371" s="1" t="s">
        <v>5088</v>
      </c>
      <c r="H371" s="1" t="s">
        <v>5038</v>
      </c>
      <c r="I371" s="54" t="s">
        <v>7551</v>
      </c>
      <c r="J371" s="1" t="s">
        <v>4784</v>
      </c>
      <c r="K371" s="1" t="str">
        <f>VLOOKUP(J371,'LISTA SETORES'!$A:$B,2,0)</f>
        <v>BANCO DE PROVAS - T56 &amp; PW100</v>
      </c>
      <c r="L371" s="1" t="s">
        <v>346</v>
      </c>
      <c r="M371" s="1" t="s">
        <v>2486</v>
      </c>
      <c r="N371" s="1">
        <v>365</v>
      </c>
      <c r="O371" s="29">
        <v>44762</v>
      </c>
      <c r="P371" s="30">
        <f t="shared" si="12"/>
        <v>45127</v>
      </c>
      <c r="Q371" s="31">
        <f t="shared" ca="1" si="13"/>
        <v>47.39537905092584</v>
      </c>
      <c r="R371" s="1" t="s">
        <v>1133</v>
      </c>
      <c r="S371" s="1" t="s">
        <v>4654</v>
      </c>
      <c r="T371" s="32"/>
      <c r="U371" s="17"/>
    </row>
    <row r="372" spans="1:21" s="33" customFormat="1" ht="51" hidden="1" x14ac:dyDescent="0.25">
      <c r="A372" s="1" t="s">
        <v>3045</v>
      </c>
      <c r="B372" s="1" t="s">
        <v>5092</v>
      </c>
      <c r="C372" s="1" t="s">
        <v>4700</v>
      </c>
      <c r="D372" s="1" t="s">
        <v>5093</v>
      </c>
      <c r="E372" s="1" t="s">
        <v>7569</v>
      </c>
      <c r="F372" s="1" t="s">
        <v>333</v>
      </c>
      <c r="G372" s="1" t="s">
        <v>5094</v>
      </c>
      <c r="H372" s="1" t="s">
        <v>7558</v>
      </c>
      <c r="I372" s="1"/>
      <c r="J372" s="1" t="s">
        <v>4546</v>
      </c>
      <c r="K372" s="1" t="str">
        <f>VLOOKUP(J372,'LISTA SETORES'!$A:$B,2,0)</f>
        <v>ÁREA SUPRIMENTOS (ESTOQUE 7)</v>
      </c>
      <c r="L372" s="1" t="s">
        <v>5095</v>
      </c>
      <c r="M372" s="1" t="s">
        <v>7202</v>
      </c>
      <c r="N372" s="1">
        <v>365</v>
      </c>
      <c r="O372" s="29">
        <v>43151</v>
      </c>
      <c r="P372" s="30">
        <f t="shared" si="12"/>
        <v>43516</v>
      </c>
      <c r="Q372" s="31">
        <f t="shared" ca="1" si="13"/>
        <v>-1563.6046209490742</v>
      </c>
      <c r="R372" s="1" t="s">
        <v>1133</v>
      </c>
      <c r="S372" s="1" t="s">
        <v>6733</v>
      </c>
      <c r="T372" s="32" t="s">
        <v>6732</v>
      </c>
      <c r="U372" s="17"/>
    </row>
    <row r="373" spans="1:21" s="33" customFormat="1" ht="51" hidden="1" x14ac:dyDescent="0.25">
      <c r="A373" s="1" t="s">
        <v>3046</v>
      </c>
      <c r="B373" s="1" t="s">
        <v>5096</v>
      </c>
      <c r="C373" s="1" t="s">
        <v>2685</v>
      </c>
      <c r="D373" s="1" t="s">
        <v>347</v>
      </c>
      <c r="E373" s="1" t="s">
        <v>7570</v>
      </c>
      <c r="F373" s="1" t="s">
        <v>7571</v>
      </c>
      <c r="G373" s="1" t="s">
        <v>5097</v>
      </c>
      <c r="H373" s="1" t="s">
        <v>5085</v>
      </c>
      <c r="I373" s="1"/>
      <c r="J373" s="1" t="s">
        <v>4546</v>
      </c>
      <c r="K373" s="1" t="str">
        <f>VLOOKUP(J373,'LISTA SETORES'!$A:$B,2,0)</f>
        <v>ÁREA SUPRIMENTOS (ESTOQUE 7)</v>
      </c>
      <c r="L373" s="1" t="s">
        <v>5098</v>
      </c>
      <c r="M373" s="1" t="s">
        <v>7202</v>
      </c>
      <c r="N373" s="1">
        <v>365</v>
      </c>
      <c r="O373" s="36"/>
      <c r="P373" s="30"/>
      <c r="Q373" s="31">
        <f t="shared" ca="1" si="13"/>
        <v>-45079.604620949074</v>
      </c>
      <c r="R373" s="1"/>
      <c r="S373" s="1" t="s">
        <v>6733</v>
      </c>
      <c r="T373" s="32" t="s">
        <v>6732</v>
      </c>
      <c r="U373" s="17"/>
    </row>
    <row r="374" spans="1:21" s="33" customFormat="1" ht="51" hidden="1" x14ac:dyDescent="0.25">
      <c r="A374" s="1" t="s">
        <v>3047</v>
      </c>
      <c r="B374" s="1" t="s">
        <v>6672</v>
      </c>
      <c r="C374" s="1" t="s">
        <v>2505</v>
      </c>
      <c r="D374" s="1" t="s">
        <v>188</v>
      </c>
      <c r="E374" s="1" t="s">
        <v>7328</v>
      </c>
      <c r="F374" s="1" t="s">
        <v>7572</v>
      </c>
      <c r="G374" s="1" t="s">
        <v>5037</v>
      </c>
      <c r="H374" s="1" t="s">
        <v>7583</v>
      </c>
      <c r="I374" s="1"/>
      <c r="J374" s="1" t="s">
        <v>4825</v>
      </c>
      <c r="K374" s="1" t="str">
        <f>VLOOKUP(J374,'LISTA SETORES'!$A:$B,2,0)</f>
        <v>SALA ELÉTRICA</v>
      </c>
      <c r="L374" s="1" t="s">
        <v>5099</v>
      </c>
      <c r="M374" s="1" t="s">
        <v>7202</v>
      </c>
      <c r="N374" s="1">
        <v>365</v>
      </c>
      <c r="O374" s="29">
        <v>43147</v>
      </c>
      <c r="P374" s="30">
        <f t="shared" si="12"/>
        <v>43512</v>
      </c>
      <c r="Q374" s="31">
        <f t="shared" ca="1" si="13"/>
        <v>-1567.6046209490742</v>
      </c>
      <c r="R374" s="1" t="s">
        <v>1133</v>
      </c>
      <c r="S374" s="1" t="s">
        <v>6733</v>
      </c>
      <c r="T374" s="32" t="s">
        <v>6732</v>
      </c>
      <c r="U374" s="17"/>
    </row>
    <row r="375" spans="1:21" s="33" customFormat="1" ht="38.25" x14ac:dyDescent="0.25">
      <c r="A375" s="1" t="s">
        <v>2597</v>
      </c>
      <c r="B375" s="1" t="s">
        <v>6671</v>
      </c>
      <c r="C375" s="1" t="s">
        <v>2505</v>
      </c>
      <c r="D375" s="1" t="s">
        <v>4854</v>
      </c>
      <c r="E375" s="1" t="s">
        <v>7278</v>
      </c>
      <c r="F375" s="1">
        <v>441228</v>
      </c>
      <c r="G375" s="1" t="s">
        <v>348</v>
      </c>
      <c r="H375" s="1" t="s">
        <v>348</v>
      </c>
      <c r="I375" s="1"/>
      <c r="J375" s="1" t="s">
        <v>4784</v>
      </c>
      <c r="K375" s="1" t="str">
        <f>VLOOKUP(J375,'LISTA SETORES'!$A:$B,2,0)</f>
        <v>BANCO DE PROVAS - T56 &amp; PW100</v>
      </c>
      <c r="L375" s="1" t="s">
        <v>5100</v>
      </c>
      <c r="M375" s="1" t="s">
        <v>2486</v>
      </c>
      <c r="N375" s="1">
        <v>365</v>
      </c>
      <c r="O375" s="29">
        <v>44763</v>
      </c>
      <c r="P375" s="30">
        <f t="shared" si="12"/>
        <v>45128</v>
      </c>
      <c r="Q375" s="31">
        <f t="shared" ca="1" si="13"/>
        <v>48.39537905092584</v>
      </c>
      <c r="R375" s="1" t="s">
        <v>1133</v>
      </c>
      <c r="S375" s="1" t="s">
        <v>5101</v>
      </c>
      <c r="T375" s="32"/>
      <c r="U375" s="17"/>
    </row>
    <row r="376" spans="1:21" s="33" customFormat="1" ht="51" hidden="1" x14ac:dyDescent="0.25">
      <c r="A376" s="1" t="s">
        <v>3048</v>
      </c>
      <c r="B376" s="1" t="s">
        <v>6671</v>
      </c>
      <c r="C376" s="1" t="s">
        <v>2505</v>
      </c>
      <c r="D376" s="1" t="s">
        <v>4854</v>
      </c>
      <c r="E376" s="1" t="s">
        <v>7278</v>
      </c>
      <c r="F376" s="1">
        <v>441152</v>
      </c>
      <c r="G376" s="1" t="s">
        <v>5102</v>
      </c>
      <c r="H376" s="1" t="s">
        <v>5038</v>
      </c>
      <c r="I376" s="1"/>
      <c r="J376" s="1" t="s">
        <v>4546</v>
      </c>
      <c r="K376" s="1" t="str">
        <f>VLOOKUP(J376,'LISTA SETORES'!$A:$B,2,0)</f>
        <v>ÁREA SUPRIMENTOS (ESTOQUE 7)</v>
      </c>
      <c r="L376" s="1" t="s">
        <v>5103</v>
      </c>
      <c r="M376" s="1" t="s">
        <v>7202</v>
      </c>
      <c r="N376" s="1">
        <v>365</v>
      </c>
      <c r="O376" s="29">
        <v>43557</v>
      </c>
      <c r="P376" s="30">
        <f t="shared" ref="P376:P439" si="14">O376+365</f>
        <v>43922</v>
      </c>
      <c r="Q376" s="31">
        <f t="shared" ca="1" si="13"/>
        <v>-1157.6046209490742</v>
      </c>
      <c r="R376" s="1" t="s">
        <v>1133</v>
      </c>
      <c r="S376" s="1" t="s">
        <v>6733</v>
      </c>
      <c r="T376" s="32" t="s">
        <v>6732</v>
      </c>
      <c r="U376" s="17"/>
    </row>
    <row r="377" spans="1:21" s="33" customFormat="1" ht="51" hidden="1" x14ac:dyDescent="0.25">
      <c r="A377" s="1" t="s">
        <v>3049</v>
      </c>
      <c r="B377" s="1" t="s">
        <v>6671</v>
      </c>
      <c r="C377" s="1" t="s">
        <v>2505</v>
      </c>
      <c r="D377" s="1" t="s">
        <v>4854</v>
      </c>
      <c r="E377" s="1" t="s">
        <v>7278</v>
      </c>
      <c r="F377" s="1">
        <v>441208</v>
      </c>
      <c r="G377" s="1" t="s">
        <v>5104</v>
      </c>
      <c r="H377" s="1" t="s">
        <v>7573</v>
      </c>
      <c r="I377" s="1"/>
      <c r="J377" s="1" t="s">
        <v>4687</v>
      </c>
      <c r="K377" s="1" t="str">
        <f>VLOOKUP(J377,'LISTA SETORES'!$A:$B,2,0)</f>
        <v>TESTE PNEUMÁTICO</v>
      </c>
      <c r="L377" s="1" t="s">
        <v>4688</v>
      </c>
      <c r="M377" s="1" t="s">
        <v>7202</v>
      </c>
      <c r="N377" s="1">
        <v>365</v>
      </c>
      <c r="O377" s="29">
        <v>42080</v>
      </c>
      <c r="P377" s="30">
        <f t="shared" si="14"/>
        <v>42445</v>
      </c>
      <c r="Q377" s="31">
        <f t="shared" ca="1" si="13"/>
        <v>-2634.6046209490742</v>
      </c>
      <c r="R377" s="1" t="s">
        <v>1133</v>
      </c>
      <c r="S377" s="1" t="s">
        <v>6733</v>
      </c>
      <c r="T377" s="32" t="s">
        <v>6732</v>
      </c>
      <c r="U377" s="17"/>
    </row>
    <row r="378" spans="1:21" s="33" customFormat="1" ht="38.25" x14ac:dyDescent="0.25">
      <c r="A378" s="1" t="s">
        <v>2598</v>
      </c>
      <c r="B378" s="1" t="s">
        <v>6673</v>
      </c>
      <c r="C378" s="1" t="s">
        <v>2505</v>
      </c>
      <c r="D378" s="1" t="s">
        <v>4854</v>
      </c>
      <c r="E378" s="1" t="s">
        <v>7277</v>
      </c>
      <c r="F378" s="1">
        <v>72985</v>
      </c>
      <c r="G378" s="1" t="s">
        <v>5105</v>
      </c>
      <c r="H378" s="1" t="s">
        <v>7574</v>
      </c>
      <c r="I378" s="1"/>
      <c r="J378" s="1" t="s">
        <v>4784</v>
      </c>
      <c r="K378" s="1" t="str">
        <f>VLOOKUP(J378,'LISTA SETORES'!$A:$B,2,0)</f>
        <v>BANCO DE PROVAS - T56 &amp; PW100</v>
      </c>
      <c r="L378" s="1" t="s">
        <v>5106</v>
      </c>
      <c r="M378" s="1" t="s">
        <v>2486</v>
      </c>
      <c r="N378" s="1">
        <v>365</v>
      </c>
      <c r="O378" s="29">
        <v>44763</v>
      </c>
      <c r="P378" s="30">
        <f t="shared" si="14"/>
        <v>45128</v>
      </c>
      <c r="Q378" s="31">
        <f t="shared" ca="1" si="13"/>
        <v>48.39537905092584</v>
      </c>
      <c r="R378" s="1" t="s">
        <v>1133</v>
      </c>
      <c r="S378" s="1" t="s">
        <v>5107</v>
      </c>
      <c r="T378" s="32"/>
      <c r="U378" s="17"/>
    </row>
    <row r="379" spans="1:21" s="33" customFormat="1" ht="51" hidden="1" x14ac:dyDescent="0.25">
      <c r="A379" s="1" t="s">
        <v>3050</v>
      </c>
      <c r="B379" s="1" t="s">
        <v>6673</v>
      </c>
      <c r="C379" s="1" t="s">
        <v>2505</v>
      </c>
      <c r="D379" s="1" t="s">
        <v>4854</v>
      </c>
      <c r="E379" s="1" t="s">
        <v>7277</v>
      </c>
      <c r="F379" s="1">
        <v>74258</v>
      </c>
      <c r="G379" s="1" t="s">
        <v>6493</v>
      </c>
      <c r="H379" s="1" t="s">
        <v>6493</v>
      </c>
      <c r="I379" s="1"/>
      <c r="J379" s="1" t="s">
        <v>4546</v>
      </c>
      <c r="K379" s="1" t="str">
        <f>VLOOKUP(J379,'LISTA SETORES'!$A:$B,2,0)</f>
        <v>ÁREA SUPRIMENTOS (ESTOQUE 7)</v>
      </c>
      <c r="L379" s="1" t="s">
        <v>5108</v>
      </c>
      <c r="M379" s="1" t="s">
        <v>7202</v>
      </c>
      <c r="N379" s="1">
        <v>365</v>
      </c>
      <c r="O379" s="29">
        <v>43146</v>
      </c>
      <c r="P379" s="30">
        <f t="shared" si="14"/>
        <v>43511</v>
      </c>
      <c r="Q379" s="31">
        <f t="shared" ca="1" si="13"/>
        <v>-1568.6046209490742</v>
      </c>
      <c r="R379" s="1" t="s">
        <v>1133</v>
      </c>
      <c r="S379" s="1" t="s">
        <v>6733</v>
      </c>
      <c r="T379" s="32" t="s">
        <v>6732</v>
      </c>
      <c r="U379" s="17"/>
    </row>
    <row r="380" spans="1:21" s="33" customFormat="1" ht="51" hidden="1" x14ac:dyDescent="0.25">
      <c r="A380" s="1" t="s">
        <v>3051</v>
      </c>
      <c r="B380" s="1" t="s">
        <v>6673</v>
      </c>
      <c r="C380" s="1" t="s">
        <v>2505</v>
      </c>
      <c r="D380" s="1" t="s">
        <v>4854</v>
      </c>
      <c r="E380" s="1" t="s">
        <v>7277</v>
      </c>
      <c r="F380" s="1">
        <v>74222</v>
      </c>
      <c r="G380" s="1" t="s">
        <v>6493</v>
      </c>
      <c r="H380" s="1" t="s">
        <v>6493</v>
      </c>
      <c r="I380" s="1"/>
      <c r="J380" s="1" t="s">
        <v>4546</v>
      </c>
      <c r="K380" s="1" t="str">
        <f>VLOOKUP(J380,'LISTA SETORES'!$A:$B,2,0)</f>
        <v>ÁREA SUPRIMENTOS (ESTOQUE 7)</v>
      </c>
      <c r="L380" s="1" t="s">
        <v>5109</v>
      </c>
      <c r="M380" s="1" t="s">
        <v>7202</v>
      </c>
      <c r="N380" s="1">
        <v>365</v>
      </c>
      <c r="O380" s="29">
        <v>43146</v>
      </c>
      <c r="P380" s="30">
        <f t="shared" si="14"/>
        <v>43511</v>
      </c>
      <c r="Q380" s="31">
        <f t="shared" ca="1" si="13"/>
        <v>-1568.6046209490742</v>
      </c>
      <c r="R380" s="1" t="s">
        <v>1133</v>
      </c>
      <c r="S380" s="1" t="s">
        <v>6733</v>
      </c>
      <c r="T380" s="32" t="s">
        <v>6732</v>
      </c>
      <c r="U380" s="17"/>
    </row>
    <row r="381" spans="1:21" s="33" customFormat="1" ht="51" hidden="1" x14ac:dyDescent="0.25">
      <c r="A381" s="1" t="s">
        <v>3052</v>
      </c>
      <c r="B381" s="1" t="s">
        <v>6673</v>
      </c>
      <c r="C381" s="1" t="s">
        <v>2505</v>
      </c>
      <c r="D381" s="1" t="s">
        <v>4854</v>
      </c>
      <c r="E381" s="1" t="s">
        <v>7277</v>
      </c>
      <c r="F381" s="1">
        <v>748123</v>
      </c>
      <c r="G381" s="1" t="s">
        <v>6493</v>
      </c>
      <c r="H381" s="1" t="s">
        <v>6493</v>
      </c>
      <c r="I381" s="1"/>
      <c r="J381" s="1" t="s">
        <v>4546</v>
      </c>
      <c r="K381" s="1" t="str">
        <f>VLOOKUP(J381,'LISTA SETORES'!$A:$B,2,0)</f>
        <v>ÁREA SUPRIMENTOS (ESTOQUE 7)</v>
      </c>
      <c r="L381" s="1" t="s">
        <v>5110</v>
      </c>
      <c r="M381" s="1" t="s">
        <v>7202</v>
      </c>
      <c r="N381" s="1">
        <v>365</v>
      </c>
      <c r="O381" s="29">
        <v>43146</v>
      </c>
      <c r="P381" s="30">
        <f t="shared" si="14"/>
        <v>43511</v>
      </c>
      <c r="Q381" s="31">
        <f t="shared" ca="1" si="13"/>
        <v>-1568.6046209490742</v>
      </c>
      <c r="R381" s="1" t="s">
        <v>1133</v>
      </c>
      <c r="S381" s="1" t="s">
        <v>6733</v>
      </c>
      <c r="T381" s="32" t="s">
        <v>6732</v>
      </c>
      <c r="U381" s="17"/>
    </row>
    <row r="382" spans="1:21" s="33" customFormat="1" ht="51" hidden="1" x14ac:dyDescent="0.25">
      <c r="A382" s="1" t="s">
        <v>3053</v>
      </c>
      <c r="B382" s="1" t="s">
        <v>6673</v>
      </c>
      <c r="C382" s="1" t="s">
        <v>2505</v>
      </c>
      <c r="D382" s="1" t="s">
        <v>4854</v>
      </c>
      <c r="E382" s="1" t="s">
        <v>7277</v>
      </c>
      <c r="F382" s="1">
        <v>749853</v>
      </c>
      <c r="G382" s="1" t="s">
        <v>6493</v>
      </c>
      <c r="H382" s="1" t="s">
        <v>6493</v>
      </c>
      <c r="I382" s="1"/>
      <c r="J382" s="1" t="s">
        <v>4546</v>
      </c>
      <c r="K382" s="1" t="str">
        <f>VLOOKUP(J382,'LISTA SETORES'!$A:$B,2,0)</f>
        <v>ÁREA SUPRIMENTOS (ESTOQUE 7)</v>
      </c>
      <c r="L382" s="1" t="s">
        <v>5111</v>
      </c>
      <c r="M382" s="1" t="s">
        <v>7202</v>
      </c>
      <c r="N382" s="1">
        <v>365</v>
      </c>
      <c r="O382" s="29">
        <v>43146</v>
      </c>
      <c r="P382" s="30">
        <f t="shared" si="14"/>
        <v>43511</v>
      </c>
      <c r="Q382" s="31">
        <f t="shared" ca="1" si="13"/>
        <v>-1568.6046209490742</v>
      </c>
      <c r="R382" s="1" t="s">
        <v>1133</v>
      </c>
      <c r="S382" s="1" t="s">
        <v>6733</v>
      </c>
      <c r="T382" s="32" t="s">
        <v>6732</v>
      </c>
      <c r="U382" s="17"/>
    </row>
    <row r="383" spans="1:21" s="33" customFormat="1" ht="51" hidden="1" x14ac:dyDescent="0.25">
      <c r="A383" s="1" t="s">
        <v>3054</v>
      </c>
      <c r="B383" s="1" t="s">
        <v>6673</v>
      </c>
      <c r="C383" s="1" t="s">
        <v>2505</v>
      </c>
      <c r="D383" s="1" t="s">
        <v>4854</v>
      </c>
      <c r="E383" s="1" t="s">
        <v>7277</v>
      </c>
      <c r="F383" s="1">
        <v>783256</v>
      </c>
      <c r="G383" s="1" t="s">
        <v>5112</v>
      </c>
      <c r="H383" s="1" t="s">
        <v>6493</v>
      </c>
      <c r="I383" s="1"/>
      <c r="J383" s="1" t="s">
        <v>4546</v>
      </c>
      <c r="K383" s="1" t="str">
        <f>VLOOKUP(J383,'LISTA SETORES'!$A:$B,2,0)</f>
        <v>ÁREA SUPRIMENTOS (ESTOQUE 7)</v>
      </c>
      <c r="L383" s="1" t="s">
        <v>5113</v>
      </c>
      <c r="M383" s="1" t="s">
        <v>7202</v>
      </c>
      <c r="N383" s="1">
        <v>365</v>
      </c>
      <c r="O383" s="29">
        <v>43146</v>
      </c>
      <c r="P383" s="30">
        <f t="shared" si="14"/>
        <v>43511</v>
      </c>
      <c r="Q383" s="31">
        <f t="shared" ca="1" si="13"/>
        <v>-1568.6046209490742</v>
      </c>
      <c r="R383" s="1" t="s">
        <v>1133</v>
      </c>
      <c r="S383" s="1" t="s">
        <v>6733</v>
      </c>
      <c r="T383" s="32" t="s">
        <v>6732</v>
      </c>
      <c r="U383" s="17"/>
    </row>
    <row r="384" spans="1:21" s="33" customFormat="1" ht="51" hidden="1" x14ac:dyDescent="0.25">
      <c r="A384" s="1" t="s">
        <v>3055</v>
      </c>
      <c r="B384" s="1" t="s">
        <v>6673</v>
      </c>
      <c r="C384" s="1" t="s">
        <v>2505</v>
      </c>
      <c r="D384" s="1" t="s">
        <v>4854</v>
      </c>
      <c r="E384" s="1" t="s">
        <v>7277</v>
      </c>
      <c r="F384" s="1">
        <v>785456</v>
      </c>
      <c r="G384" s="1" t="s">
        <v>5114</v>
      </c>
      <c r="H384" s="1" t="s">
        <v>7579</v>
      </c>
      <c r="I384" s="1"/>
      <c r="J384" s="1" t="s">
        <v>4546</v>
      </c>
      <c r="K384" s="1" t="str">
        <f>VLOOKUP(J384,'LISTA SETORES'!$A:$B,2,0)</f>
        <v>ÁREA SUPRIMENTOS (ESTOQUE 7)</v>
      </c>
      <c r="L384" s="1" t="s">
        <v>5115</v>
      </c>
      <c r="M384" s="1" t="s">
        <v>7202</v>
      </c>
      <c r="N384" s="1">
        <v>365</v>
      </c>
      <c r="O384" s="29">
        <v>43557</v>
      </c>
      <c r="P384" s="30">
        <f t="shared" si="14"/>
        <v>43922</v>
      </c>
      <c r="Q384" s="31">
        <f t="shared" ca="1" si="13"/>
        <v>-1157.6046209490742</v>
      </c>
      <c r="R384" s="1" t="s">
        <v>1133</v>
      </c>
      <c r="S384" s="1" t="s">
        <v>6733</v>
      </c>
      <c r="T384" s="32" t="s">
        <v>6732</v>
      </c>
      <c r="U384" s="17"/>
    </row>
    <row r="385" spans="1:21" s="33" customFormat="1" ht="51" hidden="1" x14ac:dyDescent="0.25">
      <c r="A385" s="1" t="s">
        <v>3056</v>
      </c>
      <c r="B385" s="1" t="s">
        <v>5116</v>
      </c>
      <c r="C385" s="1" t="s">
        <v>2505</v>
      </c>
      <c r="D385" s="1" t="s">
        <v>4854</v>
      </c>
      <c r="E385" s="1" t="s">
        <v>181</v>
      </c>
      <c r="F385" s="1" t="s">
        <v>7575</v>
      </c>
      <c r="G385" s="1" t="s">
        <v>453</v>
      </c>
      <c r="H385" s="1" t="s">
        <v>453</v>
      </c>
      <c r="I385" s="1"/>
      <c r="J385" s="1" t="s">
        <v>4546</v>
      </c>
      <c r="K385" s="1" t="str">
        <f>VLOOKUP(J385,'LISTA SETORES'!$A:$B,2,0)</f>
        <v>ÁREA SUPRIMENTOS (ESTOQUE 7)</v>
      </c>
      <c r="L385" s="1" t="s">
        <v>5117</v>
      </c>
      <c r="M385" s="1" t="s">
        <v>7202</v>
      </c>
      <c r="N385" s="1">
        <v>365</v>
      </c>
      <c r="O385" s="29">
        <v>43147</v>
      </c>
      <c r="P385" s="30">
        <f t="shared" si="14"/>
        <v>43512</v>
      </c>
      <c r="Q385" s="31">
        <f t="shared" ca="1" si="13"/>
        <v>-1567.6046209490742</v>
      </c>
      <c r="R385" s="1" t="s">
        <v>1133</v>
      </c>
      <c r="S385" s="1" t="s">
        <v>6733</v>
      </c>
      <c r="T385" s="32" t="s">
        <v>6732</v>
      </c>
      <c r="U385" s="17"/>
    </row>
    <row r="386" spans="1:21" s="33" customFormat="1" ht="51" hidden="1" x14ac:dyDescent="0.25">
      <c r="A386" s="1" t="s">
        <v>3057</v>
      </c>
      <c r="B386" s="1" t="s">
        <v>6674</v>
      </c>
      <c r="C386" s="1" t="s">
        <v>2505</v>
      </c>
      <c r="D386" s="1" t="s">
        <v>188</v>
      </c>
      <c r="E386" s="1" t="s">
        <v>7328</v>
      </c>
      <c r="F386" s="1" t="s">
        <v>7580</v>
      </c>
      <c r="G386" s="1" t="s">
        <v>5118</v>
      </c>
      <c r="H386" s="1" t="s">
        <v>5118</v>
      </c>
      <c r="I386" s="1"/>
      <c r="J386" s="1" t="s">
        <v>4546</v>
      </c>
      <c r="K386" s="1" t="str">
        <f>VLOOKUP(J386,'LISTA SETORES'!$A:$B,2,0)</f>
        <v>ÁREA SUPRIMENTOS (ESTOQUE 7)</v>
      </c>
      <c r="L386" s="1" t="s">
        <v>5119</v>
      </c>
      <c r="M386" s="1" t="s">
        <v>7202</v>
      </c>
      <c r="N386" s="1">
        <v>365</v>
      </c>
      <c r="O386" s="29">
        <v>43147</v>
      </c>
      <c r="P386" s="30">
        <f t="shared" si="14"/>
        <v>43512</v>
      </c>
      <c r="Q386" s="31">
        <f t="shared" ca="1" si="13"/>
        <v>-1567.6046209490742</v>
      </c>
      <c r="R386" s="1" t="s">
        <v>1133</v>
      </c>
      <c r="S386" s="1" t="s">
        <v>6733</v>
      </c>
      <c r="T386" s="32" t="s">
        <v>6732</v>
      </c>
      <c r="U386" s="17"/>
    </row>
    <row r="387" spans="1:21" s="33" customFormat="1" ht="63.75" hidden="1" x14ac:dyDescent="0.25">
      <c r="A387" s="1" t="s">
        <v>3058</v>
      </c>
      <c r="B387" s="1" t="s">
        <v>6674</v>
      </c>
      <c r="C387" s="1" t="s">
        <v>2505</v>
      </c>
      <c r="D387" s="1" t="s">
        <v>188</v>
      </c>
      <c r="E387" s="1" t="s">
        <v>7328</v>
      </c>
      <c r="F387" s="1" t="s">
        <v>7581</v>
      </c>
      <c r="G387" s="1" t="s">
        <v>5120</v>
      </c>
      <c r="H387" s="1" t="s">
        <v>7582</v>
      </c>
      <c r="I387" s="1"/>
      <c r="J387" s="1" t="s">
        <v>4546</v>
      </c>
      <c r="K387" s="1" t="str">
        <f>VLOOKUP(J387,'LISTA SETORES'!$A:$B,2,0)</f>
        <v>ÁREA SUPRIMENTOS (ESTOQUE 7)</v>
      </c>
      <c r="L387" s="1" t="s">
        <v>5121</v>
      </c>
      <c r="M387" s="1" t="s">
        <v>7202</v>
      </c>
      <c r="N387" s="1">
        <v>365</v>
      </c>
      <c r="O387" s="29">
        <v>43140</v>
      </c>
      <c r="P387" s="30">
        <f t="shared" si="14"/>
        <v>43505</v>
      </c>
      <c r="Q387" s="31">
        <f t="shared" ca="1" si="13"/>
        <v>-1574.6046209490742</v>
      </c>
      <c r="R387" s="1" t="s">
        <v>1133</v>
      </c>
      <c r="S387" s="1" t="s">
        <v>6733</v>
      </c>
      <c r="T387" s="32" t="s">
        <v>6732</v>
      </c>
      <c r="U387" s="17"/>
    </row>
    <row r="388" spans="1:21" s="33" customFormat="1" ht="63.75" hidden="1" x14ac:dyDescent="0.25">
      <c r="A388" s="1" t="s">
        <v>3059</v>
      </c>
      <c r="B388" s="1" t="s">
        <v>6674</v>
      </c>
      <c r="C388" s="1" t="s">
        <v>2505</v>
      </c>
      <c r="D388" s="1" t="s">
        <v>188</v>
      </c>
      <c r="E388" s="1" t="s">
        <v>7328</v>
      </c>
      <c r="F388" s="1">
        <v>50152</v>
      </c>
      <c r="G388" s="1" t="s">
        <v>5122</v>
      </c>
      <c r="H388" s="1" t="s">
        <v>5122</v>
      </c>
      <c r="I388" s="1"/>
      <c r="J388" s="1" t="s">
        <v>4546</v>
      </c>
      <c r="K388" s="1" t="str">
        <f>VLOOKUP(J388,'LISTA SETORES'!$A:$B,2,0)</f>
        <v>ÁREA SUPRIMENTOS (ESTOQUE 7)</v>
      </c>
      <c r="L388" s="1" t="s">
        <v>5123</v>
      </c>
      <c r="M388" s="1" t="s">
        <v>7202</v>
      </c>
      <c r="N388" s="1">
        <v>365</v>
      </c>
      <c r="O388" s="29">
        <v>43140</v>
      </c>
      <c r="P388" s="30">
        <f t="shared" si="14"/>
        <v>43505</v>
      </c>
      <c r="Q388" s="31">
        <f t="shared" ref="Q388:Q451" ca="1" si="15">P388-NOW()</f>
        <v>-1574.6046209490742</v>
      </c>
      <c r="R388" s="1" t="s">
        <v>1133</v>
      </c>
      <c r="S388" s="1" t="s">
        <v>6733</v>
      </c>
      <c r="T388" s="32" t="s">
        <v>6732</v>
      </c>
      <c r="U388" s="17"/>
    </row>
    <row r="389" spans="1:21" s="33" customFormat="1" ht="51" hidden="1" x14ac:dyDescent="0.25">
      <c r="A389" s="1" t="s">
        <v>3060</v>
      </c>
      <c r="B389" s="1" t="s">
        <v>5124</v>
      </c>
      <c r="C389" s="1" t="s">
        <v>2505</v>
      </c>
      <c r="D389" s="1" t="s">
        <v>188</v>
      </c>
      <c r="E389" s="1" t="s">
        <v>7584</v>
      </c>
      <c r="F389" s="1">
        <v>50102</v>
      </c>
      <c r="G389" s="1" t="s">
        <v>5125</v>
      </c>
      <c r="H389" s="1" t="s">
        <v>5125</v>
      </c>
      <c r="I389" s="1"/>
      <c r="J389" s="1" t="s">
        <v>4546</v>
      </c>
      <c r="K389" s="1" t="str">
        <f>VLOOKUP(J389,'LISTA SETORES'!$A:$B,2,0)</f>
        <v>ÁREA SUPRIMENTOS (ESTOQUE 7)</v>
      </c>
      <c r="L389" s="1" t="s">
        <v>5126</v>
      </c>
      <c r="M389" s="1" t="s">
        <v>7202</v>
      </c>
      <c r="N389" s="1">
        <v>365</v>
      </c>
      <c r="O389" s="29">
        <v>43147</v>
      </c>
      <c r="P389" s="30">
        <f t="shared" si="14"/>
        <v>43512</v>
      </c>
      <c r="Q389" s="31">
        <f t="shared" ca="1" si="15"/>
        <v>-1567.6046209490742</v>
      </c>
      <c r="R389" s="1" t="s">
        <v>1133</v>
      </c>
      <c r="S389" s="1" t="s">
        <v>6733</v>
      </c>
      <c r="T389" s="32" t="s">
        <v>6732</v>
      </c>
      <c r="U389" s="17"/>
    </row>
    <row r="390" spans="1:21" s="33" customFormat="1" ht="51" hidden="1" x14ac:dyDescent="0.25">
      <c r="A390" s="1" t="s">
        <v>3061</v>
      </c>
      <c r="B390" s="1" t="s">
        <v>6674</v>
      </c>
      <c r="C390" s="1" t="s">
        <v>2505</v>
      </c>
      <c r="D390" s="1" t="s">
        <v>183</v>
      </c>
      <c r="E390" s="1" t="s">
        <v>7584</v>
      </c>
      <c r="F390" s="1">
        <v>50111</v>
      </c>
      <c r="G390" s="1" t="s">
        <v>5127</v>
      </c>
      <c r="H390" s="1" t="s">
        <v>4642</v>
      </c>
      <c r="I390" s="1"/>
      <c r="J390" s="1" t="s">
        <v>4825</v>
      </c>
      <c r="K390" s="1" t="str">
        <f>VLOOKUP(J390,'LISTA SETORES'!$A:$B,2,0)</f>
        <v>SALA ELÉTRICA</v>
      </c>
      <c r="L390" s="1" t="s">
        <v>5128</v>
      </c>
      <c r="M390" s="1" t="s">
        <v>7202</v>
      </c>
      <c r="N390" s="1">
        <v>365</v>
      </c>
      <c r="O390" s="29">
        <v>43147</v>
      </c>
      <c r="P390" s="30">
        <f t="shared" si="14"/>
        <v>43512</v>
      </c>
      <c r="Q390" s="31">
        <f t="shared" ca="1" si="15"/>
        <v>-1567.6046209490742</v>
      </c>
      <c r="R390" s="1" t="s">
        <v>1133</v>
      </c>
      <c r="S390" s="1" t="s">
        <v>6733</v>
      </c>
      <c r="T390" s="32" t="s">
        <v>6732</v>
      </c>
      <c r="U390" s="17"/>
    </row>
    <row r="391" spans="1:21" s="33" customFormat="1" ht="51" hidden="1" x14ac:dyDescent="0.25">
      <c r="A391" s="1" t="s">
        <v>3062</v>
      </c>
      <c r="B391" s="1" t="s">
        <v>5129</v>
      </c>
      <c r="C391" s="1" t="s">
        <v>2505</v>
      </c>
      <c r="D391" s="1" t="s">
        <v>7585</v>
      </c>
      <c r="E391" s="1" t="s">
        <v>7607</v>
      </c>
      <c r="F391" s="1">
        <v>25895</v>
      </c>
      <c r="G391" s="1" t="s">
        <v>5122</v>
      </c>
      <c r="H391" s="1" t="s">
        <v>5122</v>
      </c>
      <c r="I391" s="1"/>
      <c r="J391" s="1" t="s">
        <v>4546</v>
      </c>
      <c r="K391" s="1" t="str">
        <f>VLOOKUP(J391,'LISTA SETORES'!$A:$B,2,0)</f>
        <v>ÁREA SUPRIMENTOS (ESTOQUE 7)</v>
      </c>
      <c r="L391" s="1" t="s">
        <v>5130</v>
      </c>
      <c r="M391" s="1" t="s">
        <v>7202</v>
      </c>
      <c r="N391" s="1">
        <v>365</v>
      </c>
      <c r="O391" s="29">
        <v>43558</v>
      </c>
      <c r="P391" s="30">
        <f t="shared" si="14"/>
        <v>43923</v>
      </c>
      <c r="Q391" s="31">
        <f t="shared" ca="1" si="15"/>
        <v>-1156.6046209490742</v>
      </c>
      <c r="R391" s="1" t="s">
        <v>1133</v>
      </c>
      <c r="S391" s="1" t="s">
        <v>6733</v>
      </c>
      <c r="T391" s="32" t="s">
        <v>6732</v>
      </c>
      <c r="U391" s="17"/>
    </row>
    <row r="392" spans="1:21" s="33" customFormat="1" ht="51" hidden="1" x14ac:dyDescent="0.25">
      <c r="A392" s="1" t="s">
        <v>3063</v>
      </c>
      <c r="B392" s="1" t="s">
        <v>5131</v>
      </c>
      <c r="C392" s="1" t="s">
        <v>2505</v>
      </c>
      <c r="D392" s="1" t="s">
        <v>7585</v>
      </c>
      <c r="E392" s="1" t="s">
        <v>7607</v>
      </c>
      <c r="F392" s="1">
        <v>25800</v>
      </c>
      <c r="G392" s="1" t="s">
        <v>6493</v>
      </c>
      <c r="H392" s="1" t="s">
        <v>6493</v>
      </c>
      <c r="I392" s="1"/>
      <c r="J392" s="1" t="s">
        <v>4546</v>
      </c>
      <c r="K392" s="1" t="str">
        <f>VLOOKUP(J392,'LISTA SETORES'!$A:$B,2,0)</f>
        <v>ÁREA SUPRIMENTOS (ESTOQUE 7)</v>
      </c>
      <c r="L392" s="1" t="s">
        <v>5132</v>
      </c>
      <c r="M392" s="1" t="s">
        <v>7202</v>
      </c>
      <c r="N392" s="1">
        <v>365</v>
      </c>
      <c r="O392" s="29">
        <v>43150</v>
      </c>
      <c r="P392" s="30">
        <f t="shared" si="14"/>
        <v>43515</v>
      </c>
      <c r="Q392" s="31">
        <f t="shared" ca="1" si="15"/>
        <v>-1564.6046209490742</v>
      </c>
      <c r="R392" s="1" t="s">
        <v>1133</v>
      </c>
      <c r="S392" s="1" t="s">
        <v>6733</v>
      </c>
      <c r="T392" s="32" t="s">
        <v>6732</v>
      </c>
      <c r="U392" s="17"/>
    </row>
    <row r="393" spans="1:21" s="33" customFormat="1" ht="51" hidden="1" x14ac:dyDescent="0.25">
      <c r="A393" s="1" t="s">
        <v>3064</v>
      </c>
      <c r="B393" s="1" t="s">
        <v>5131</v>
      </c>
      <c r="C393" s="1" t="s">
        <v>2505</v>
      </c>
      <c r="D393" s="1" t="s">
        <v>7585</v>
      </c>
      <c r="E393" s="1" t="s">
        <v>7607</v>
      </c>
      <c r="F393" s="1">
        <v>25647</v>
      </c>
      <c r="G393" s="1" t="s">
        <v>6493</v>
      </c>
      <c r="H393" s="1" t="s">
        <v>6493</v>
      </c>
      <c r="I393" s="1"/>
      <c r="J393" s="1" t="s">
        <v>4546</v>
      </c>
      <c r="K393" s="1" t="str">
        <f>VLOOKUP(J393,'LISTA SETORES'!$A:$B,2,0)</f>
        <v>ÁREA SUPRIMENTOS (ESTOQUE 7)</v>
      </c>
      <c r="L393" s="1" t="s">
        <v>350</v>
      </c>
      <c r="M393" s="1" t="s">
        <v>7202</v>
      </c>
      <c r="N393" s="1">
        <v>365</v>
      </c>
      <c r="O393" s="29">
        <v>43150</v>
      </c>
      <c r="P393" s="30">
        <f t="shared" si="14"/>
        <v>43515</v>
      </c>
      <c r="Q393" s="31">
        <f t="shared" ca="1" si="15"/>
        <v>-1564.6046209490742</v>
      </c>
      <c r="R393" s="1" t="s">
        <v>1133</v>
      </c>
      <c r="S393" s="1" t="s">
        <v>6733</v>
      </c>
      <c r="T393" s="32" t="s">
        <v>6732</v>
      </c>
      <c r="U393" s="17"/>
    </row>
    <row r="394" spans="1:21" s="33" customFormat="1" ht="51" hidden="1" x14ac:dyDescent="0.25">
      <c r="A394" s="1" t="s">
        <v>3065</v>
      </c>
      <c r="B394" s="1" t="s">
        <v>5129</v>
      </c>
      <c r="C394" s="1" t="s">
        <v>2505</v>
      </c>
      <c r="D394" s="1" t="s">
        <v>7585</v>
      </c>
      <c r="E394" s="1" t="s">
        <v>7607</v>
      </c>
      <c r="F394" s="1">
        <v>25120</v>
      </c>
      <c r="G394" s="1" t="s">
        <v>6493</v>
      </c>
      <c r="H394" s="1" t="s">
        <v>6493</v>
      </c>
      <c r="I394" s="1"/>
      <c r="J394" s="1" t="s">
        <v>4546</v>
      </c>
      <c r="K394" s="1" t="str">
        <f>VLOOKUP(J394,'LISTA SETORES'!$A:$B,2,0)</f>
        <v>ÁREA SUPRIMENTOS (ESTOQUE 7)</v>
      </c>
      <c r="L394" s="1" t="s">
        <v>5133</v>
      </c>
      <c r="M394" s="1" t="s">
        <v>7202</v>
      </c>
      <c r="N394" s="1">
        <v>365</v>
      </c>
      <c r="O394" s="29">
        <v>43150</v>
      </c>
      <c r="P394" s="30">
        <f t="shared" si="14"/>
        <v>43515</v>
      </c>
      <c r="Q394" s="31">
        <f t="shared" ca="1" si="15"/>
        <v>-1564.6046209490742</v>
      </c>
      <c r="R394" s="1" t="s">
        <v>1133</v>
      </c>
      <c r="S394" s="1" t="s">
        <v>6733</v>
      </c>
      <c r="T394" s="32" t="s">
        <v>6732</v>
      </c>
      <c r="U394" s="17"/>
    </row>
    <row r="395" spans="1:21" s="33" customFormat="1" ht="51" hidden="1" x14ac:dyDescent="0.25">
      <c r="A395" s="1" t="s">
        <v>3066</v>
      </c>
      <c r="B395" s="1" t="s">
        <v>5129</v>
      </c>
      <c r="C395" s="1" t="s">
        <v>2505</v>
      </c>
      <c r="D395" s="1" t="s">
        <v>7585</v>
      </c>
      <c r="E395" s="1" t="s">
        <v>7607</v>
      </c>
      <c r="F395" s="1">
        <v>25174</v>
      </c>
      <c r="G395" s="1" t="s">
        <v>5122</v>
      </c>
      <c r="H395" s="1" t="s">
        <v>5122</v>
      </c>
      <c r="I395" s="1"/>
      <c r="J395" s="1" t="s">
        <v>4546</v>
      </c>
      <c r="K395" s="1" t="str">
        <f>VLOOKUP(J395,'LISTA SETORES'!$A:$B,2,0)</f>
        <v>ÁREA SUPRIMENTOS (ESTOQUE 7)</v>
      </c>
      <c r="L395" s="1" t="s">
        <v>5134</v>
      </c>
      <c r="M395" s="1" t="s">
        <v>7202</v>
      </c>
      <c r="N395" s="1">
        <v>365</v>
      </c>
      <c r="O395" s="29">
        <v>43151</v>
      </c>
      <c r="P395" s="30">
        <f t="shared" si="14"/>
        <v>43516</v>
      </c>
      <c r="Q395" s="31">
        <f t="shared" ca="1" si="15"/>
        <v>-1563.6046209490742</v>
      </c>
      <c r="R395" s="1" t="s">
        <v>1133</v>
      </c>
      <c r="S395" s="1" t="s">
        <v>6733</v>
      </c>
      <c r="T395" s="32" t="s">
        <v>6732</v>
      </c>
      <c r="U395" s="17"/>
    </row>
    <row r="396" spans="1:21" s="33" customFormat="1" ht="51" hidden="1" x14ac:dyDescent="0.25">
      <c r="A396" s="1" t="s">
        <v>3067</v>
      </c>
      <c r="B396" s="1" t="s">
        <v>5131</v>
      </c>
      <c r="C396" s="1" t="s">
        <v>2505</v>
      </c>
      <c r="D396" s="1" t="s">
        <v>7585</v>
      </c>
      <c r="E396" s="1" t="s">
        <v>7607</v>
      </c>
      <c r="F396" s="1">
        <v>256987</v>
      </c>
      <c r="G396" s="1" t="s">
        <v>5135</v>
      </c>
      <c r="H396" s="1" t="s">
        <v>5135</v>
      </c>
      <c r="I396" s="1"/>
      <c r="J396" s="1" t="s">
        <v>4546</v>
      </c>
      <c r="K396" s="1" t="str">
        <f>VLOOKUP(J396,'LISTA SETORES'!$A:$B,2,0)</f>
        <v>ÁREA SUPRIMENTOS (ESTOQUE 7)</v>
      </c>
      <c r="L396" s="1" t="s">
        <v>5136</v>
      </c>
      <c r="M396" s="1" t="s">
        <v>7202</v>
      </c>
      <c r="N396" s="1">
        <v>365</v>
      </c>
      <c r="O396" s="29">
        <v>43151</v>
      </c>
      <c r="P396" s="30">
        <f t="shared" si="14"/>
        <v>43516</v>
      </c>
      <c r="Q396" s="31">
        <f t="shared" ca="1" si="15"/>
        <v>-1563.6046209490742</v>
      </c>
      <c r="R396" s="1" t="s">
        <v>1133</v>
      </c>
      <c r="S396" s="1" t="s">
        <v>6733</v>
      </c>
      <c r="T396" s="32" t="s">
        <v>6732</v>
      </c>
      <c r="U396" s="17"/>
    </row>
    <row r="397" spans="1:21" s="33" customFormat="1" ht="51" hidden="1" x14ac:dyDescent="0.25">
      <c r="A397" s="1" t="s">
        <v>3068</v>
      </c>
      <c r="B397" s="1" t="s">
        <v>5137</v>
      </c>
      <c r="C397" s="1" t="s">
        <v>2505</v>
      </c>
      <c r="D397" s="1" t="s">
        <v>453</v>
      </c>
      <c r="E397" s="1" t="s">
        <v>7606</v>
      </c>
      <c r="F397" s="1">
        <v>22564</v>
      </c>
      <c r="G397" s="1" t="s">
        <v>5138</v>
      </c>
      <c r="H397" s="1" t="s">
        <v>5138</v>
      </c>
      <c r="I397" s="1"/>
      <c r="J397" s="1" t="s">
        <v>4546</v>
      </c>
      <c r="K397" s="1" t="str">
        <f>VLOOKUP(J397,'LISTA SETORES'!$A:$B,2,0)</f>
        <v>ÁREA SUPRIMENTOS (ESTOQUE 7)</v>
      </c>
      <c r="L397" s="1" t="s">
        <v>5139</v>
      </c>
      <c r="M397" s="1" t="s">
        <v>7202</v>
      </c>
      <c r="N397" s="1">
        <v>365</v>
      </c>
      <c r="O397" s="29">
        <v>42082</v>
      </c>
      <c r="P397" s="30">
        <f t="shared" si="14"/>
        <v>42447</v>
      </c>
      <c r="Q397" s="31">
        <f t="shared" ca="1" si="15"/>
        <v>-2632.6046209490742</v>
      </c>
      <c r="R397" s="1"/>
      <c r="S397" s="1" t="s">
        <v>6733</v>
      </c>
      <c r="T397" s="32" t="s">
        <v>6732</v>
      </c>
      <c r="U397" s="17"/>
    </row>
    <row r="398" spans="1:21" s="33" customFormat="1" ht="51" hidden="1" x14ac:dyDescent="0.25">
      <c r="A398" s="1" t="s">
        <v>3069</v>
      </c>
      <c r="B398" s="1" t="s">
        <v>5140</v>
      </c>
      <c r="C398" s="1" t="s">
        <v>2685</v>
      </c>
      <c r="D398" s="1" t="s">
        <v>335</v>
      </c>
      <c r="E398" s="1" t="s">
        <v>7608</v>
      </c>
      <c r="F398" s="1">
        <v>13208</v>
      </c>
      <c r="G398" s="1" t="s">
        <v>324</v>
      </c>
      <c r="H398" s="1" t="s">
        <v>336</v>
      </c>
      <c r="I398" s="1"/>
      <c r="J398" s="1" t="s">
        <v>4546</v>
      </c>
      <c r="K398" s="1" t="str">
        <f>VLOOKUP(J398,'LISTA SETORES'!$A:$B,2,0)</f>
        <v>ÁREA SUPRIMENTOS (ESTOQUE 7)</v>
      </c>
      <c r="L398" s="1" t="s">
        <v>4710</v>
      </c>
      <c r="M398" s="1" t="s">
        <v>7202</v>
      </c>
      <c r="N398" s="1">
        <v>365</v>
      </c>
      <c r="O398" s="29">
        <v>41547</v>
      </c>
      <c r="P398" s="30">
        <f t="shared" si="14"/>
        <v>41912</v>
      </c>
      <c r="Q398" s="31">
        <f t="shared" ca="1" si="15"/>
        <v>-3167.6046209490742</v>
      </c>
      <c r="R398" s="1"/>
      <c r="S398" s="1" t="s">
        <v>6733</v>
      </c>
      <c r="T398" s="32" t="s">
        <v>6732</v>
      </c>
      <c r="U398" s="17"/>
    </row>
    <row r="399" spans="1:21" s="33" customFormat="1" ht="51" hidden="1" x14ac:dyDescent="0.25">
      <c r="A399" s="1" t="s">
        <v>3070</v>
      </c>
      <c r="B399" s="1" t="s">
        <v>5140</v>
      </c>
      <c r="C399" s="1" t="s">
        <v>2685</v>
      </c>
      <c r="D399" s="1" t="s">
        <v>335</v>
      </c>
      <c r="E399" s="1" t="s">
        <v>7608</v>
      </c>
      <c r="F399" s="1">
        <v>13548</v>
      </c>
      <c r="G399" s="1" t="s">
        <v>5141</v>
      </c>
      <c r="H399" s="1" t="s">
        <v>5141</v>
      </c>
      <c r="I399" s="1"/>
      <c r="J399" s="1" t="s">
        <v>4546</v>
      </c>
      <c r="K399" s="1" t="str">
        <f>VLOOKUP(J399,'LISTA SETORES'!$A:$B,2,0)</f>
        <v>ÁREA SUPRIMENTOS (ESTOQUE 7)</v>
      </c>
      <c r="L399" s="1" t="s">
        <v>4710</v>
      </c>
      <c r="M399" s="1" t="s">
        <v>7202</v>
      </c>
      <c r="N399" s="1">
        <v>365</v>
      </c>
      <c r="O399" s="29">
        <v>41547</v>
      </c>
      <c r="P399" s="30">
        <f t="shared" si="14"/>
        <v>41912</v>
      </c>
      <c r="Q399" s="31">
        <f t="shared" ca="1" si="15"/>
        <v>-3167.6046209490742</v>
      </c>
      <c r="R399" s="1"/>
      <c r="S399" s="1" t="s">
        <v>6733</v>
      </c>
      <c r="T399" s="32" t="s">
        <v>6732</v>
      </c>
      <c r="U399" s="17"/>
    </row>
    <row r="400" spans="1:21" s="33" customFormat="1" ht="51" hidden="1" x14ac:dyDescent="0.25">
      <c r="A400" s="1" t="s">
        <v>3071</v>
      </c>
      <c r="B400" s="1" t="s">
        <v>5140</v>
      </c>
      <c r="C400" s="1" t="s">
        <v>2685</v>
      </c>
      <c r="D400" s="1" t="s">
        <v>335</v>
      </c>
      <c r="E400" s="1" t="s">
        <v>7608</v>
      </c>
      <c r="F400" s="1">
        <v>13225</v>
      </c>
      <c r="G400" s="1" t="s">
        <v>324</v>
      </c>
      <c r="H400" s="1" t="s">
        <v>336</v>
      </c>
      <c r="I400" s="1"/>
      <c r="J400" s="1" t="s">
        <v>4546</v>
      </c>
      <c r="K400" s="1" t="str">
        <f>VLOOKUP(J400,'LISTA SETORES'!$A:$B,2,0)</f>
        <v>ÁREA SUPRIMENTOS (ESTOQUE 7)</v>
      </c>
      <c r="L400" s="1" t="s">
        <v>4710</v>
      </c>
      <c r="M400" s="1" t="s">
        <v>7202</v>
      </c>
      <c r="N400" s="1">
        <v>365</v>
      </c>
      <c r="O400" s="29">
        <v>42824</v>
      </c>
      <c r="P400" s="30">
        <f t="shared" si="14"/>
        <v>43189</v>
      </c>
      <c r="Q400" s="31">
        <f t="shared" ca="1" si="15"/>
        <v>-1890.6046209490742</v>
      </c>
      <c r="R400" s="1" t="s">
        <v>1133</v>
      </c>
      <c r="S400" s="1" t="s">
        <v>6733</v>
      </c>
      <c r="T400" s="32" t="s">
        <v>6732</v>
      </c>
      <c r="U400" s="17"/>
    </row>
    <row r="401" spans="1:21" s="33" customFormat="1" ht="51" hidden="1" x14ac:dyDescent="0.25">
      <c r="A401" s="1" t="s">
        <v>3072</v>
      </c>
      <c r="B401" s="1" t="s">
        <v>5140</v>
      </c>
      <c r="C401" s="1" t="s">
        <v>2685</v>
      </c>
      <c r="D401" s="1" t="s">
        <v>335</v>
      </c>
      <c r="E401" s="1" t="s">
        <v>7608</v>
      </c>
      <c r="F401" s="1">
        <v>13658</v>
      </c>
      <c r="G401" s="1" t="s">
        <v>324</v>
      </c>
      <c r="H401" s="1" t="s">
        <v>336</v>
      </c>
      <c r="I401" s="1"/>
      <c r="J401" s="1" t="s">
        <v>4546</v>
      </c>
      <c r="K401" s="1" t="str">
        <f>VLOOKUP(J401,'LISTA SETORES'!$A:$B,2,0)</f>
        <v>ÁREA SUPRIMENTOS (ESTOQUE 7)</v>
      </c>
      <c r="L401" s="1" t="s">
        <v>4710</v>
      </c>
      <c r="M401" s="1" t="s">
        <v>7202</v>
      </c>
      <c r="N401" s="1">
        <v>365</v>
      </c>
      <c r="O401" s="29">
        <v>42824</v>
      </c>
      <c r="P401" s="30">
        <f t="shared" si="14"/>
        <v>43189</v>
      </c>
      <c r="Q401" s="31">
        <f t="shared" ca="1" si="15"/>
        <v>-1890.6046209490742</v>
      </c>
      <c r="R401" s="1" t="s">
        <v>1133</v>
      </c>
      <c r="S401" s="1" t="s">
        <v>6733</v>
      </c>
      <c r="T401" s="32" t="s">
        <v>6732</v>
      </c>
      <c r="U401" s="17"/>
    </row>
    <row r="402" spans="1:21" s="33" customFormat="1" ht="51" hidden="1" x14ac:dyDescent="0.25">
      <c r="A402" s="1" t="s">
        <v>3073</v>
      </c>
      <c r="B402" s="1" t="s">
        <v>5140</v>
      </c>
      <c r="C402" s="1" t="s">
        <v>2685</v>
      </c>
      <c r="D402" s="1" t="s">
        <v>335</v>
      </c>
      <c r="E402" s="1" t="s">
        <v>7608</v>
      </c>
      <c r="F402" s="1">
        <v>13795</v>
      </c>
      <c r="G402" s="1" t="s">
        <v>324</v>
      </c>
      <c r="H402" s="1" t="s">
        <v>5142</v>
      </c>
      <c r="I402" s="1"/>
      <c r="J402" s="1" t="s">
        <v>4546</v>
      </c>
      <c r="K402" s="1" t="str">
        <f>VLOOKUP(J402,'LISTA SETORES'!$A:$B,2,0)</f>
        <v>ÁREA SUPRIMENTOS (ESTOQUE 7)</v>
      </c>
      <c r="L402" s="1" t="s">
        <v>4710</v>
      </c>
      <c r="M402" s="1" t="s">
        <v>7202</v>
      </c>
      <c r="N402" s="1">
        <v>365</v>
      </c>
      <c r="O402" s="29">
        <v>42824</v>
      </c>
      <c r="P402" s="30">
        <f t="shared" si="14"/>
        <v>43189</v>
      </c>
      <c r="Q402" s="31">
        <f t="shared" ca="1" si="15"/>
        <v>-1890.6046209490742</v>
      </c>
      <c r="R402" s="1" t="s">
        <v>1133</v>
      </c>
      <c r="S402" s="1" t="s">
        <v>6733</v>
      </c>
      <c r="T402" s="32" t="s">
        <v>6732</v>
      </c>
      <c r="U402" s="17"/>
    </row>
    <row r="403" spans="1:21" s="33" customFormat="1" ht="51" hidden="1" x14ac:dyDescent="0.25">
      <c r="A403" s="1" t="s">
        <v>3074</v>
      </c>
      <c r="B403" s="1" t="s">
        <v>5140</v>
      </c>
      <c r="C403" s="1" t="s">
        <v>2685</v>
      </c>
      <c r="D403" s="1" t="s">
        <v>335</v>
      </c>
      <c r="E403" s="1" t="s">
        <v>7608</v>
      </c>
      <c r="F403" s="1">
        <v>13478</v>
      </c>
      <c r="G403" s="1" t="s">
        <v>5120</v>
      </c>
      <c r="H403" s="1" t="s">
        <v>5143</v>
      </c>
      <c r="I403" s="1"/>
      <c r="J403" s="1" t="s">
        <v>4546</v>
      </c>
      <c r="K403" s="1" t="str">
        <f>VLOOKUP(J403,'LISTA SETORES'!$A:$B,2,0)</f>
        <v>ÁREA SUPRIMENTOS (ESTOQUE 7)</v>
      </c>
      <c r="L403" s="1" t="s">
        <v>4710</v>
      </c>
      <c r="M403" s="1" t="s">
        <v>7202</v>
      </c>
      <c r="N403" s="1">
        <v>365</v>
      </c>
      <c r="O403" s="29">
        <v>42824</v>
      </c>
      <c r="P403" s="30">
        <f t="shared" si="14"/>
        <v>43189</v>
      </c>
      <c r="Q403" s="31">
        <f t="shared" ca="1" si="15"/>
        <v>-1890.6046209490742</v>
      </c>
      <c r="R403" s="1" t="s">
        <v>1133</v>
      </c>
      <c r="S403" s="1" t="s">
        <v>6733</v>
      </c>
      <c r="T403" s="32" t="s">
        <v>6732</v>
      </c>
      <c r="U403" s="17"/>
    </row>
    <row r="404" spans="1:21" s="33" customFormat="1" ht="51" hidden="1" x14ac:dyDescent="0.25">
      <c r="A404" s="1" t="s">
        <v>3075</v>
      </c>
      <c r="B404" s="1" t="s">
        <v>5140</v>
      </c>
      <c r="C404" s="1" t="s">
        <v>2685</v>
      </c>
      <c r="D404" s="1" t="s">
        <v>335</v>
      </c>
      <c r="E404" s="1" t="s">
        <v>7608</v>
      </c>
      <c r="F404" s="1">
        <v>13222</v>
      </c>
      <c r="G404" s="1" t="s">
        <v>324</v>
      </c>
      <c r="H404" s="1" t="s">
        <v>5142</v>
      </c>
      <c r="I404" s="1"/>
      <c r="J404" s="1" t="s">
        <v>4546</v>
      </c>
      <c r="K404" s="1" t="str">
        <f>VLOOKUP(J404,'LISTA SETORES'!$A:$B,2,0)</f>
        <v>ÁREA SUPRIMENTOS (ESTOQUE 7)</v>
      </c>
      <c r="L404" s="1" t="s">
        <v>4710</v>
      </c>
      <c r="M404" s="1" t="s">
        <v>7202</v>
      </c>
      <c r="N404" s="1">
        <v>365</v>
      </c>
      <c r="O404" s="29">
        <v>42824</v>
      </c>
      <c r="P404" s="30">
        <f t="shared" si="14"/>
        <v>43189</v>
      </c>
      <c r="Q404" s="31">
        <f t="shared" ca="1" si="15"/>
        <v>-1890.6046209490742</v>
      </c>
      <c r="R404" s="1" t="s">
        <v>1133</v>
      </c>
      <c r="S404" s="1" t="s">
        <v>6733</v>
      </c>
      <c r="T404" s="32" t="s">
        <v>6732</v>
      </c>
      <c r="U404" s="17"/>
    </row>
    <row r="405" spans="1:21" s="33" customFormat="1" ht="51" hidden="1" x14ac:dyDescent="0.25">
      <c r="A405" s="1" t="s">
        <v>3076</v>
      </c>
      <c r="B405" s="1" t="s">
        <v>5140</v>
      </c>
      <c r="C405" s="1" t="s">
        <v>2685</v>
      </c>
      <c r="D405" s="1" t="s">
        <v>335</v>
      </c>
      <c r="E405" s="1" t="s">
        <v>7608</v>
      </c>
      <c r="F405" s="1">
        <v>13897</v>
      </c>
      <c r="G405" s="1" t="s">
        <v>324</v>
      </c>
      <c r="H405" s="1" t="s">
        <v>5142</v>
      </c>
      <c r="I405" s="1"/>
      <c r="J405" s="1" t="s">
        <v>4546</v>
      </c>
      <c r="K405" s="1" t="str">
        <f>VLOOKUP(J405,'LISTA SETORES'!$A:$B,2,0)</f>
        <v>ÁREA SUPRIMENTOS (ESTOQUE 7)</v>
      </c>
      <c r="L405" s="1" t="s">
        <v>4710</v>
      </c>
      <c r="M405" s="1" t="s">
        <v>7202</v>
      </c>
      <c r="N405" s="1">
        <v>365</v>
      </c>
      <c r="O405" s="29">
        <v>42824</v>
      </c>
      <c r="P405" s="30">
        <f t="shared" si="14"/>
        <v>43189</v>
      </c>
      <c r="Q405" s="31">
        <f t="shared" ca="1" si="15"/>
        <v>-1890.6046209490742</v>
      </c>
      <c r="R405" s="1" t="s">
        <v>1133</v>
      </c>
      <c r="S405" s="1" t="s">
        <v>6733</v>
      </c>
      <c r="T405" s="32" t="s">
        <v>6732</v>
      </c>
      <c r="U405" s="17"/>
    </row>
    <row r="406" spans="1:21" s="33" customFormat="1" ht="51" hidden="1" x14ac:dyDescent="0.25">
      <c r="A406" s="1" t="s">
        <v>3077</v>
      </c>
      <c r="B406" s="1" t="s">
        <v>5144</v>
      </c>
      <c r="C406" s="1" t="s">
        <v>2685</v>
      </c>
      <c r="D406" s="1" t="s">
        <v>335</v>
      </c>
      <c r="E406" s="1" t="s">
        <v>7609</v>
      </c>
      <c r="F406" s="1">
        <v>13987</v>
      </c>
      <c r="G406" s="1" t="s">
        <v>324</v>
      </c>
      <c r="H406" s="1" t="s">
        <v>5142</v>
      </c>
      <c r="I406" s="1"/>
      <c r="J406" s="1" t="s">
        <v>4546</v>
      </c>
      <c r="K406" s="1" t="str">
        <f>VLOOKUP(J406,'LISTA SETORES'!$A:$B,2,0)</f>
        <v>ÁREA SUPRIMENTOS (ESTOQUE 7)</v>
      </c>
      <c r="L406" s="1" t="s">
        <v>4710</v>
      </c>
      <c r="M406" s="1" t="s">
        <v>7202</v>
      </c>
      <c r="N406" s="1">
        <v>365</v>
      </c>
      <c r="O406" s="29">
        <v>41547</v>
      </c>
      <c r="P406" s="30">
        <f t="shared" si="14"/>
        <v>41912</v>
      </c>
      <c r="Q406" s="31">
        <f t="shared" ca="1" si="15"/>
        <v>-3167.6046209490742</v>
      </c>
      <c r="R406" s="1" t="s">
        <v>1133</v>
      </c>
      <c r="S406" s="1" t="s">
        <v>6733</v>
      </c>
      <c r="T406" s="32" t="s">
        <v>6732</v>
      </c>
      <c r="U406" s="17"/>
    </row>
    <row r="407" spans="1:21" s="33" customFormat="1" ht="51" hidden="1" x14ac:dyDescent="0.25">
      <c r="A407" s="1" t="s">
        <v>3078</v>
      </c>
      <c r="B407" s="1" t="s">
        <v>5065</v>
      </c>
      <c r="C407" s="1" t="s">
        <v>2685</v>
      </c>
      <c r="D407" s="1" t="s">
        <v>321</v>
      </c>
      <c r="E407" s="1" t="s">
        <v>351</v>
      </c>
      <c r="F407" s="1">
        <v>12985</v>
      </c>
      <c r="G407" s="1" t="s">
        <v>5145</v>
      </c>
      <c r="H407" s="1" t="s">
        <v>324</v>
      </c>
      <c r="I407" s="1"/>
      <c r="J407" s="1" t="s">
        <v>4546</v>
      </c>
      <c r="K407" s="1" t="str">
        <f>VLOOKUP(J407,'LISTA SETORES'!$A:$B,2,0)</f>
        <v>ÁREA SUPRIMENTOS (ESTOQUE 7)</v>
      </c>
      <c r="L407" s="1" t="s">
        <v>5146</v>
      </c>
      <c r="M407" s="1" t="s">
        <v>7202</v>
      </c>
      <c r="N407" s="1">
        <v>365</v>
      </c>
      <c r="O407" s="29">
        <v>43140</v>
      </c>
      <c r="P407" s="30">
        <f t="shared" si="14"/>
        <v>43505</v>
      </c>
      <c r="Q407" s="31">
        <f t="shared" ca="1" si="15"/>
        <v>-1574.6046209490742</v>
      </c>
      <c r="R407" s="1"/>
      <c r="S407" s="1" t="s">
        <v>6733</v>
      </c>
      <c r="T407" s="32" t="s">
        <v>6732</v>
      </c>
      <c r="U407" s="17"/>
    </row>
    <row r="408" spans="1:21" s="33" customFormat="1" ht="51" hidden="1" x14ac:dyDescent="0.25">
      <c r="A408" s="1" t="s">
        <v>3079</v>
      </c>
      <c r="B408" s="1" t="s">
        <v>4977</v>
      </c>
      <c r="C408" s="1" t="s">
        <v>2685</v>
      </c>
      <c r="D408" s="1" t="s">
        <v>321</v>
      </c>
      <c r="E408" s="1" t="s">
        <v>351</v>
      </c>
      <c r="F408" s="1">
        <v>146</v>
      </c>
      <c r="G408" s="1" t="s">
        <v>5147</v>
      </c>
      <c r="H408" s="1" t="s">
        <v>324</v>
      </c>
      <c r="I408" s="1"/>
      <c r="J408" s="1" t="s">
        <v>4546</v>
      </c>
      <c r="K408" s="1" t="str">
        <f>VLOOKUP(J408,'LISTA SETORES'!$A:$B,2,0)</f>
        <v>ÁREA SUPRIMENTOS (ESTOQUE 7)</v>
      </c>
      <c r="L408" s="1" t="s">
        <v>5148</v>
      </c>
      <c r="M408" s="1" t="s">
        <v>7202</v>
      </c>
      <c r="N408" s="1">
        <v>365</v>
      </c>
      <c r="O408" s="29">
        <v>43140</v>
      </c>
      <c r="P408" s="30">
        <f t="shared" si="14"/>
        <v>43505</v>
      </c>
      <c r="Q408" s="31">
        <f t="shared" ca="1" si="15"/>
        <v>-1574.6046209490742</v>
      </c>
      <c r="R408" s="1" t="s">
        <v>1133</v>
      </c>
      <c r="S408" s="1" t="s">
        <v>6733</v>
      </c>
      <c r="T408" s="32" t="s">
        <v>6732</v>
      </c>
      <c r="U408" s="17"/>
    </row>
    <row r="409" spans="1:21" s="33" customFormat="1" ht="25.5" hidden="1" x14ac:dyDescent="0.25">
      <c r="A409" s="1" t="s">
        <v>3080</v>
      </c>
      <c r="B409" s="1" t="s">
        <v>5149</v>
      </c>
      <c r="C409" s="1" t="s">
        <v>4815</v>
      </c>
      <c r="D409" s="1" t="s">
        <v>5150</v>
      </c>
      <c r="E409" s="1" t="s">
        <v>453</v>
      </c>
      <c r="F409" s="1" t="s">
        <v>453</v>
      </c>
      <c r="G409" s="1" t="s">
        <v>5151</v>
      </c>
      <c r="H409" s="1" t="s">
        <v>5142</v>
      </c>
      <c r="I409" s="1"/>
      <c r="J409" s="1" t="s">
        <v>4784</v>
      </c>
      <c r="K409" s="1" t="str">
        <f>VLOOKUP(J409,'LISTA SETORES'!$A:$B,2,0)</f>
        <v>BANCO DE PROVAS - T56 &amp; PW100</v>
      </c>
      <c r="L409" s="1" t="s">
        <v>602</v>
      </c>
      <c r="M409" s="1" t="s">
        <v>7202</v>
      </c>
      <c r="N409" s="1">
        <v>365</v>
      </c>
      <c r="O409" s="36"/>
      <c r="P409" s="30"/>
      <c r="Q409" s="31">
        <f t="shared" ca="1" si="15"/>
        <v>-45079.604620949074</v>
      </c>
      <c r="R409" s="1"/>
      <c r="S409" s="1" t="s">
        <v>6733</v>
      </c>
      <c r="T409" s="32"/>
      <c r="U409" s="17"/>
    </row>
    <row r="410" spans="1:21" s="33" customFormat="1" ht="51" hidden="1" x14ac:dyDescent="0.25">
      <c r="A410" s="1" t="s">
        <v>3081</v>
      </c>
      <c r="B410" s="1" t="s">
        <v>5152</v>
      </c>
      <c r="C410" s="1" t="s">
        <v>4700</v>
      </c>
      <c r="D410" s="1" t="s">
        <v>355</v>
      </c>
      <c r="E410" s="1" t="s">
        <v>453</v>
      </c>
      <c r="F410" s="1">
        <v>21493</v>
      </c>
      <c r="G410" s="1" t="s">
        <v>5153</v>
      </c>
      <c r="H410" s="1" t="s">
        <v>7610</v>
      </c>
      <c r="I410" s="1"/>
      <c r="J410" s="1" t="s">
        <v>4546</v>
      </c>
      <c r="K410" s="1" t="str">
        <f>VLOOKUP(J410,'LISTA SETORES'!$A:$B,2,0)</f>
        <v>ÁREA SUPRIMENTOS (ESTOQUE 7)</v>
      </c>
      <c r="L410" s="1" t="s">
        <v>6707</v>
      </c>
      <c r="M410" s="1" t="s">
        <v>7202</v>
      </c>
      <c r="N410" s="1">
        <v>365</v>
      </c>
      <c r="O410" s="29">
        <v>43929</v>
      </c>
      <c r="P410" s="30">
        <f t="shared" si="14"/>
        <v>44294</v>
      </c>
      <c r="Q410" s="31">
        <f t="shared" ca="1" si="15"/>
        <v>-785.60462094907416</v>
      </c>
      <c r="R410" s="1" t="s">
        <v>1132</v>
      </c>
      <c r="S410" s="1" t="s">
        <v>6733</v>
      </c>
      <c r="T410" s="32" t="s">
        <v>6732</v>
      </c>
      <c r="U410" s="17"/>
    </row>
    <row r="411" spans="1:21" s="33" customFormat="1" ht="38.25" x14ac:dyDescent="0.25">
      <c r="A411" s="1" t="s">
        <v>3082</v>
      </c>
      <c r="B411" s="1" t="s">
        <v>6481</v>
      </c>
      <c r="C411" s="1" t="s">
        <v>2513</v>
      </c>
      <c r="D411" s="1" t="s">
        <v>357</v>
      </c>
      <c r="E411" s="1" t="s">
        <v>398</v>
      </c>
      <c r="F411" s="1" t="s">
        <v>7393</v>
      </c>
      <c r="G411" s="1" t="s">
        <v>361</v>
      </c>
      <c r="H411" s="1" t="s">
        <v>5154</v>
      </c>
      <c r="I411" s="3" t="s">
        <v>1443</v>
      </c>
      <c r="J411" s="1" t="s">
        <v>4667</v>
      </c>
      <c r="K411" s="1" t="str">
        <f>VLOOKUP(J411,'LISTA SETORES'!$A:$B,2,0)</f>
        <v>SALA DE TESTE DE ARTIGOS AVULSOS MI-35</v>
      </c>
      <c r="L411" s="1" t="s">
        <v>4668</v>
      </c>
      <c r="M411" s="1" t="s">
        <v>2486</v>
      </c>
      <c r="N411" s="1">
        <v>365</v>
      </c>
      <c r="O411" s="29">
        <v>44671</v>
      </c>
      <c r="P411" s="30">
        <f t="shared" si="14"/>
        <v>45036</v>
      </c>
      <c r="Q411" s="31">
        <f t="shared" ca="1" si="15"/>
        <v>-43.60462094907416</v>
      </c>
      <c r="R411" s="1"/>
      <c r="S411" s="1" t="s">
        <v>453</v>
      </c>
      <c r="T411" s="32"/>
      <c r="U411" s="17"/>
    </row>
    <row r="412" spans="1:21" s="33" customFormat="1" ht="30" x14ac:dyDescent="0.25">
      <c r="A412" s="1" t="s">
        <v>3083</v>
      </c>
      <c r="B412" s="1" t="s">
        <v>6481</v>
      </c>
      <c r="C412" s="1" t="s">
        <v>2513</v>
      </c>
      <c r="D412" s="1" t="s">
        <v>223</v>
      </c>
      <c r="E412" s="1" t="s">
        <v>395</v>
      </c>
      <c r="F412" s="1" t="s">
        <v>358</v>
      </c>
      <c r="G412" s="1" t="s">
        <v>5155</v>
      </c>
      <c r="H412" s="1" t="s">
        <v>5156</v>
      </c>
      <c r="I412" s="4" t="s">
        <v>1963</v>
      </c>
      <c r="J412" s="1" t="s">
        <v>4527</v>
      </c>
      <c r="K412" s="1" t="str">
        <f>VLOOKUP(J412,'LISTA SETORES'!$A:$B,2,0)</f>
        <v>INSPEÇÃO DIMENSIONAL</v>
      </c>
      <c r="L412" s="1" t="s">
        <v>60</v>
      </c>
      <c r="M412" s="1" t="s">
        <v>2486</v>
      </c>
      <c r="N412" s="1">
        <v>365</v>
      </c>
      <c r="O412" s="29">
        <v>45058</v>
      </c>
      <c r="P412" s="30">
        <f t="shared" si="14"/>
        <v>45423</v>
      </c>
      <c r="Q412" s="31">
        <f t="shared" ca="1" si="15"/>
        <v>343.39537905092584</v>
      </c>
      <c r="R412" s="1" t="s">
        <v>1133</v>
      </c>
      <c r="S412" s="1" t="s">
        <v>453</v>
      </c>
      <c r="T412" s="32"/>
      <c r="U412" s="17"/>
    </row>
    <row r="413" spans="1:21" s="33" customFormat="1" ht="25.5" x14ac:dyDescent="0.25">
      <c r="A413" s="1" t="s">
        <v>3084</v>
      </c>
      <c r="B413" s="1" t="s">
        <v>4849</v>
      </c>
      <c r="C413" s="1" t="s">
        <v>0</v>
      </c>
      <c r="D413" s="1" t="s">
        <v>4520</v>
      </c>
      <c r="E413" s="1" t="s">
        <v>360</v>
      </c>
      <c r="F413" s="1">
        <v>11124535</v>
      </c>
      <c r="G413" s="1" t="s">
        <v>5157</v>
      </c>
      <c r="H413" s="1" t="s">
        <v>453</v>
      </c>
      <c r="I413" s="3" t="s">
        <v>1822</v>
      </c>
      <c r="J413" s="1" t="s">
        <v>4627</v>
      </c>
      <c r="K413" s="1" t="str">
        <f>VLOOKUP(J413,'LISTA SETORES'!$A:$B,2,0)</f>
        <v>PROJETO PW100</v>
      </c>
      <c r="L413" s="1" t="s">
        <v>4851</v>
      </c>
      <c r="M413" s="1" t="s">
        <v>2486</v>
      </c>
      <c r="N413" s="1">
        <v>365</v>
      </c>
      <c r="O413" s="29">
        <v>44727</v>
      </c>
      <c r="P413" s="30">
        <f t="shared" si="14"/>
        <v>45092</v>
      </c>
      <c r="Q413" s="31">
        <f t="shared" ca="1" si="15"/>
        <v>12.39537905092584</v>
      </c>
      <c r="R413" s="1" t="s">
        <v>1133</v>
      </c>
      <c r="S413" s="1" t="s">
        <v>453</v>
      </c>
      <c r="T413" s="32"/>
      <c r="U413" s="17"/>
    </row>
    <row r="414" spans="1:21" s="33" customFormat="1" ht="25.5" x14ac:dyDescent="0.25">
      <c r="A414" s="1" t="s">
        <v>3085</v>
      </c>
      <c r="B414" s="1" t="s">
        <v>6481</v>
      </c>
      <c r="C414" s="1" t="s">
        <v>2513</v>
      </c>
      <c r="D414" s="1" t="s">
        <v>70</v>
      </c>
      <c r="E414" s="1" t="s">
        <v>7611</v>
      </c>
      <c r="F414" s="1">
        <v>1789</v>
      </c>
      <c r="G414" s="1" t="s">
        <v>5158</v>
      </c>
      <c r="H414" s="1" t="s">
        <v>4989</v>
      </c>
      <c r="I414" s="3" t="s">
        <v>1593</v>
      </c>
      <c r="J414" s="1" t="s">
        <v>4784</v>
      </c>
      <c r="K414" s="1" t="str">
        <f>VLOOKUP(J414,'LISTA SETORES'!$A:$B,2,0)</f>
        <v>BANCO DE PROVAS - T56 &amp; PW100</v>
      </c>
      <c r="L414" s="1" t="s">
        <v>4785</v>
      </c>
      <c r="M414" s="1" t="s">
        <v>2486</v>
      </c>
      <c r="N414" s="1">
        <v>182</v>
      </c>
      <c r="O414" s="29">
        <v>44988</v>
      </c>
      <c r="P414" s="30">
        <f t="shared" si="14"/>
        <v>45353</v>
      </c>
      <c r="Q414" s="31">
        <f t="shared" ca="1" si="15"/>
        <v>273.39537905092584</v>
      </c>
      <c r="R414" s="1" t="s">
        <v>1133</v>
      </c>
      <c r="S414" s="1" t="s">
        <v>453</v>
      </c>
      <c r="T414" s="32" t="s">
        <v>6948</v>
      </c>
      <c r="U414" s="17"/>
    </row>
    <row r="415" spans="1:21" s="33" customFormat="1" ht="51" hidden="1" x14ac:dyDescent="0.25">
      <c r="A415" s="1" t="s">
        <v>3086</v>
      </c>
      <c r="B415" s="1" t="s">
        <v>6481</v>
      </c>
      <c r="C415" s="1" t="s">
        <v>2513</v>
      </c>
      <c r="D415" s="1" t="s">
        <v>71</v>
      </c>
      <c r="E415" s="1" t="s">
        <v>7612</v>
      </c>
      <c r="F415" s="1">
        <v>68459</v>
      </c>
      <c r="G415" s="1" t="s">
        <v>361</v>
      </c>
      <c r="H415" s="1" t="s">
        <v>5159</v>
      </c>
      <c r="I415" s="1" t="s">
        <v>453</v>
      </c>
      <c r="J415" s="1" t="s">
        <v>4546</v>
      </c>
      <c r="K415" s="1" t="str">
        <f>VLOOKUP(J415,'LISTA SETORES'!$A:$B,2,0)</f>
        <v>ÁREA SUPRIMENTOS (ESTOQUE 7)</v>
      </c>
      <c r="L415" s="1" t="s">
        <v>5160</v>
      </c>
      <c r="M415" s="1" t="s">
        <v>7202</v>
      </c>
      <c r="N415" s="1">
        <v>365</v>
      </c>
      <c r="O415" s="29">
        <v>41562</v>
      </c>
      <c r="P415" s="30">
        <f t="shared" si="14"/>
        <v>41927</v>
      </c>
      <c r="Q415" s="31">
        <f t="shared" ca="1" si="15"/>
        <v>-3152.6046209490742</v>
      </c>
      <c r="R415" s="1"/>
      <c r="S415" s="1" t="s">
        <v>6733</v>
      </c>
      <c r="T415" s="32" t="s">
        <v>6732</v>
      </c>
      <c r="U415" s="17"/>
    </row>
    <row r="416" spans="1:21" s="33" customFormat="1" ht="51" hidden="1" x14ac:dyDescent="0.25">
      <c r="A416" s="1" t="s">
        <v>3087</v>
      </c>
      <c r="B416" s="1" t="s">
        <v>6481</v>
      </c>
      <c r="C416" s="1" t="s">
        <v>2513</v>
      </c>
      <c r="D416" s="1" t="s">
        <v>362</v>
      </c>
      <c r="E416" s="1">
        <v>302285</v>
      </c>
      <c r="F416" s="1" t="s">
        <v>453</v>
      </c>
      <c r="G416" s="1" t="s">
        <v>5161</v>
      </c>
      <c r="H416" s="1" t="s">
        <v>295</v>
      </c>
      <c r="I416" s="1" t="s">
        <v>453</v>
      </c>
      <c r="J416" s="1" t="s">
        <v>4546</v>
      </c>
      <c r="K416" s="1" t="str">
        <f>VLOOKUP(J416,'LISTA SETORES'!$A:$B,2,0)</f>
        <v>ÁREA SUPRIMENTOS (ESTOQUE 7)</v>
      </c>
      <c r="L416" s="1" t="s">
        <v>5162</v>
      </c>
      <c r="M416" s="1" t="s">
        <v>7202</v>
      </c>
      <c r="N416" s="1">
        <v>365</v>
      </c>
      <c r="O416" s="29">
        <v>42818</v>
      </c>
      <c r="P416" s="30">
        <f t="shared" si="14"/>
        <v>43183</v>
      </c>
      <c r="Q416" s="31">
        <f t="shared" ca="1" si="15"/>
        <v>-1896.6046209490742</v>
      </c>
      <c r="R416" s="1"/>
      <c r="S416" s="1" t="s">
        <v>6733</v>
      </c>
      <c r="T416" s="32" t="s">
        <v>6732</v>
      </c>
      <c r="U416" s="17"/>
    </row>
    <row r="417" spans="1:21" s="33" customFormat="1" ht="51" hidden="1" x14ac:dyDescent="0.25">
      <c r="A417" s="1" t="s">
        <v>3088</v>
      </c>
      <c r="B417" s="1" t="s">
        <v>6481</v>
      </c>
      <c r="C417" s="1" t="s">
        <v>2513</v>
      </c>
      <c r="D417" s="1" t="s">
        <v>70</v>
      </c>
      <c r="E417" s="1" t="s">
        <v>7611</v>
      </c>
      <c r="F417" s="1">
        <v>66254</v>
      </c>
      <c r="G417" s="1" t="s">
        <v>5163</v>
      </c>
      <c r="H417" s="1" t="s">
        <v>5164</v>
      </c>
      <c r="I417" s="4" t="s">
        <v>2160</v>
      </c>
      <c r="J417" s="1" t="s">
        <v>4546</v>
      </c>
      <c r="K417" s="1" t="str">
        <f>VLOOKUP(J417,'LISTA SETORES'!$A:$B,2,0)</f>
        <v>ÁREA SUPRIMENTOS (ESTOQUE 7)</v>
      </c>
      <c r="L417" s="1" t="s">
        <v>6707</v>
      </c>
      <c r="M417" s="1" t="s">
        <v>7202</v>
      </c>
      <c r="N417" s="1">
        <v>365</v>
      </c>
      <c r="O417" s="29">
        <v>43965</v>
      </c>
      <c r="P417" s="30">
        <f t="shared" si="14"/>
        <v>44330</v>
      </c>
      <c r="Q417" s="31">
        <f t="shared" ca="1" si="15"/>
        <v>-749.60462094907416</v>
      </c>
      <c r="R417" s="1"/>
      <c r="S417" s="1" t="s">
        <v>6733</v>
      </c>
      <c r="T417" s="32" t="s">
        <v>6732</v>
      </c>
      <c r="U417" s="17"/>
    </row>
    <row r="418" spans="1:21" s="33" customFormat="1" ht="51" hidden="1" x14ac:dyDescent="0.25">
      <c r="A418" s="1" t="s">
        <v>3089</v>
      </c>
      <c r="B418" s="1" t="s">
        <v>4572</v>
      </c>
      <c r="C418" s="1" t="s">
        <v>0</v>
      </c>
      <c r="D418" s="1" t="s">
        <v>4520</v>
      </c>
      <c r="E418" s="1" t="s">
        <v>453</v>
      </c>
      <c r="F418" s="1">
        <v>9815965</v>
      </c>
      <c r="G418" s="1" t="s">
        <v>5165</v>
      </c>
      <c r="H418" s="1" t="s">
        <v>5166</v>
      </c>
      <c r="I418" s="4" t="s">
        <v>1519</v>
      </c>
      <c r="J418" s="1" t="s">
        <v>4779</v>
      </c>
      <c r="K418" s="1" t="str">
        <f>VLOOKUP(J418,'LISTA SETORES'!$A:$B,2,0)</f>
        <v>SOLDAGEM</v>
      </c>
      <c r="L418" s="1" t="s">
        <v>5167</v>
      </c>
      <c r="M418" s="1" t="s">
        <v>7202</v>
      </c>
      <c r="N418" s="1">
        <v>365</v>
      </c>
      <c r="O418" s="29">
        <v>43965</v>
      </c>
      <c r="P418" s="30">
        <f t="shared" si="14"/>
        <v>44330</v>
      </c>
      <c r="Q418" s="31">
        <f t="shared" ca="1" si="15"/>
        <v>-749.60462094907416</v>
      </c>
      <c r="R418" s="1" t="s">
        <v>1133</v>
      </c>
      <c r="S418" s="1" t="s">
        <v>6733</v>
      </c>
      <c r="T418" s="32" t="s">
        <v>6732</v>
      </c>
      <c r="U418" s="17"/>
    </row>
    <row r="419" spans="1:21" s="33" customFormat="1" ht="51" hidden="1" x14ac:dyDescent="0.25">
      <c r="A419" s="1" t="s">
        <v>3090</v>
      </c>
      <c r="B419" s="1" t="s">
        <v>4595</v>
      </c>
      <c r="C419" s="1" t="s">
        <v>2684</v>
      </c>
      <c r="D419" s="1" t="s">
        <v>32</v>
      </c>
      <c r="E419" s="1" t="s">
        <v>363</v>
      </c>
      <c r="F419" s="1">
        <v>1210111865</v>
      </c>
      <c r="G419" s="1" t="s">
        <v>5168</v>
      </c>
      <c r="H419" s="1" t="s">
        <v>7614</v>
      </c>
      <c r="I419" s="4" t="s">
        <v>2192</v>
      </c>
      <c r="J419" s="1" t="s">
        <v>4546</v>
      </c>
      <c r="K419" s="1" t="str">
        <f>VLOOKUP(J419,'LISTA SETORES'!$A:$B,2,0)</f>
        <v>ÁREA SUPRIMENTOS (ESTOQUE 7)</v>
      </c>
      <c r="L419" s="1" t="s">
        <v>6707</v>
      </c>
      <c r="M419" s="1" t="s">
        <v>7202</v>
      </c>
      <c r="N419" s="1">
        <v>365</v>
      </c>
      <c r="O419" s="29">
        <v>43970</v>
      </c>
      <c r="P419" s="30">
        <f t="shared" si="14"/>
        <v>44335</v>
      </c>
      <c r="Q419" s="31">
        <f t="shared" ca="1" si="15"/>
        <v>-744.60462094907416</v>
      </c>
      <c r="R419" s="1"/>
      <c r="S419" s="1" t="s">
        <v>6733</v>
      </c>
      <c r="T419" s="32" t="s">
        <v>6732</v>
      </c>
      <c r="U419" s="17"/>
    </row>
    <row r="420" spans="1:21" s="33" customFormat="1" ht="51" hidden="1" x14ac:dyDescent="0.25">
      <c r="A420" s="1" t="s">
        <v>3091</v>
      </c>
      <c r="B420" s="1" t="s">
        <v>6481</v>
      </c>
      <c r="C420" s="1" t="s">
        <v>2513</v>
      </c>
      <c r="D420" s="1" t="s">
        <v>75</v>
      </c>
      <c r="E420" s="1" t="s">
        <v>7613</v>
      </c>
      <c r="F420" s="1" t="s">
        <v>453</v>
      </c>
      <c r="G420" s="1" t="s">
        <v>5169</v>
      </c>
      <c r="H420" s="1" t="s">
        <v>5169</v>
      </c>
      <c r="I420" s="1" t="s">
        <v>453</v>
      </c>
      <c r="J420" s="1" t="s">
        <v>4546</v>
      </c>
      <c r="K420" s="1" t="str">
        <f>VLOOKUP(J420,'LISTA SETORES'!$A:$B,2,0)</f>
        <v>ÁREA SUPRIMENTOS (ESTOQUE 7)</v>
      </c>
      <c r="L420" s="1" t="s">
        <v>5170</v>
      </c>
      <c r="M420" s="1" t="s">
        <v>7202</v>
      </c>
      <c r="N420" s="1">
        <v>365</v>
      </c>
      <c r="O420" s="29">
        <v>42829</v>
      </c>
      <c r="P420" s="30">
        <f t="shared" si="14"/>
        <v>43194</v>
      </c>
      <c r="Q420" s="31">
        <f t="shared" ca="1" si="15"/>
        <v>-1885.6046209490742</v>
      </c>
      <c r="R420" s="1"/>
      <c r="S420" s="1" t="s">
        <v>6733</v>
      </c>
      <c r="T420" s="32" t="s">
        <v>6732</v>
      </c>
      <c r="U420" s="17"/>
    </row>
    <row r="421" spans="1:21" s="33" customFormat="1" ht="51" hidden="1" x14ac:dyDescent="0.25">
      <c r="A421" s="1" t="s">
        <v>3092</v>
      </c>
      <c r="B421" s="1" t="s">
        <v>6481</v>
      </c>
      <c r="C421" s="1" t="s">
        <v>2513</v>
      </c>
      <c r="D421" s="1" t="s">
        <v>75</v>
      </c>
      <c r="E421" s="1" t="s">
        <v>7613</v>
      </c>
      <c r="F421" s="1" t="s">
        <v>453</v>
      </c>
      <c r="G421" s="1" t="s">
        <v>5171</v>
      </c>
      <c r="H421" s="1" t="s">
        <v>5172</v>
      </c>
      <c r="I421" s="1" t="s">
        <v>453</v>
      </c>
      <c r="J421" s="1" t="s">
        <v>4546</v>
      </c>
      <c r="K421" s="1" t="str">
        <f>VLOOKUP(J421,'LISTA SETORES'!$A:$B,2,0)</f>
        <v>ÁREA SUPRIMENTOS (ESTOQUE 7)</v>
      </c>
      <c r="L421" s="1" t="s">
        <v>5170</v>
      </c>
      <c r="M421" s="1" t="s">
        <v>7202</v>
      </c>
      <c r="N421" s="1">
        <v>365</v>
      </c>
      <c r="O421" s="29">
        <v>42829</v>
      </c>
      <c r="P421" s="30">
        <f t="shared" si="14"/>
        <v>43194</v>
      </c>
      <c r="Q421" s="31">
        <f t="shared" ca="1" si="15"/>
        <v>-1885.6046209490742</v>
      </c>
      <c r="R421" s="1"/>
      <c r="S421" s="1" t="s">
        <v>6733</v>
      </c>
      <c r="T421" s="32" t="s">
        <v>6732</v>
      </c>
      <c r="U421" s="17"/>
    </row>
    <row r="422" spans="1:21" s="33" customFormat="1" ht="51" hidden="1" x14ac:dyDescent="0.25">
      <c r="A422" s="1" t="s">
        <v>3093</v>
      </c>
      <c r="B422" s="1" t="s">
        <v>6481</v>
      </c>
      <c r="C422" s="1" t="s">
        <v>2513</v>
      </c>
      <c r="D422" s="1" t="s">
        <v>364</v>
      </c>
      <c r="E422" s="1" t="s">
        <v>7615</v>
      </c>
      <c r="F422" s="1" t="s">
        <v>453</v>
      </c>
      <c r="G422" s="1" t="s">
        <v>5173</v>
      </c>
      <c r="H422" s="1" t="s">
        <v>5173</v>
      </c>
      <c r="I422" s="1" t="s">
        <v>453</v>
      </c>
      <c r="J422" s="1" t="s">
        <v>4546</v>
      </c>
      <c r="K422" s="1" t="str">
        <f>VLOOKUP(J422,'LISTA SETORES'!$A:$B,2,0)</f>
        <v>ÁREA SUPRIMENTOS (ESTOQUE 7)</v>
      </c>
      <c r="L422" s="1" t="s">
        <v>5174</v>
      </c>
      <c r="M422" s="1" t="s">
        <v>7202</v>
      </c>
      <c r="N422" s="1">
        <v>365</v>
      </c>
      <c r="O422" s="29">
        <v>41236</v>
      </c>
      <c r="P422" s="30">
        <f t="shared" si="14"/>
        <v>41601</v>
      </c>
      <c r="Q422" s="31">
        <f t="shared" ca="1" si="15"/>
        <v>-3478.6046209490742</v>
      </c>
      <c r="R422" s="1"/>
      <c r="S422" s="1" t="s">
        <v>6733</v>
      </c>
      <c r="T422" s="32" t="s">
        <v>6732</v>
      </c>
      <c r="U422" s="17"/>
    </row>
    <row r="423" spans="1:21" s="33" customFormat="1" ht="38.25" x14ac:dyDescent="0.25">
      <c r="A423" s="1" t="s">
        <v>2561</v>
      </c>
      <c r="B423" s="1" t="s">
        <v>146</v>
      </c>
      <c r="C423" s="1" t="s">
        <v>2685</v>
      </c>
      <c r="D423" s="1" t="s">
        <v>255</v>
      </c>
      <c r="E423" s="1" t="s">
        <v>5175</v>
      </c>
      <c r="F423" s="1">
        <v>21740356</v>
      </c>
      <c r="G423" s="1" t="s">
        <v>365</v>
      </c>
      <c r="H423" s="1" t="s">
        <v>365</v>
      </c>
      <c r="I423" s="4" t="s">
        <v>1245</v>
      </c>
      <c r="J423" s="1" t="s">
        <v>4579</v>
      </c>
      <c r="K423" s="1" t="str">
        <f>VLOOKUP(J423,'LISTA SETORES'!$A:$B,2,0)</f>
        <v xml:space="preserve">SALA LIMPA </v>
      </c>
      <c r="L423" s="1" t="s">
        <v>5176</v>
      </c>
      <c r="M423" s="1" t="s">
        <v>2486</v>
      </c>
      <c r="N423" s="1">
        <v>365</v>
      </c>
      <c r="O423" s="30">
        <v>44890</v>
      </c>
      <c r="P423" s="30">
        <f t="shared" si="14"/>
        <v>45255</v>
      </c>
      <c r="Q423" s="31">
        <f t="shared" ca="1" si="15"/>
        <v>175.39537905092584</v>
      </c>
      <c r="R423" s="1" t="s">
        <v>1133</v>
      </c>
      <c r="S423" s="1"/>
      <c r="T423" s="32"/>
      <c r="U423" s="35"/>
    </row>
    <row r="424" spans="1:21" s="33" customFormat="1" ht="38.25" x14ac:dyDescent="0.25">
      <c r="A424" s="1" t="s">
        <v>2562</v>
      </c>
      <c r="B424" s="1" t="s">
        <v>4814</v>
      </c>
      <c r="C424" s="1" t="s">
        <v>4815</v>
      </c>
      <c r="D424" s="1" t="s">
        <v>4835</v>
      </c>
      <c r="E424" s="1" t="s">
        <v>5178</v>
      </c>
      <c r="F424" s="1">
        <v>20121089</v>
      </c>
      <c r="G424" s="1" t="s">
        <v>5177</v>
      </c>
      <c r="H424" s="1" t="s">
        <v>5177</v>
      </c>
      <c r="I424" s="4" t="s">
        <v>1246</v>
      </c>
      <c r="J424" s="1" t="s">
        <v>4579</v>
      </c>
      <c r="K424" s="1" t="str">
        <f>VLOOKUP(J424,'LISTA SETORES'!$A:$B,2,0)</f>
        <v xml:space="preserve">SALA LIMPA </v>
      </c>
      <c r="L424" s="1" t="s">
        <v>4580</v>
      </c>
      <c r="M424" s="1" t="s">
        <v>2486</v>
      </c>
      <c r="N424" s="1">
        <v>365</v>
      </c>
      <c r="O424" s="30">
        <v>44894</v>
      </c>
      <c r="P424" s="30">
        <f t="shared" si="14"/>
        <v>45259</v>
      </c>
      <c r="Q424" s="31">
        <f t="shared" ca="1" si="15"/>
        <v>179.39537905092584</v>
      </c>
      <c r="R424" s="1" t="s">
        <v>1133</v>
      </c>
      <c r="S424" s="1" t="s">
        <v>5179</v>
      </c>
      <c r="T424" s="32"/>
      <c r="U424" s="35"/>
    </row>
    <row r="425" spans="1:21" s="33" customFormat="1" ht="51" hidden="1" x14ac:dyDescent="0.25">
      <c r="A425" s="1" t="s">
        <v>3094</v>
      </c>
      <c r="B425" s="1" t="s">
        <v>4589</v>
      </c>
      <c r="C425" s="1" t="s">
        <v>2685</v>
      </c>
      <c r="D425" s="1" t="s">
        <v>29</v>
      </c>
      <c r="E425" s="1" t="s">
        <v>453</v>
      </c>
      <c r="F425" s="1" t="s">
        <v>366</v>
      </c>
      <c r="G425" s="1" t="s">
        <v>5180</v>
      </c>
      <c r="H425" s="1" t="s">
        <v>7616</v>
      </c>
      <c r="I425" s="3" t="s">
        <v>1509</v>
      </c>
      <c r="J425" s="1" t="s">
        <v>5181</v>
      </c>
      <c r="K425" s="1" t="str">
        <f>VLOOKUP(J425,'LISTA SETORES'!$A:$B,2,0)</f>
        <v>SALA DE ELETRÔNICA</v>
      </c>
      <c r="L425" s="1" t="s">
        <v>4721</v>
      </c>
      <c r="M425" s="1" t="s">
        <v>7202</v>
      </c>
      <c r="N425" s="1">
        <v>365</v>
      </c>
      <c r="O425" s="29">
        <v>44315</v>
      </c>
      <c r="P425" s="30">
        <f t="shared" si="14"/>
        <v>44680</v>
      </c>
      <c r="Q425" s="31">
        <f t="shared" ca="1" si="15"/>
        <v>-399.60462094907416</v>
      </c>
      <c r="R425" s="1"/>
      <c r="S425" s="1" t="s">
        <v>6733</v>
      </c>
      <c r="T425" s="32" t="s">
        <v>6732</v>
      </c>
      <c r="U425" s="17"/>
    </row>
    <row r="426" spans="1:21" s="33" customFormat="1" ht="30" x14ac:dyDescent="0.25">
      <c r="A426" s="1" t="s">
        <v>3095</v>
      </c>
      <c r="B426" s="1" t="s">
        <v>4699</v>
      </c>
      <c r="C426" s="1" t="s">
        <v>2685</v>
      </c>
      <c r="D426" s="1" t="s">
        <v>111</v>
      </c>
      <c r="E426" s="1" t="s">
        <v>299</v>
      </c>
      <c r="F426" s="1" t="s">
        <v>7394</v>
      </c>
      <c r="G426" s="1" t="s">
        <v>5183</v>
      </c>
      <c r="H426" s="1" t="s">
        <v>5184</v>
      </c>
      <c r="I426" s="4" t="s">
        <v>1503</v>
      </c>
      <c r="J426" s="1" t="s">
        <v>4728</v>
      </c>
      <c r="K426" s="1" t="str">
        <f>VLOOKUP(J426,'LISTA SETORES'!$A:$B,2,0)</f>
        <v>SALA DE MÁQUINAS</v>
      </c>
      <c r="L426" s="1" t="s">
        <v>5185</v>
      </c>
      <c r="M426" s="1" t="s">
        <v>2486</v>
      </c>
      <c r="N426" s="1">
        <v>365</v>
      </c>
      <c r="O426" s="29">
        <v>45058</v>
      </c>
      <c r="P426" s="30">
        <f t="shared" si="14"/>
        <v>45423</v>
      </c>
      <c r="Q426" s="31">
        <f t="shared" ca="1" si="15"/>
        <v>343.39537905092584</v>
      </c>
      <c r="R426" s="1" t="s">
        <v>1133</v>
      </c>
      <c r="S426" s="1" t="s">
        <v>5186</v>
      </c>
      <c r="T426" s="32"/>
      <c r="U426" s="17"/>
    </row>
    <row r="427" spans="1:21" s="33" customFormat="1" ht="25.5" hidden="1" x14ac:dyDescent="0.25">
      <c r="A427" s="1" t="s">
        <v>3096</v>
      </c>
      <c r="B427" s="1" t="s">
        <v>6481</v>
      </c>
      <c r="C427" s="1" t="s">
        <v>2688</v>
      </c>
      <c r="D427" s="1" t="s">
        <v>367</v>
      </c>
      <c r="E427" s="1" t="s">
        <v>453</v>
      </c>
      <c r="F427" s="1" t="s">
        <v>453</v>
      </c>
      <c r="G427" s="1" t="s">
        <v>5187</v>
      </c>
      <c r="H427" s="1" t="s">
        <v>5188</v>
      </c>
      <c r="I427" s="1" t="s">
        <v>453</v>
      </c>
      <c r="J427" s="1" t="s">
        <v>4659</v>
      </c>
      <c r="K427" s="1" t="str">
        <f>VLOOKUP(J427,'LISTA SETORES'!$A:$B,2,0)</f>
        <v>TESTE DE COMBUSTÍVEL</v>
      </c>
      <c r="L427" s="1" t="s">
        <v>4660</v>
      </c>
      <c r="M427" s="1" t="s">
        <v>7202</v>
      </c>
      <c r="N427" s="1">
        <v>365</v>
      </c>
      <c r="O427" s="29">
        <v>44687</v>
      </c>
      <c r="P427" s="30">
        <f t="shared" si="14"/>
        <v>45052</v>
      </c>
      <c r="Q427" s="31">
        <f t="shared" ca="1" si="15"/>
        <v>-27.60462094907416</v>
      </c>
      <c r="R427" s="1" t="s">
        <v>1133</v>
      </c>
      <c r="S427" s="1" t="s">
        <v>6993</v>
      </c>
      <c r="T427" s="1" t="s">
        <v>6993</v>
      </c>
      <c r="U427" s="17"/>
    </row>
    <row r="428" spans="1:21" s="33" customFormat="1" ht="51" hidden="1" x14ac:dyDescent="0.25">
      <c r="A428" s="1" t="s">
        <v>3097</v>
      </c>
      <c r="B428" s="1" t="s">
        <v>6481</v>
      </c>
      <c r="C428" s="1" t="s">
        <v>2513</v>
      </c>
      <c r="D428" s="1" t="s">
        <v>70</v>
      </c>
      <c r="E428" s="1" t="s">
        <v>7611</v>
      </c>
      <c r="F428" s="1">
        <v>1778</v>
      </c>
      <c r="G428" s="1" t="s">
        <v>157</v>
      </c>
      <c r="H428" s="1" t="s">
        <v>5189</v>
      </c>
      <c r="I428" s="1" t="s">
        <v>453</v>
      </c>
      <c r="J428" s="1" t="s">
        <v>4546</v>
      </c>
      <c r="K428" s="1" t="str">
        <f>VLOOKUP(J428,'LISTA SETORES'!$A:$B,2,0)</f>
        <v>ÁREA SUPRIMENTOS (ESTOQUE 7)</v>
      </c>
      <c r="L428" s="1" t="s">
        <v>5190</v>
      </c>
      <c r="M428" s="1" t="s">
        <v>7202</v>
      </c>
      <c r="N428" s="1">
        <v>365</v>
      </c>
      <c r="O428" s="29">
        <v>42817</v>
      </c>
      <c r="P428" s="30">
        <f t="shared" si="14"/>
        <v>43182</v>
      </c>
      <c r="Q428" s="31">
        <f t="shared" ca="1" si="15"/>
        <v>-1897.6046209490742</v>
      </c>
      <c r="R428" s="1"/>
      <c r="S428" s="1" t="s">
        <v>6733</v>
      </c>
      <c r="T428" s="32" t="s">
        <v>6732</v>
      </c>
      <c r="U428" s="17"/>
    </row>
    <row r="429" spans="1:21" s="33" customFormat="1" ht="51" hidden="1" x14ac:dyDescent="0.25">
      <c r="A429" s="1" t="s">
        <v>3098</v>
      </c>
      <c r="B429" s="1" t="s">
        <v>6674</v>
      </c>
      <c r="C429" s="1" t="s">
        <v>6739</v>
      </c>
      <c r="D429" s="1" t="s">
        <v>188</v>
      </c>
      <c r="E429" s="1" t="s">
        <v>7328</v>
      </c>
      <c r="F429" s="1">
        <v>51676</v>
      </c>
      <c r="G429" s="1" t="s">
        <v>5191</v>
      </c>
      <c r="H429" s="1" t="s">
        <v>7617</v>
      </c>
      <c r="I429" s="3" t="s">
        <v>1247</v>
      </c>
      <c r="J429" s="1" t="s">
        <v>4546</v>
      </c>
      <c r="K429" s="1" t="str">
        <f>VLOOKUP(J429,'LISTA SETORES'!$A:$B,2,0)</f>
        <v>ÁREA SUPRIMENTOS (ESTOQUE 7)</v>
      </c>
      <c r="L429" s="1" t="s">
        <v>6707</v>
      </c>
      <c r="M429" s="1" t="s">
        <v>7202</v>
      </c>
      <c r="N429" s="1">
        <v>365</v>
      </c>
      <c r="O429" s="29">
        <v>42094</v>
      </c>
      <c r="P429" s="30">
        <f t="shared" si="14"/>
        <v>42459</v>
      </c>
      <c r="Q429" s="31">
        <f t="shared" ca="1" si="15"/>
        <v>-2620.6046209490742</v>
      </c>
      <c r="R429" s="1"/>
      <c r="S429" s="1" t="s">
        <v>6733</v>
      </c>
      <c r="T429" s="32" t="s">
        <v>6732</v>
      </c>
      <c r="U429" s="17"/>
    </row>
    <row r="430" spans="1:21" s="33" customFormat="1" ht="51" hidden="1" x14ac:dyDescent="0.25">
      <c r="A430" s="1" t="s">
        <v>3099</v>
      </c>
      <c r="B430" s="1" t="s">
        <v>6674</v>
      </c>
      <c r="C430" s="1" t="s">
        <v>6739</v>
      </c>
      <c r="D430" s="1" t="s">
        <v>188</v>
      </c>
      <c r="E430" s="1" t="s">
        <v>7328</v>
      </c>
      <c r="F430" s="1">
        <v>51689</v>
      </c>
      <c r="G430" s="1" t="s">
        <v>5191</v>
      </c>
      <c r="H430" s="1" t="s">
        <v>7617</v>
      </c>
      <c r="I430" s="3" t="s">
        <v>1248</v>
      </c>
      <c r="J430" s="1" t="s">
        <v>4546</v>
      </c>
      <c r="K430" s="1" t="str">
        <f>VLOOKUP(J430,'LISTA SETORES'!$A:$B,2,0)</f>
        <v>ÁREA SUPRIMENTOS (ESTOQUE 7)</v>
      </c>
      <c r="L430" s="1" t="s">
        <v>6707</v>
      </c>
      <c r="M430" s="1" t="s">
        <v>7202</v>
      </c>
      <c r="N430" s="1">
        <v>365</v>
      </c>
      <c r="O430" s="29">
        <v>42094</v>
      </c>
      <c r="P430" s="30">
        <f t="shared" si="14"/>
        <v>42459</v>
      </c>
      <c r="Q430" s="31">
        <f t="shared" ca="1" si="15"/>
        <v>-2620.6046209490742</v>
      </c>
      <c r="R430" s="1"/>
      <c r="S430" s="1" t="s">
        <v>6733</v>
      </c>
      <c r="T430" s="32" t="s">
        <v>6732</v>
      </c>
      <c r="U430" s="17"/>
    </row>
    <row r="431" spans="1:21" s="33" customFormat="1" ht="51" hidden="1" x14ac:dyDescent="0.25">
      <c r="A431" s="1" t="s">
        <v>3100</v>
      </c>
      <c r="B431" s="1" t="s">
        <v>4855</v>
      </c>
      <c r="C431" s="1" t="s">
        <v>6739</v>
      </c>
      <c r="D431" s="1" t="s">
        <v>5681</v>
      </c>
      <c r="E431" s="1" t="s">
        <v>453</v>
      </c>
      <c r="F431" s="1">
        <v>51677</v>
      </c>
      <c r="G431" s="1" t="s">
        <v>5191</v>
      </c>
      <c r="H431" s="1" t="s">
        <v>7617</v>
      </c>
      <c r="I431" s="3" t="s">
        <v>1249</v>
      </c>
      <c r="J431" s="1" t="s">
        <v>4546</v>
      </c>
      <c r="K431" s="1" t="str">
        <f>VLOOKUP(J431,'LISTA SETORES'!$A:$B,2,0)</f>
        <v>ÁREA SUPRIMENTOS (ESTOQUE 7)</v>
      </c>
      <c r="L431" s="1" t="s">
        <v>6707</v>
      </c>
      <c r="M431" s="1" t="s">
        <v>7202</v>
      </c>
      <c r="N431" s="1">
        <v>365</v>
      </c>
      <c r="O431" s="29">
        <v>42094</v>
      </c>
      <c r="P431" s="30">
        <f t="shared" si="14"/>
        <v>42459</v>
      </c>
      <c r="Q431" s="31">
        <f t="shared" ca="1" si="15"/>
        <v>-2620.6046209490742</v>
      </c>
      <c r="R431" s="1"/>
      <c r="S431" s="1" t="s">
        <v>6733</v>
      </c>
      <c r="T431" s="32" t="s">
        <v>6732</v>
      </c>
      <c r="U431" s="17"/>
    </row>
    <row r="432" spans="1:21" s="33" customFormat="1" ht="51" hidden="1" x14ac:dyDescent="0.25">
      <c r="A432" s="1" t="s">
        <v>3101</v>
      </c>
      <c r="B432" s="1" t="s">
        <v>4855</v>
      </c>
      <c r="C432" s="1" t="s">
        <v>2505</v>
      </c>
      <c r="D432" s="1" t="s">
        <v>4854</v>
      </c>
      <c r="E432" s="1" t="s">
        <v>7442</v>
      </c>
      <c r="F432" s="1">
        <v>16259</v>
      </c>
      <c r="G432" s="1" t="s">
        <v>7445</v>
      </c>
      <c r="H432" s="1" t="s">
        <v>7443</v>
      </c>
      <c r="I432" s="3" t="s">
        <v>1250</v>
      </c>
      <c r="J432" s="1" t="s">
        <v>4546</v>
      </c>
      <c r="K432" s="1" t="str">
        <f>VLOOKUP(J432,'LISTA SETORES'!$A:$B,2,0)</f>
        <v>ÁREA SUPRIMENTOS (ESTOQUE 7)</v>
      </c>
      <c r="L432" s="1" t="s">
        <v>6707</v>
      </c>
      <c r="M432" s="1" t="s">
        <v>7202</v>
      </c>
      <c r="N432" s="1">
        <v>365</v>
      </c>
      <c r="O432" s="36"/>
      <c r="P432" s="30"/>
      <c r="Q432" s="31">
        <f t="shared" ca="1" si="15"/>
        <v>-45079.604620949074</v>
      </c>
      <c r="R432" s="1"/>
      <c r="S432" s="1" t="s">
        <v>6733</v>
      </c>
      <c r="T432" s="32" t="s">
        <v>6732</v>
      </c>
      <c r="U432" s="17"/>
    </row>
    <row r="433" spans="1:21" s="33" customFormat="1" ht="51" hidden="1" x14ac:dyDescent="0.25">
      <c r="A433" s="1" t="s">
        <v>3102</v>
      </c>
      <c r="B433" s="1" t="s">
        <v>4855</v>
      </c>
      <c r="C433" s="1" t="s">
        <v>2505</v>
      </c>
      <c r="D433" s="1" t="s">
        <v>4854</v>
      </c>
      <c r="E433" s="1" t="s">
        <v>7442</v>
      </c>
      <c r="F433" s="1">
        <v>11478</v>
      </c>
      <c r="G433" s="1" t="s">
        <v>7445</v>
      </c>
      <c r="H433" s="1" t="s">
        <v>7443</v>
      </c>
      <c r="I433" s="3" t="s">
        <v>1251</v>
      </c>
      <c r="J433" s="1" t="s">
        <v>4546</v>
      </c>
      <c r="K433" s="1" t="str">
        <f>VLOOKUP(J433,'LISTA SETORES'!$A:$B,2,0)</f>
        <v>ÁREA SUPRIMENTOS (ESTOQUE 7)</v>
      </c>
      <c r="L433" s="1" t="s">
        <v>6707</v>
      </c>
      <c r="M433" s="1" t="s">
        <v>7202</v>
      </c>
      <c r="N433" s="1">
        <v>365</v>
      </c>
      <c r="O433" s="36"/>
      <c r="P433" s="30"/>
      <c r="Q433" s="31">
        <f t="shared" ca="1" si="15"/>
        <v>-45079.604620949074</v>
      </c>
      <c r="R433" s="1"/>
      <c r="S433" s="1" t="s">
        <v>6733</v>
      </c>
      <c r="T433" s="32" t="s">
        <v>6732</v>
      </c>
      <c r="U433" s="17"/>
    </row>
    <row r="434" spans="1:21" s="33" customFormat="1" ht="51" hidden="1" x14ac:dyDescent="0.25">
      <c r="A434" s="1" t="s">
        <v>3103</v>
      </c>
      <c r="B434" s="1" t="s">
        <v>6481</v>
      </c>
      <c r="C434" s="1" t="s">
        <v>2513</v>
      </c>
      <c r="D434" s="1" t="s">
        <v>1032</v>
      </c>
      <c r="E434" s="1" t="s">
        <v>7621</v>
      </c>
      <c r="F434" s="1">
        <v>779</v>
      </c>
      <c r="G434" s="1" t="s">
        <v>5192</v>
      </c>
      <c r="H434" s="1" t="s">
        <v>4804</v>
      </c>
      <c r="I434" s="4" t="s">
        <v>2291</v>
      </c>
      <c r="J434" s="1" t="s">
        <v>4546</v>
      </c>
      <c r="K434" s="1" t="str">
        <f>VLOOKUP(J434,'LISTA SETORES'!$A:$B,2,0)</f>
        <v>ÁREA SUPRIMENTOS (ESTOQUE 7)</v>
      </c>
      <c r="L434" s="1" t="s">
        <v>6707</v>
      </c>
      <c r="M434" s="1" t="s">
        <v>7202</v>
      </c>
      <c r="N434" s="1">
        <v>365</v>
      </c>
      <c r="O434" s="29">
        <v>42818</v>
      </c>
      <c r="P434" s="30">
        <f t="shared" si="14"/>
        <v>43183</v>
      </c>
      <c r="Q434" s="31">
        <f t="shared" ca="1" si="15"/>
        <v>-1896.6046209490742</v>
      </c>
      <c r="R434" s="1"/>
      <c r="S434" s="1" t="s">
        <v>6733</v>
      </c>
      <c r="T434" s="32" t="s">
        <v>6732</v>
      </c>
      <c r="U434" s="17"/>
    </row>
    <row r="435" spans="1:21" s="33" customFormat="1" ht="51" hidden="1" x14ac:dyDescent="0.25">
      <c r="A435" s="1" t="s">
        <v>3104</v>
      </c>
      <c r="B435" s="1" t="s">
        <v>6481</v>
      </c>
      <c r="C435" s="1" t="s">
        <v>2513</v>
      </c>
      <c r="D435" s="1" t="s">
        <v>74</v>
      </c>
      <c r="E435" s="1">
        <v>52897</v>
      </c>
      <c r="F435" s="1" t="s">
        <v>453</v>
      </c>
      <c r="G435" s="1" t="s">
        <v>5193</v>
      </c>
      <c r="H435" s="1" t="s">
        <v>5194</v>
      </c>
      <c r="I435" s="1" t="s">
        <v>453</v>
      </c>
      <c r="J435" s="1" t="s">
        <v>4546</v>
      </c>
      <c r="K435" s="1" t="str">
        <f>VLOOKUP(J435,'LISTA SETORES'!$A:$B,2,0)</f>
        <v>ÁREA SUPRIMENTOS (ESTOQUE 7)</v>
      </c>
      <c r="L435" s="1" t="s">
        <v>6707</v>
      </c>
      <c r="M435" s="1" t="s">
        <v>7202</v>
      </c>
      <c r="N435" s="1">
        <v>365</v>
      </c>
      <c r="O435" s="36"/>
      <c r="P435" s="30"/>
      <c r="Q435" s="31">
        <f t="shared" ca="1" si="15"/>
        <v>-45079.604620949074</v>
      </c>
      <c r="R435" s="1"/>
      <c r="S435" s="1" t="s">
        <v>6733</v>
      </c>
      <c r="T435" s="32" t="s">
        <v>6732</v>
      </c>
      <c r="U435" s="17"/>
    </row>
    <row r="436" spans="1:21" s="33" customFormat="1" ht="51" hidden="1" x14ac:dyDescent="0.25">
      <c r="A436" s="1" t="s">
        <v>3105</v>
      </c>
      <c r="B436" s="1" t="s">
        <v>5195</v>
      </c>
      <c r="C436" s="1" t="s">
        <v>0</v>
      </c>
      <c r="D436" s="1" t="s">
        <v>369</v>
      </c>
      <c r="E436" s="1" t="s">
        <v>370</v>
      </c>
      <c r="F436" s="1" t="s">
        <v>5196</v>
      </c>
      <c r="G436" s="1" t="s">
        <v>453</v>
      </c>
      <c r="H436" s="1" t="s">
        <v>453</v>
      </c>
      <c r="I436" s="4" t="s">
        <v>1844</v>
      </c>
      <c r="J436" s="1" t="s">
        <v>4546</v>
      </c>
      <c r="K436" s="1" t="str">
        <f>VLOOKUP(J436,'LISTA SETORES'!$A:$B,2,0)</f>
        <v>ÁREA SUPRIMENTOS (ESTOQUE 7)</v>
      </c>
      <c r="L436" s="1" t="s">
        <v>453</v>
      </c>
      <c r="M436" s="1" t="s">
        <v>7202</v>
      </c>
      <c r="N436" s="1">
        <v>365</v>
      </c>
      <c r="O436" s="29">
        <v>41009</v>
      </c>
      <c r="P436" s="30">
        <f t="shared" si="14"/>
        <v>41374</v>
      </c>
      <c r="Q436" s="31">
        <f t="shared" ca="1" si="15"/>
        <v>-3705.6046209490742</v>
      </c>
      <c r="R436" s="1"/>
      <c r="S436" s="1" t="s">
        <v>6733</v>
      </c>
      <c r="T436" s="32" t="s">
        <v>6732</v>
      </c>
      <c r="U436" s="17"/>
    </row>
    <row r="437" spans="1:21" s="33" customFormat="1" ht="51" x14ac:dyDescent="0.25">
      <c r="A437" s="1" t="s">
        <v>3106</v>
      </c>
      <c r="B437" s="1" t="s">
        <v>4919</v>
      </c>
      <c r="C437" s="1" t="s">
        <v>0</v>
      </c>
      <c r="D437" s="1" t="s">
        <v>4520</v>
      </c>
      <c r="E437" s="1" t="s">
        <v>453</v>
      </c>
      <c r="F437" s="1">
        <v>4000676</v>
      </c>
      <c r="G437" s="1" t="s">
        <v>5197</v>
      </c>
      <c r="H437" s="1" t="s">
        <v>5198</v>
      </c>
      <c r="I437" s="4" t="s">
        <v>1520</v>
      </c>
      <c r="J437" s="1" t="s">
        <v>4779</v>
      </c>
      <c r="K437" s="1" t="str">
        <f>VLOOKUP(J437,'LISTA SETORES'!$A:$B,2,0)</f>
        <v>SOLDAGEM</v>
      </c>
      <c r="L437" s="1" t="s">
        <v>5199</v>
      </c>
      <c r="M437" s="1" t="s">
        <v>2486</v>
      </c>
      <c r="N437" s="1">
        <v>365</v>
      </c>
      <c r="O437" s="29">
        <v>44959</v>
      </c>
      <c r="P437" s="30">
        <f t="shared" si="14"/>
        <v>45324</v>
      </c>
      <c r="Q437" s="31">
        <f t="shared" ca="1" si="15"/>
        <v>244.39537905092584</v>
      </c>
      <c r="R437" s="1" t="s">
        <v>1133</v>
      </c>
      <c r="S437" s="1" t="s">
        <v>6733</v>
      </c>
      <c r="T437" s="32" t="s">
        <v>6732</v>
      </c>
      <c r="U437" s="17"/>
    </row>
    <row r="438" spans="1:21" s="33" customFormat="1" ht="40.5" customHeight="1" x14ac:dyDescent="0.25">
      <c r="A438" s="1" t="s">
        <v>3107</v>
      </c>
      <c r="B438" s="1" t="s">
        <v>5200</v>
      </c>
      <c r="C438" s="1" t="s">
        <v>0</v>
      </c>
      <c r="D438" s="1" t="s">
        <v>7</v>
      </c>
      <c r="E438" s="1">
        <v>78</v>
      </c>
      <c r="F438" s="1" t="s">
        <v>372</v>
      </c>
      <c r="G438" s="1" t="s">
        <v>5201</v>
      </c>
      <c r="H438" s="1" t="s">
        <v>5201</v>
      </c>
      <c r="I438" s="4" t="s">
        <v>1584</v>
      </c>
      <c r="J438" s="1" t="s">
        <v>4533</v>
      </c>
      <c r="K438" s="1" t="str">
        <f>VLOOKUP(J438,'LISTA SETORES'!$A:$B,2,0)</f>
        <v>USINAGEM</v>
      </c>
      <c r="L438" s="1" t="s">
        <v>2651</v>
      </c>
      <c r="M438" s="1" t="s">
        <v>2486</v>
      </c>
      <c r="N438" s="1">
        <v>365</v>
      </c>
      <c r="O438" s="29">
        <v>45007</v>
      </c>
      <c r="P438" s="30">
        <f t="shared" si="14"/>
        <v>45372</v>
      </c>
      <c r="Q438" s="31">
        <f t="shared" ca="1" si="15"/>
        <v>292.39537905092584</v>
      </c>
      <c r="R438" s="1" t="s">
        <v>1133</v>
      </c>
      <c r="S438" s="1" t="s">
        <v>453</v>
      </c>
      <c r="T438" s="32" t="s">
        <v>453</v>
      </c>
      <c r="U438" s="17"/>
    </row>
    <row r="439" spans="1:21" s="33" customFormat="1" ht="30" x14ac:dyDescent="0.25">
      <c r="A439" s="1" t="s">
        <v>3108</v>
      </c>
      <c r="B439" s="1" t="s">
        <v>5202</v>
      </c>
      <c r="C439" s="1" t="s">
        <v>0</v>
      </c>
      <c r="D439" s="1" t="s">
        <v>7</v>
      </c>
      <c r="E439" s="1" t="s">
        <v>453</v>
      </c>
      <c r="F439" s="1" t="s">
        <v>373</v>
      </c>
      <c r="G439" s="1" t="s">
        <v>5203</v>
      </c>
      <c r="H439" s="1" t="s">
        <v>5203</v>
      </c>
      <c r="I439" s="4" t="s">
        <v>1583</v>
      </c>
      <c r="J439" s="1" t="s">
        <v>4533</v>
      </c>
      <c r="K439" s="1" t="str">
        <f>VLOOKUP(J439,'LISTA SETORES'!$A:$B,2,0)</f>
        <v>USINAGEM</v>
      </c>
      <c r="L439" s="1" t="s">
        <v>2651</v>
      </c>
      <c r="M439" s="1" t="s">
        <v>2486</v>
      </c>
      <c r="N439" s="1">
        <v>365</v>
      </c>
      <c r="O439" s="29">
        <v>45007</v>
      </c>
      <c r="P439" s="30">
        <f t="shared" si="14"/>
        <v>45372</v>
      </c>
      <c r="Q439" s="31">
        <f t="shared" ca="1" si="15"/>
        <v>292.39537905092584</v>
      </c>
      <c r="R439" s="1" t="s">
        <v>1133</v>
      </c>
      <c r="S439" s="1" t="s">
        <v>5204</v>
      </c>
      <c r="T439" s="32" t="s">
        <v>453</v>
      </c>
      <c r="U439" s="17"/>
    </row>
    <row r="440" spans="1:21" s="33" customFormat="1" ht="39.75" customHeight="1" x14ac:dyDescent="0.25">
      <c r="A440" s="1" t="s">
        <v>3109</v>
      </c>
      <c r="B440" s="1" t="s">
        <v>5205</v>
      </c>
      <c r="C440" s="1" t="s">
        <v>0</v>
      </c>
      <c r="D440" s="1" t="s">
        <v>7</v>
      </c>
      <c r="E440" s="1" t="s">
        <v>453</v>
      </c>
      <c r="F440" s="1">
        <v>310503</v>
      </c>
      <c r="G440" s="1" t="s">
        <v>5206</v>
      </c>
      <c r="H440" s="1" t="s">
        <v>5206</v>
      </c>
      <c r="I440" s="4" t="s">
        <v>1845</v>
      </c>
      <c r="J440" s="1" t="s">
        <v>4533</v>
      </c>
      <c r="K440" s="1" t="str">
        <f>VLOOKUP(J440,'LISTA SETORES'!$A:$B,2,0)</f>
        <v>USINAGEM</v>
      </c>
      <c r="L440" s="1" t="s">
        <v>2651</v>
      </c>
      <c r="M440" s="1" t="s">
        <v>2486</v>
      </c>
      <c r="N440" s="1">
        <v>365</v>
      </c>
      <c r="O440" s="29">
        <v>45007</v>
      </c>
      <c r="P440" s="30">
        <f t="shared" ref="P440:P501" si="16">O440+365</f>
        <v>45372</v>
      </c>
      <c r="Q440" s="31">
        <f t="shared" ca="1" si="15"/>
        <v>292.39537905092584</v>
      </c>
      <c r="R440" s="1" t="s">
        <v>1133</v>
      </c>
      <c r="S440" s="1" t="s">
        <v>453</v>
      </c>
      <c r="T440" s="32" t="s">
        <v>453</v>
      </c>
      <c r="U440" s="34" t="s">
        <v>7014</v>
      </c>
    </row>
    <row r="441" spans="1:21" s="33" customFormat="1" ht="38.25" customHeight="1" x14ac:dyDescent="0.25">
      <c r="A441" s="1" t="s">
        <v>3110</v>
      </c>
      <c r="B441" s="1" t="s">
        <v>5205</v>
      </c>
      <c r="C441" s="1" t="s">
        <v>0</v>
      </c>
      <c r="D441" s="1" t="s">
        <v>7</v>
      </c>
      <c r="E441" s="1" t="s">
        <v>453</v>
      </c>
      <c r="F441" s="1">
        <v>310481</v>
      </c>
      <c r="G441" s="1" t="s">
        <v>5207</v>
      </c>
      <c r="H441" s="1" t="s">
        <v>5207</v>
      </c>
      <c r="I441" s="4" t="s">
        <v>1843</v>
      </c>
      <c r="J441" s="1" t="s">
        <v>4533</v>
      </c>
      <c r="K441" s="1" t="str">
        <f>VLOOKUP(J441,'LISTA SETORES'!$A:$B,2,0)</f>
        <v>USINAGEM</v>
      </c>
      <c r="L441" s="1" t="s">
        <v>2651</v>
      </c>
      <c r="M441" s="1" t="s">
        <v>2486</v>
      </c>
      <c r="N441" s="1">
        <v>365</v>
      </c>
      <c r="O441" s="29">
        <v>45007</v>
      </c>
      <c r="P441" s="30">
        <f t="shared" si="16"/>
        <v>45372</v>
      </c>
      <c r="Q441" s="31">
        <f t="shared" ca="1" si="15"/>
        <v>292.39537905092584</v>
      </c>
      <c r="R441" s="1" t="s">
        <v>1133</v>
      </c>
      <c r="S441" s="1" t="s">
        <v>453</v>
      </c>
      <c r="T441" s="32" t="s">
        <v>453</v>
      </c>
      <c r="U441" s="34" t="s">
        <v>7015</v>
      </c>
    </row>
    <row r="442" spans="1:21" s="33" customFormat="1" ht="35.25" hidden="1" customHeight="1" x14ac:dyDescent="0.25">
      <c r="A442" s="1" t="s">
        <v>3111</v>
      </c>
      <c r="B442" s="1" t="s">
        <v>6481</v>
      </c>
      <c r="C442" s="1" t="s">
        <v>2513</v>
      </c>
      <c r="D442" s="1" t="s">
        <v>188</v>
      </c>
      <c r="E442" s="1" t="s">
        <v>453</v>
      </c>
      <c r="F442" s="1">
        <v>92637</v>
      </c>
      <c r="G442" s="1" t="s">
        <v>157</v>
      </c>
      <c r="H442" s="1" t="s">
        <v>295</v>
      </c>
      <c r="I442" s="1" t="s">
        <v>453</v>
      </c>
      <c r="J442" s="1" t="s">
        <v>4825</v>
      </c>
      <c r="K442" s="1" t="str">
        <f>VLOOKUP(J442,'LISTA SETORES'!$A:$B,2,0)</f>
        <v>SALA ELÉTRICA</v>
      </c>
      <c r="L442" s="1" t="s">
        <v>5018</v>
      </c>
      <c r="M442" s="1" t="s">
        <v>7202</v>
      </c>
      <c r="N442" s="1">
        <v>365</v>
      </c>
      <c r="O442" s="29">
        <v>42796</v>
      </c>
      <c r="P442" s="30">
        <f t="shared" si="16"/>
        <v>43161</v>
      </c>
      <c r="Q442" s="31">
        <f t="shared" ca="1" si="15"/>
        <v>-1918.6046209490742</v>
      </c>
      <c r="R442" s="1" t="s">
        <v>1133</v>
      </c>
      <c r="S442" s="1" t="s">
        <v>6733</v>
      </c>
      <c r="T442" s="32" t="s">
        <v>6732</v>
      </c>
      <c r="U442" s="17"/>
    </row>
    <row r="443" spans="1:21" s="33" customFormat="1" ht="40.5" hidden="1" customHeight="1" x14ac:dyDescent="0.25">
      <c r="A443" s="1" t="s">
        <v>3112</v>
      </c>
      <c r="B443" s="1" t="s">
        <v>4765</v>
      </c>
      <c r="C443" s="1" t="s">
        <v>6747</v>
      </c>
      <c r="D443" s="1" t="s">
        <v>114</v>
      </c>
      <c r="E443" s="1" t="s">
        <v>375</v>
      </c>
      <c r="F443" s="1" t="s">
        <v>5209</v>
      </c>
      <c r="G443" s="1" t="s">
        <v>5208</v>
      </c>
      <c r="H443" s="1" t="s">
        <v>374</v>
      </c>
      <c r="I443" s="3" t="s">
        <v>1252</v>
      </c>
      <c r="J443" s="1" t="s">
        <v>4546</v>
      </c>
      <c r="K443" s="1" t="str">
        <f>VLOOKUP(J443,'LISTA SETORES'!$A:$B,2,0)</f>
        <v>ÁREA SUPRIMENTOS (ESTOQUE 7)</v>
      </c>
      <c r="L443" s="1" t="s">
        <v>6707</v>
      </c>
      <c r="M443" s="1" t="s">
        <v>7202</v>
      </c>
      <c r="N443" s="1">
        <v>365</v>
      </c>
      <c r="O443" s="29">
        <v>42579</v>
      </c>
      <c r="P443" s="30">
        <f t="shared" si="16"/>
        <v>42944</v>
      </c>
      <c r="Q443" s="31">
        <f t="shared" ca="1" si="15"/>
        <v>-2135.6046209490742</v>
      </c>
      <c r="R443" s="1"/>
      <c r="S443" s="1" t="s">
        <v>6733</v>
      </c>
      <c r="T443" s="32" t="s">
        <v>6732</v>
      </c>
      <c r="U443" s="17"/>
    </row>
    <row r="444" spans="1:21" s="33" customFormat="1" ht="29.25" hidden="1" customHeight="1" x14ac:dyDescent="0.25">
      <c r="A444" s="1" t="s">
        <v>3113</v>
      </c>
      <c r="B444" s="1" t="s">
        <v>376</v>
      </c>
      <c r="C444" s="1" t="s">
        <v>4700</v>
      </c>
      <c r="D444" s="1" t="s">
        <v>377</v>
      </c>
      <c r="E444" s="1" t="s">
        <v>7622</v>
      </c>
      <c r="F444" s="1" t="s">
        <v>7624</v>
      </c>
      <c r="G444" s="1" t="s">
        <v>7623</v>
      </c>
      <c r="H444" s="1" t="s">
        <v>7623</v>
      </c>
      <c r="I444" s="4" t="s">
        <v>1882</v>
      </c>
      <c r="J444" s="1" t="s">
        <v>4659</v>
      </c>
      <c r="K444" s="1" t="str">
        <f>VLOOKUP(J444,'LISTA SETORES'!$A:$B,2,0)</f>
        <v>TESTE DE COMBUSTÍVEL</v>
      </c>
      <c r="L444" s="1" t="s">
        <v>4737</v>
      </c>
      <c r="M444" s="1" t="s">
        <v>7202</v>
      </c>
      <c r="N444" s="1">
        <v>365</v>
      </c>
      <c r="O444" s="29">
        <v>43538</v>
      </c>
      <c r="P444" s="30">
        <f t="shared" si="16"/>
        <v>43903</v>
      </c>
      <c r="Q444" s="31">
        <f t="shared" ca="1" si="15"/>
        <v>-1176.6046209490742</v>
      </c>
      <c r="R444" s="1" t="s">
        <v>1133</v>
      </c>
      <c r="S444" s="1" t="s">
        <v>6733</v>
      </c>
      <c r="T444" s="32" t="s">
        <v>6732</v>
      </c>
      <c r="U444" s="17"/>
    </row>
    <row r="445" spans="1:21" s="33" customFormat="1" ht="33.75" hidden="1" customHeight="1" x14ac:dyDescent="0.25">
      <c r="A445" s="1" t="s">
        <v>3114</v>
      </c>
      <c r="B445" s="1" t="s">
        <v>5210</v>
      </c>
      <c r="C445" s="1" t="s">
        <v>4700</v>
      </c>
      <c r="D445" s="1" t="s">
        <v>377</v>
      </c>
      <c r="E445" s="1" t="s">
        <v>7622</v>
      </c>
      <c r="F445" s="1" t="s">
        <v>7624</v>
      </c>
      <c r="G445" s="1" t="s">
        <v>7623</v>
      </c>
      <c r="H445" s="1" t="s">
        <v>7623</v>
      </c>
      <c r="I445" s="1"/>
      <c r="J445" s="1" t="s">
        <v>4659</v>
      </c>
      <c r="K445" s="1" t="str">
        <f>VLOOKUP(J445,'LISTA SETORES'!$A:$B,2,0)</f>
        <v>TESTE DE COMBUSTÍVEL</v>
      </c>
      <c r="L445" s="1" t="s">
        <v>4878</v>
      </c>
      <c r="M445" s="1" t="s">
        <v>7202</v>
      </c>
      <c r="N445" s="1">
        <v>365</v>
      </c>
      <c r="O445" s="29">
        <v>43538</v>
      </c>
      <c r="P445" s="30">
        <f t="shared" si="16"/>
        <v>43903</v>
      </c>
      <c r="Q445" s="31">
        <f t="shared" ca="1" si="15"/>
        <v>-1176.6046209490742</v>
      </c>
      <c r="R445" s="1" t="s">
        <v>1133</v>
      </c>
      <c r="S445" s="1" t="s">
        <v>6733</v>
      </c>
      <c r="T445" s="32" t="s">
        <v>6732</v>
      </c>
      <c r="U445" s="17"/>
    </row>
    <row r="446" spans="1:21" s="33" customFormat="1" ht="33" hidden="1" customHeight="1" x14ac:dyDescent="0.25">
      <c r="A446" s="1" t="s">
        <v>3115</v>
      </c>
      <c r="B446" s="1" t="s">
        <v>6481</v>
      </c>
      <c r="C446" s="1" t="s">
        <v>2513</v>
      </c>
      <c r="D446" s="1" t="s">
        <v>74</v>
      </c>
      <c r="E446" s="1" t="s">
        <v>7625</v>
      </c>
      <c r="F446" s="1" t="s">
        <v>453</v>
      </c>
      <c r="G446" s="1" t="s">
        <v>5193</v>
      </c>
      <c r="H446" s="1" t="s">
        <v>5194</v>
      </c>
      <c r="I446" s="1"/>
      <c r="J446" s="1" t="s">
        <v>4546</v>
      </c>
      <c r="K446" s="1" t="str">
        <f>VLOOKUP(J446,'LISTA SETORES'!$A:$B,2,0)</f>
        <v>ÁREA SUPRIMENTOS (ESTOQUE 7)</v>
      </c>
      <c r="L446" s="1" t="s">
        <v>4710</v>
      </c>
      <c r="M446" s="1" t="s">
        <v>7202</v>
      </c>
      <c r="N446" s="1">
        <v>365</v>
      </c>
      <c r="O446" s="29">
        <v>41541</v>
      </c>
      <c r="P446" s="30">
        <f t="shared" si="16"/>
        <v>41906</v>
      </c>
      <c r="Q446" s="31">
        <f t="shared" ca="1" si="15"/>
        <v>-3173.6046209490742</v>
      </c>
      <c r="R446" s="1"/>
      <c r="S446" s="1" t="s">
        <v>6733</v>
      </c>
      <c r="T446" s="32" t="s">
        <v>6732</v>
      </c>
      <c r="U446" s="17"/>
    </row>
    <row r="447" spans="1:21" s="33" customFormat="1" ht="35.25" hidden="1" customHeight="1" x14ac:dyDescent="0.25">
      <c r="A447" s="1" t="s">
        <v>3116</v>
      </c>
      <c r="B447" s="1" t="s">
        <v>4606</v>
      </c>
      <c r="C447" s="1" t="s">
        <v>2505</v>
      </c>
      <c r="D447" s="1" t="s">
        <v>66</v>
      </c>
      <c r="E447" s="1" t="s">
        <v>69</v>
      </c>
      <c r="F447" s="1">
        <v>7044021</v>
      </c>
      <c r="G447" s="1" t="s">
        <v>6494</v>
      </c>
      <c r="H447" s="1" t="s">
        <v>4642</v>
      </c>
      <c r="I447" s="1"/>
      <c r="J447" s="1" t="s">
        <v>4546</v>
      </c>
      <c r="K447" s="1" t="str">
        <f>VLOOKUP(J447,'LISTA SETORES'!$A:$B,2,0)</f>
        <v>ÁREA SUPRIMENTOS (ESTOQUE 7)</v>
      </c>
      <c r="L447" s="1" t="s">
        <v>5211</v>
      </c>
      <c r="M447" s="1" t="s">
        <v>7202</v>
      </c>
      <c r="N447" s="1">
        <v>365</v>
      </c>
      <c r="O447" s="29">
        <v>43889</v>
      </c>
      <c r="P447" s="30">
        <f t="shared" si="16"/>
        <v>44254</v>
      </c>
      <c r="Q447" s="31">
        <f t="shared" ca="1" si="15"/>
        <v>-825.60462094907416</v>
      </c>
      <c r="R447" s="1"/>
      <c r="S447" s="1" t="s">
        <v>6733</v>
      </c>
      <c r="T447" s="32" t="s">
        <v>6732</v>
      </c>
      <c r="U447" s="17"/>
    </row>
    <row r="448" spans="1:21" s="33" customFormat="1" ht="42.75" customHeight="1" x14ac:dyDescent="0.25">
      <c r="A448" s="1" t="s">
        <v>3117</v>
      </c>
      <c r="B448" s="1" t="s">
        <v>5212</v>
      </c>
      <c r="C448" s="1" t="s">
        <v>4815</v>
      </c>
      <c r="D448" s="1" t="s">
        <v>5213</v>
      </c>
      <c r="E448" s="1" t="s">
        <v>453</v>
      </c>
      <c r="F448" s="1">
        <v>25939</v>
      </c>
      <c r="G448" s="1" t="s">
        <v>5214</v>
      </c>
      <c r="H448" s="1" t="s">
        <v>5215</v>
      </c>
      <c r="I448" s="4" t="s">
        <v>1253</v>
      </c>
      <c r="J448" s="1" t="s">
        <v>4546</v>
      </c>
      <c r="K448" s="1" t="str">
        <f>VLOOKUP(J448,'LISTA SETORES'!$A:$B,2,0)</f>
        <v>ÁREA SUPRIMENTOS (ESTOQUE 7)</v>
      </c>
      <c r="L448" s="1" t="s">
        <v>2631</v>
      </c>
      <c r="M448" s="1" t="s">
        <v>2486</v>
      </c>
      <c r="N448" s="1">
        <v>365</v>
      </c>
      <c r="O448" s="29">
        <v>45000</v>
      </c>
      <c r="P448" s="30">
        <v>45366</v>
      </c>
      <c r="Q448" s="31">
        <f t="shared" ca="1" si="15"/>
        <v>286.39537905092584</v>
      </c>
      <c r="R448" s="1" t="s">
        <v>1133</v>
      </c>
      <c r="S448" s="1" t="s">
        <v>453</v>
      </c>
      <c r="T448" s="32" t="s">
        <v>6948</v>
      </c>
      <c r="U448" s="17"/>
    </row>
    <row r="449" spans="1:21" s="33" customFormat="1" ht="51" hidden="1" x14ac:dyDescent="0.25">
      <c r="A449" s="1" t="s">
        <v>3118</v>
      </c>
      <c r="B449" s="1" t="s">
        <v>6758</v>
      </c>
      <c r="C449" s="1" t="s">
        <v>2513</v>
      </c>
      <c r="D449" s="1" t="s">
        <v>74</v>
      </c>
      <c r="E449" s="1" t="s">
        <v>7625</v>
      </c>
      <c r="F449" s="1" t="s">
        <v>453</v>
      </c>
      <c r="G449" s="1" t="s">
        <v>5217</v>
      </c>
      <c r="H449" s="1" t="s">
        <v>5217</v>
      </c>
      <c r="I449" s="1"/>
      <c r="J449" s="1" t="s">
        <v>4546</v>
      </c>
      <c r="K449" s="1" t="str">
        <f>VLOOKUP(J449,'LISTA SETORES'!$A:$B,2,0)</f>
        <v>ÁREA SUPRIMENTOS (ESTOQUE 7)</v>
      </c>
      <c r="L449" s="1" t="s">
        <v>6707</v>
      </c>
      <c r="M449" s="1" t="s">
        <v>7202</v>
      </c>
      <c r="N449" s="1">
        <v>365</v>
      </c>
      <c r="O449" s="29">
        <v>42838</v>
      </c>
      <c r="P449" s="30">
        <f t="shared" si="16"/>
        <v>43203</v>
      </c>
      <c r="Q449" s="31">
        <f t="shared" ca="1" si="15"/>
        <v>-1876.6046209490742</v>
      </c>
      <c r="R449" s="1"/>
      <c r="S449" s="1" t="s">
        <v>6733</v>
      </c>
      <c r="T449" s="32" t="s">
        <v>6732</v>
      </c>
      <c r="U449" s="17"/>
    </row>
    <row r="450" spans="1:21" s="33" customFormat="1" ht="51" hidden="1" x14ac:dyDescent="0.25">
      <c r="A450" s="1" t="s">
        <v>3119</v>
      </c>
      <c r="B450" s="1" t="s">
        <v>510</v>
      </c>
      <c r="C450" s="1" t="s">
        <v>6747</v>
      </c>
      <c r="D450" s="1" t="s">
        <v>257</v>
      </c>
      <c r="E450" s="1" t="s">
        <v>453</v>
      </c>
      <c r="F450" s="1">
        <v>36007</v>
      </c>
      <c r="G450" s="1" t="s">
        <v>5218</v>
      </c>
      <c r="H450" s="1" t="s">
        <v>5218</v>
      </c>
      <c r="I450" s="3" t="s">
        <v>1254</v>
      </c>
      <c r="J450" s="1" t="s">
        <v>4546</v>
      </c>
      <c r="K450" s="1" t="str">
        <f>VLOOKUP(J450,'LISTA SETORES'!$A:$B,2,0)</f>
        <v>ÁREA SUPRIMENTOS (ESTOQUE 7)</v>
      </c>
      <c r="L450" s="1" t="s">
        <v>6707</v>
      </c>
      <c r="M450" s="1" t="s">
        <v>7202</v>
      </c>
      <c r="N450" s="1">
        <v>365</v>
      </c>
      <c r="O450" s="29">
        <v>41590</v>
      </c>
      <c r="P450" s="30">
        <f t="shared" si="16"/>
        <v>41955</v>
      </c>
      <c r="Q450" s="31">
        <f t="shared" ca="1" si="15"/>
        <v>-3124.6046209490742</v>
      </c>
      <c r="R450" s="1" t="s">
        <v>510</v>
      </c>
      <c r="S450" s="1" t="s">
        <v>6733</v>
      </c>
      <c r="T450" s="32" t="s">
        <v>6732</v>
      </c>
      <c r="U450" s="17"/>
    </row>
    <row r="451" spans="1:21" s="33" customFormat="1" ht="51" hidden="1" x14ac:dyDescent="0.25">
      <c r="A451" s="1" t="s">
        <v>3120</v>
      </c>
      <c r="B451" s="1" t="s">
        <v>6481</v>
      </c>
      <c r="C451" s="1" t="s">
        <v>2513</v>
      </c>
      <c r="D451" s="1" t="s">
        <v>188</v>
      </c>
      <c r="E451" s="1" t="s">
        <v>453</v>
      </c>
      <c r="F451" s="1">
        <v>92639</v>
      </c>
      <c r="G451" s="1" t="s">
        <v>5219</v>
      </c>
      <c r="H451" s="1" t="s">
        <v>453</v>
      </c>
      <c r="I451" s="1" t="s">
        <v>453</v>
      </c>
      <c r="J451" s="1" t="s">
        <v>4546</v>
      </c>
      <c r="K451" s="1" t="str">
        <f>VLOOKUP(J451,'LISTA SETORES'!$A:$B,2,0)</f>
        <v>ÁREA SUPRIMENTOS (ESTOQUE 7)</v>
      </c>
      <c r="L451" s="1" t="s">
        <v>4710</v>
      </c>
      <c r="M451" s="1" t="s">
        <v>7202</v>
      </c>
      <c r="N451" s="1">
        <v>365</v>
      </c>
      <c r="O451" s="29">
        <v>42796</v>
      </c>
      <c r="P451" s="30">
        <f t="shared" si="16"/>
        <v>43161</v>
      </c>
      <c r="Q451" s="31">
        <f t="shared" ca="1" si="15"/>
        <v>-1918.6046209490742</v>
      </c>
      <c r="R451" s="1"/>
      <c r="S451" s="1" t="s">
        <v>6733</v>
      </c>
      <c r="T451" s="32" t="s">
        <v>6732</v>
      </c>
      <c r="U451" s="17"/>
    </row>
    <row r="452" spans="1:21" s="33" customFormat="1" ht="63.75" x14ac:dyDescent="0.25">
      <c r="A452" s="1" t="s">
        <v>3121</v>
      </c>
      <c r="B452" s="1" t="s">
        <v>4747</v>
      </c>
      <c r="C452" s="1" t="s">
        <v>2513</v>
      </c>
      <c r="D452" s="1" t="s">
        <v>63</v>
      </c>
      <c r="E452" s="1" t="s">
        <v>382</v>
      </c>
      <c r="F452" s="1" t="s">
        <v>381</v>
      </c>
      <c r="G452" s="1" t="s">
        <v>5220</v>
      </c>
      <c r="H452" s="1" t="s">
        <v>5221</v>
      </c>
      <c r="I452" s="1" t="s">
        <v>453</v>
      </c>
      <c r="J452" s="1" t="s">
        <v>4784</v>
      </c>
      <c r="K452" s="1" t="str">
        <f>VLOOKUP(J452,'LISTA SETORES'!$A:$B,2,0)</f>
        <v>BANCO DE PROVAS - T56 &amp; PW100</v>
      </c>
      <c r="L452" s="1" t="s">
        <v>383</v>
      </c>
      <c r="M452" s="1" t="s">
        <v>2486</v>
      </c>
      <c r="N452" s="1">
        <v>365</v>
      </c>
      <c r="O452" s="29">
        <v>44761</v>
      </c>
      <c r="P452" s="30">
        <f t="shared" si="16"/>
        <v>45126</v>
      </c>
      <c r="Q452" s="31">
        <f t="shared" ref="Q452:Q514" ca="1" si="17">P452-NOW()</f>
        <v>46.39537905092584</v>
      </c>
      <c r="R452" s="1"/>
      <c r="S452" s="1" t="s">
        <v>453</v>
      </c>
      <c r="T452" s="32"/>
      <c r="U452" s="17"/>
    </row>
    <row r="453" spans="1:21" s="33" customFormat="1" ht="25.5" x14ac:dyDescent="0.25">
      <c r="A453" s="1" t="s">
        <v>3122</v>
      </c>
      <c r="B453" s="1" t="s">
        <v>4747</v>
      </c>
      <c r="C453" s="1" t="s">
        <v>2513</v>
      </c>
      <c r="D453" s="1" t="s">
        <v>63</v>
      </c>
      <c r="E453" s="1" t="s">
        <v>152</v>
      </c>
      <c r="F453" s="1" t="s">
        <v>385</v>
      </c>
      <c r="G453" s="1" t="s">
        <v>5122</v>
      </c>
      <c r="H453" s="1" t="s">
        <v>5122</v>
      </c>
      <c r="I453" s="1" t="s">
        <v>453</v>
      </c>
      <c r="J453" s="1" t="s">
        <v>4784</v>
      </c>
      <c r="K453" s="1" t="str">
        <f>VLOOKUP(J453,'LISTA SETORES'!$A:$B,2,0)</f>
        <v>BANCO DE PROVAS - T56 &amp; PW100</v>
      </c>
      <c r="L453" s="1" t="s">
        <v>4785</v>
      </c>
      <c r="M453" s="1" t="s">
        <v>2486</v>
      </c>
      <c r="N453" s="1">
        <v>365</v>
      </c>
      <c r="O453" s="29">
        <v>44762</v>
      </c>
      <c r="P453" s="30">
        <f t="shared" si="16"/>
        <v>45127</v>
      </c>
      <c r="Q453" s="31">
        <f t="shared" ca="1" si="17"/>
        <v>47.39537905092584</v>
      </c>
      <c r="R453" s="1"/>
      <c r="S453" s="1" t="s">
        <v>384</v>
      </c>
      <c r="T453" s="32"/>
      <c r="U453" s="17"/>
    </row>
    <row r="454" spans="1:21" s="33" customFormat="1" ht="51" hidden="1" x14ac:dyDescent="0.25">
      <c r="A454" s="1" t="s">
        <v>3123</v>
      </c>
      <c r="B454" s="1" t="s">
        <v>6759</v>
      </c>
      <c r="C454" s="1" t="s">
        <v>4700</v>
      </c>
      <c r="D454" s="1" t="s">
        <v>387</v>
      </c>
      <c r="E454" s="1" t="s">
        <v>453</v>
      </c>
      <c r="F454" s="1" t="s">
        <v>5224</v>
      </c>
      <c r="G454" s="1" t="s">
        <v>5223</v>
      </c>
      <c r="H454" s="1" t="s">
        <v>5223</v>
      </c>
      <c r="I454" s="3" t="s">
        <v>1255</v>
      </c>
      <c r="J454" s="1" t="s">
        <v>4546</v>
      </c>
      <c r="K454" s="1" t="str">
        <f>VLOOKUP(J454,'LISTA SETORES'!$A:$B,2,0)</f>
        <v>ÁREA SUPRIMENTOS (ESTOQUE 7)</v>
      </c>
      <c r="L454" s="1" t="s">
        <v>6707</v>
      </c>
      <c r="M454" s="1" t="s">
        <v>7202</v>
      </c>
      <c r="N454" s="1">
        <v>365</v>
      </c>
      <c r="O454" s="29"/>
      <c r="P454" s="30"/>
      <c r="Q454" s="31">
        <f t="shared" ca="1" si="17"/>
        <v>-45079.604620949074</v>
      </c>
      <c r="R454" s="1"/>
      <c r="S454" s="1" t="s">
        <v>6733</v>
      </c>
      <c r="T454" s="32" t="s">
        <v>6732</v>
      </c>
      <c r="U454" s="17"/>
    </row>
    <row r="455" spans="1:21" s="33" customFormat="1" ht="51" hidden="1" x14ac:dyDescent="0.25">
      <c r="A455" s="1" t="s">
        <v>3124</v>
      </c>
      <c r="B455" s="1" t="s">
        <v>5152</v>
      </c>
      <c r="C455" s="1" t="s">
        <v>4700</v>
      </c>
      <c r="D455" s="1" t="s">
        <v>387</v>
      </c>
      <c r="E455" s="1" t="s">
        <v>388</v>
      </c>
      <c r="F455" s="1">
        <v>1033</v>
      </c>
      <c r="G455" s="1" t="s">
        <v>5225</v>
      </c>
      <c r="H455" s="1" t="s">
        <v>5225</v>
      </c>
      <c r="I455" s="1"/>
      <c r="J455" s="1" t="s">
        <v>4546</v>
      </c>
      <c r="K455" s="1" t="str">
        <f>VLOOKUP(J455,'LISTA SETORES'!$A:$B,2,0)</f>
        <v>ÁREA SUPRIMENTOS (ESTOQUE 7)</v>
      </c>
      <c r="L455" s="1" t="s">
        <v>6707</v>
      </c>
      <c r="M455" s="1" t="s">
        <v>7202</v>
      </c>
      <c r="N455" s="1">
        <v>365</v>
      </c>
      <c r="O455" s="29">
        <v>42823</v>
      </c>
      <c r="P455" s="30">
        <f t="shared" si="16"/>
        <v>43188</v>
      </c>
      <c r="Q455" s="31">
        <f t="shared" ca="1" si="17"/>
        <v>-1891.6046209490742</v>
      </c>
      <c r="R455" s="1"/>
      <c r="S455" s="1" t="s">
        <v>6733</v>
      </c>
      <c r="T455" s="32" t="s">
        <v>6732</v>
      </c>
      <c r="U455" s="17"/>
    </row>
    <row r="456" spans="1:21" s="33" customFormat="1" ht="51" hidden="1" x14ac:dyDescent="0.25">
      <c r="A456" s="1" t="s">
        <v>3125</v>
      </c>
      <c r="B456" s="1" t="s">
        <v>386</v>
      </c>
      <c r="C456" s="1" t="s">
        <v>4700</v>
      </c>
      <c r="D456" s="1" t="s">
        <v>387</v>
      </c>
      <c r="E456" s="1" t="s">
        <v>7666</v>
      </c>
      <c r="F456" s="1" t="s">
        <v>5222</v>
      </c>
      <c r="G456" s="1" t="s">
        <v>5223</v>
      </c>
      <c r="H456" s="1" t="s">
        <v>5223</v>
      </c>
      <c r="I456" s="1"/>
      <c r="J456" s="1" t="s">
        <v>4546</v>
      </c>
      <c r="K456" s="1" t="str">
        <f>VLOOKUP(J456,'LISTA SETORES'!$A:$B,2,0)</f>
        <v>ÁREA SUPRIMENTOS (ESTOQUE 7)</v>
      </c>
      <c r="L456" s="1" t="s">
        <v>5226</v>
      </c>
      <c r="M456" s="1" t="s">
        <v>7202</v>
      </c>
      <c r="N456" s="1">
        <v>365</v>
      </c>
      <c r="O456" s="29">
        <v>43159</v>
      </c>
      <c r="P456" s="30">
        <f t="shared" si="16"/>
        <v>43524</v>
      </c>
      <c r="Q456" s="31">
        <f t="shared" ca="1" si="17"/>
        <v>-1555.6046209490742</v>
      </c>
      <c r="R456" s="1"/>
      <c r="S456" s="1" t="s">
        <v>6733</v>
      </c>
      <c r="T456" s="32" t="s">
        <v>6732</v>
      </c>
      <c r="U456" s="17"/>
    </row>
    <row r="457" spans="1:21" s="33" customFormat="1" ht="51" hidden="1" x14ac:dyDescent="0.25">
      <c r="A457" s="1" t="s">
        <v>3126</v>
      </c>
      <c r="B457" s="1" t="s">
        <v>4619</v>
      </c>
      <c r="C457" s="1" t="s">
        <v>6747</v>
      </c>
      <c r="D457" s="1" t="s">
        <v>56</v>
      </c>
      <c r="E457" s="1" t="s">
        <v>7667</v>
      </c>
      <c r="F457" s="1" t="s">
        <v>389</v>
      </c>
      <c r="G457" s="1" t="s">
        <v>5227</v>
      </c>
      <c r="H457" s="1" t="s">
        <v>5227</v>
      </c>
      <c r="I457" s="4" t="s">
        <v>1256</v>
      </c>
      <c r="J457" s="1" t="s">
        <v>4546</v>
      </c>
      <c r="K457" s="1" t="str">
        <f>VLOOKUP(J457,'LISTA SETORES'!$A:$B,2,0)</f>
        <v>ÁREA SUPRIMENTOS (ESTOQUE 7)</v>
      </c>
      <c r="L457" s="1" t="s">
        <v>6707</v>
      </c>
      <c r="M457" s="1" t="s">
        <v>7202</v>
      </c>
      <c r="N457" s="1">
        <v>365</v>
      </c>
      <c r="O457" s="29">
        <v>41680</v>
      </c>
      <c r="P457" s="30">
        <f t="shared" si="16"/>
        <v>42045</v>
      </c>
      <c r="Q457" s="31">
        <f t="shared" ca="1" si="17"/>
        <v>-3034.6046209490742</v>
      </c>
      <c r="R457" s="1"/>
      <c r="S457" s="1" t="s">
        <v>6733</v>
      </c>
      <c r="T457" s="32" t="s">
        <v>6732</v>
      </c>
      <c r="U457" s="17"/>
    </row>
    <row r="458" spans="1:21" s="33" customFormat="1" ht="51" hidden="1" x14ac:dyDescent="0.25">
      <c r="A458" s="1" t="s">
        <v>3127</v>
      </c>
      <c r="B458" s="1" t="s">
        <v>4903</v>
      </c>
      <c r="C458" s="1" t="s">
        <v>6747</v>
      </c>
      <c r="D458" s="1" t="s">
        <v>56</v>
      </c>
      <c r="E458" s="1" t="s">
        <v>453</v>
      </c>
      <c r="F458" s="1" t="s">
        <v>390</v>
      </c>
      <c r="G458" s="1" t="s">
        <v>5228</v>
      </c>
      <c r="H458" s="1" t="s">
        <v>7626</v>
      </c>
      <c r="I458" s="1"/>
      <c r="J458" s="1" t="s">
        <v>4546</v>
      </c>
      <c r="K458" s="1" t="str">
        <f>VLOOKUP(J458,'LISTA SETORES'!$A:$B,2,0)</f>
        <v>ÁREA SUPRIMENTOS (ESTOQUE 7)</v>
      </c>
      <c r="L458" s="1" t="s">
        <v>6707</v>
      </c>
      <c r="M458" s="1" t="s">
        <v>7202</v>
      </c>
      <c r="N458" s="1">
        <v>365</v>
      </c>
      <c r="O458" s="29">
        <v>41680</v>
      </c>
      <c r="P458" s="30">
        <f t="shared" si="16"/>
        <v>42045</v>
      </c>
      <c r="Q458" s="31">
        <f t="shared" ca="1" si="17"/>
        <v>-3034.6046209490742</v>
      </c>
      <c r="R458" s="1"/>
      <c r="S458" s="1" t="s">
        <v>6733</v>
      </c>
      <c r="T458" s="32" t="s">
        <v>6732</v>
      </c>
      <c r="U458" s="17"/>
    </row>
    <row r="459" spans="1:21" s="33" customFormat="1" ht="38.25" x14ac:dyDescent="0.25">
      <c r="A459" s="1" t="s">
        <v>3128</v>
      </c>
      <c r="B459" s="1" t="s">
        <v>6481</v>
      </c>
      <c r="C459" s="1" t="s">
        <v>2513</v>
      </c>
      <c r="D459" s="1" t="s">
        <v>5229</v>
      </c>
      <c r="E459" s="1" t="s">
        <v>453</v>
      </c>
      <c r="F459" s="1" t="s">
        <v>453</v>
      </c>
      <c r="G459" s="1" t="s">
        <v>4722</v>
      </c>
      <c r="H459" s="1" t="s">
        <v>5230</v>
      </c>
      <c r="I459" s="3" t="s">
        <v>1702</v>
      </c>
      <c r="J459" s="1"/>
      <c r="K459" s="1" t="e">
        <f>VLOOKUP(J459,'LISTA SETORES'!$A:$B,2,0)</f>
        <v>#N/A</v>
      </c>
      <c r="L459" s="1" t="s">
        <v>5231</v>
      </c>
      <c r="M459" s="1" t="s">
        <v>2486</v>
      </c>
      <c r="N459" s="1">
        <v>365</v>
      </c>
      <c r="O459" s="29">
        <v>44671</v>
      </c>
      <c r="P459" s="30">
        <f t="shared" si="16"/>
        <v>45036</v>
      </c>
      <c r="Q459" s="31">
        <f t="shared" ca="1" si="17"/>
        <v>-43.60462094907416</v>
      </c>
      <c r="R459" s="1"/>
      <c r="S459" s="1" t="s">
        <v>4594</v>
      </c>
      <c r="T459" s="32"/>
      <c r="U459" s="17"/>
    </row>
    <row r="460" spans="1:21" s="33" customFormat="1" ht="51" hidden="1" x14ac:dyDescent="0.25">
      <c r="A460" s="1" t="s">
        <v>3129</v>
      </c>
      <c r="B460" s="1" t="s">
        <v>4654</v>
      </c>
      <c r="C460" s="1" t="s">
        <v>2505</v>
      </c>
      <c r="D460" s="1" t="s">
        <v>453</v>
      </c>
      <c r="E460" s="1" t="s">
        <v>453</v>
      </c>
      <c r="F460" s="1" t="s">
        <v>453</v>
      </c>
      <c r="G460" s="1" t="s">
        <v>5232</v>
      </c>
      <c r="H460" s="1" t="s">
        <v>7627</v>
      </c>
      <c r="I460" s="1" t="s">
        <v>453</v>
      </c>
      <c r="J460" s="1" t="s">
        <v>4546</v>
      </c>
      <c r="K460" s="1" t="str">
        <f>VLOOKUP(J460,'LISTA SETORES'!$A:$B,2,0)</f>
        <v>ÁREA SUPRIMENTOS (ESTOQUE 7)</v>
      </c>
      <c r="L460" s="1" t="s">
        <v>5233</v>
      </c>
      <c r="M460" s="1" t="s">
        <v>7202</v>
      </c>
      <c r="N460" s="1">
        <v>365</v>
      </c>
      <c r="O460" s="29">
        <v>43151</v>
      </c>
      <c r="P460" s="30">
        <f t="shared" si="16"/>
        <v>43516</v>
      </c>
      <c r="Q460" s="31">
        <f t="shared" ca="1" si="17"/>
        <v>-1563.6046209490742</v>
      </c>
      <c r="R460" s="1"/>
      <c r="S460" s="1" t="s">
        <v>6733</v>
      </c>
      <c r="T460" s="32" t="s">
        <v>6732</v>
      </c>
      <c r="U460" s="17"/>
    </row>
    <row r="461" spans="1:21" s="33" customFormat="1" ht="30" x14ac:dyDescent="0.25">
      <c r="A461" s="1" t="s">
        <v>2563</v>
      </c>
      <c r="B461" s="1" t="s">
        <v>5234</v>
      </c>
      <c r="C461" s="1" t="s">
        <v>2505</v>
      </c>
      <c r="D461" s="1" t="s">
        <v>5235</v>
      </c>
      <c r="E461" s="1" t="s">
        <v>392</v>
      </c>
      <c r="F461" s="1" t="s">
        <v>391</v>
      </c>
      <c r="G461" s="1" t="s">
        <v>5236</v>
      </c>
      <c r="H461" s="1" t="s">
        <v>5236</v>
      </c>
      <c r="I461" s="4" t="s">
        <v>1431</v>
      </c>
      <c r="J461" s="1" t="s">
        <v>4579</v>
      </c>
      <c r="K461" s="1" t="str">
        <f>VLOOKUP(J461,'LISTA SETORES'!$A:$B,2,0)</f>
        <v xml:space="preserve">SALA LIMPA </v>
      </c>
      <c r="L461" s="1" t="s">
        <v>5176</v>
      </c>
      <c r="M461" s="1" t="s">
        <v>2486</v>
      </c>
      <c r="N461" s="1">
        <v>365</v>
      </c>
      <c r="O461" s="30">
        <v>44727</v>
      </c>
      <c r="P461" s="30">
        <f t="shared" si="16"/>
        <v>45092</v>
      </c>
      <c r="Q461" s="31">
        <f t="shared" ca="1" si="17"/>
        <v>12.39537905092584</v>
      </c>
      <c r="R461" s="1" t="s">
        <v>1133</v>
      </c>
      <c r="S461" s="1"/>
      <c r="T461" s="32"/>
      <c r="U461" s="35"/>
    </row>
    <row r="462" spans="1:21" s="33" customFormat="1" ht="51" hidden="1" x14ac:dyDescent="0.25">
      <c r="A462" s="1" t="s">
        <v>3130</v>
      </c>
      <c r="B462" s="1" t="s">
        <v>5237</v>
      </c>
      <c r="C462" s="1" t="s">
        <v>2685</v>
      </c>
      <c r="D462" s="1" t="s">
        <v>29</v>
      </c>
      <c r="E462" s="1" t="s">
        <v>395</v>
      </c>
      <c r="F462" s="1" t="s">
        <v>394</v>
      </c>
      <c r="G462" s="1" t="s">
        <v>5238</v>
      </c>
      <c r="H462" s="1" t="s">
        <v>7628</v>
      </c>
      <c r="I462" s="4" t="s">
        <v>2171</v>
      </c>
      <c r="J462" s="1" t="s">
        <v>4546</v>
      </c>
      <c r="K462" s="1" t="str">
        <f>VLOOKUP(J462,'LISTA SETORES'!$A:$B,2,0)</f>
        <v>ÁREA SUPRIMENTOS (ESTOQUE 7)</v>
      </c>
      <c r="L462" s="1" t="s">
        <v>6707</v>
      </c>
      <c r="M462" s="1" t="s">
        <v>7202</v>
      </c>
      <c r="N462" s="1">
        <v>365</v>
      </c>
      <c r="O462" s="36"/>
      <c r="P462" s="30"/>
      <c r="Q462" s="31">
        <f t="shared" ca="1" si="17"/>
        <v>-45079.604620949074</v>
      </c>
      <c r="R462" s="1"/>
      <c r="S462" s="1" t="s">
        <v>6733</v>
      </c>
      <c r="T462" s="32" t="s">
        <v>6732</v>
      </c>
      <c r="U462" s="17"/>
    </row>
    <row r="463" spans="1:21" s="33" customFormat="1" ht="34.5" hidden="1" customHeight="1" x14ac:dyDescent="0.25">
      <c r="A463" s="1" t="s">
        <v>3131</v>
      </c>
      <c r="B463" s="1" t="s">
        <v>5239</v>
      </c>
      <c r="C463" s="1" t="s">
        <v>2685</v>
      </c>
      <c r="D463" s="1" t="s">
        <v>29</v>
      </c>
      <c r="E463" s="1" t="s">
        <v>398</v>
      </c>
      <c r="F463" s="1" t="s">
        <v>397</v>
      </c>
      <c r="G463" s="1" t="s">
        <v>5240</v>
      </c>
      <c r="H463" s="1" t="s">
        <v>7629</v>
      </c>
      <c r="I463" s="4" t="s">
        <v>1459</v>
      </c>
      <c r="J463" s="1" t="s">
        <v>5181</v>
      </c>
      <c r="K463" s="1" t="str">
        <f>VLOOKUP(J463,'LISTA SETORES'!$A:$B,2,0)</f>
        <v>SALA DE ELETRÔNICA</v>
      </c>
      <c r="L463" s="1" t="s">
        <v>5241</v>
      </c>
      <c r="M463" s="1" t="s">
        <v>7202</v>
      </c>
      <c r="N463" s="1">
        <v>365</v>
      </c>
      <c r="O463" s="29">
        <v>44315</v>
      </c>
      <c r="P463" s="30">
        <f t="shared" si="16"/>
        <v>44680</v>
      </c>
      <c r="Q463" s="31">
        <f t="shared" ca="1" si="17"/>
        <v>-399.60462094907416</v>
      </c>
      <c r="R463" s="1"/>
      <c r="S463" s="1" t="s">
        <v>6733</v>
      </c>
      <c r="T463" s="32" t="s">
        <v>6732</v>
      </c>
      <c r="U463" s="17"/>
    </row>
    <row r="464" spans="1:21" s="33" customFormat="1" ht="37.5" customHeight="1" x14ac:dyDescent="0.25">
      <c r="A464" s="1" t="s">
        <v>3132</v>
      </c>
      <c r="B464" s="1" t="s">
        <v>4677</v>
      </c>
      <c r="C464" s="1" t="s">
        <v>2685</v>
      </c>
      <c r="D464" s="1" t="s">
        <v>29</v>
      </c>
      <c r="E464" s="1" t="s">
        <v>89</v>
      </c>
      <c r="F464" s="1" t="s">
        <v>399</v>
      </c>
      <c r="G464" s="1" t="s">
        <v>7629</v>
      </c>
      <c r="H464" s="1" t="s">
        <v>7630</v>
      </c>
      <c r="I464" s="4" t="s">
        <v>2033</v>
      </c>
      <c r="J464" s="1" t="s">
        <v>4784</v>
      </c>
      <c r="K464" s="1" t="str">
        <f>VLOOKUP(J464,'LISTA SETORES'!$A:$B,2,0)</f>
        <v>BANCO DE PROVAS - T56 &amp; PW100</v>
      </c>
      <c r="L464" s="1" t="s">
        <v>5242</v>
      </c>
      <c r="M464" s="1" t="s">
        <v>2486</v>
      </c>
      <c r="N464" s="1">
        <v>365</v>
      </c>
      <c r="O464" s="29">
        <v>44743</v>
      </c>
      <c r="P464" s="30">
        <f t="shared" si="16"/>
        <v>45108</v>
      </c>
      <c r="Q464" s="31">
        <f t="shared" ca="1" si="17"/>
        <v>28.39537905092584</v>
      </c>
      <c r="R464" s="1" t="s">
        <v>1559</v>
      </c>
      <c r="S464" s="1" t="s">
        <v>453</v>
      </c>
      <c r="T464" s="32"/>
      <c r="U464" s="17"/>
    </row>
    <row r="465" spans="1:21" s="33" customFormat="1" ht="27.75" hidden="1" customHeight="1" x14ac:dyDescent="0.25">
      <c r="A465" s="1" t="s">
        <v>3133</v>
      </c>
      <c r="B465" s="1" t="s">
        <v>6481</v>
      </c>
      <c r="C465" s="1" t="s">
        <v>2513</v>
      </c>
      <c r="D465" s="1" t="s">
        <v>70</v>
      </c>
      <c r="E465" s="1" t="s">
        <v>5244</v>
      </c>
      <c r="F465" s="1" t="s">
        <v>274</v>
      </c>
      <c r="G465" s="1" t="s">
        <v>5243</v>
      </c>
      <c r="H465" s="1" t="s">
        <v>4669</v>
      </c>
      <c r="I465" s="4" t="s">
        <v>2147</v>
      </c>
      <c r="J465" s="1" t="s">
        <v>4546</v>
      </c>
      <c r="K465" s="1" t="str">
        <f>VLOOKUP(J465,'LISTA SETORES'!$A:$B,2,0)</f>
        <v>ÁREA SUPRIMENTOS (ESTOQUE 7)</v>
      </c>
      <c r="L465" s="1" t="s">
        <v>6707</v>
      </c>
      <c r="M465" s="1" t="s">
        <v>7202</v>
      </c>
      <c r="N465" s="1">
        <v>365</v>
      </c>
      <c r="O465" s="29">
        <v>42818</v>
      </c>
      <c r="P465" s="30">
        <f t="shared" si="16"/>
        <v>43183</v>
      </c>
      <c r="Q465" s="31">
        <f t="shared" ca="1" si="17"/>
        <v>-1896.6046209490742</v>
      </c>
      <c r="R465" s="1"/>
      <c r="S465" s="1" t="s">
        <v>6733</v>
      </c>
      <c r="T465" s="32" t="s">
        <v>6732</v>
      </c>
      <c r="U465" s="17"/>
    </row>
    <row r="466" spans="1:21" s="33" customFormat="1" ht="48.75" customHeight="1" x14ac:dyDescent="0.25">
      <c r="A466" s="1" t="s">
        <v>3134</v>
      </c>
      <c r="B466" s="1" t="s">
        <v>4610</v>
      </c>
      <c r="C466" s="1" t="s">
        <v>0</v>
      </c>
      <c r="D466" s="1" t="s">
        <v>4520</v>
      </c>
      <c r="E466" s="1" t="s">
        <v>401</v>
      </c>
      <c r="F466" s="1" t="s">
        <v>453</v>
      </c>
      <c r="G466" s="1" t="s">
        <v>5245</v>
      </c>
      <c r="H466" s="1" t="s">
        <v>5246</v>
      </c>
      <c r="I466" s="1"/>
      <c r="J466" s="1" t="s">
        <v>4527</v>
      </c>
      <c r="K466" s="1" t="str">
        <f>VLOOKUP(J466,'LISTA SETORES'!$A:$B,2,0)</f>
        <v>INSPEÇÃO DIMENSIONAL</v>
      </c>
      <c r="L466" s="1" t="s">
        <v>4528</v>
      </c>
      <c r="M466" s="1" t="s">
        <v>2486</v>
      </c>
      <c r="N466" s="1">
        <v>365</v>
      </c>
      <c r="O466" s="29">
        <v>44865</v>
      </c>
      <c r="P466" s="30">
        <f t="shared" si="16"/>
        <v>45230</v>
      </c>
      <c r="Q466" s="31">
        <f t="shared" ca="1" si="17"/>
        <v>150.39537905092584</v>
      </c>
      <c r="R466" s="1"/>
      <c r="S466" s="1"/>
      <c r="T466" s="32"/>
      <c r="U466" s="17"/>
    </row>
    <row r="467" spans="1:21" s="33" customFormat="1" ht="51" hidden="1" x14ac:dyDescent="0.25">
      <c r="A467" s="1" t="s">
        <v>3135</v>
      </c>
      <c r="B467" s="1" t="s">
        <v>6744</v>
      </c>
      <c r="C467" s="1" t="s">
        <v>0</v>
      </c>
      <c r="D467" s="1" t="s">
        <v>7</v>
      </c>
      <c r="E467" s="1" t="s">
        <v>5248</v>
      </c>
      <c r="F467" s="1" t="s">
        <v>402</v>
      </c>
      <c r="G467" s="1" t="s">
        <v>4555</v>
      </c>
      <c r="H467" s="1" t="s">
        <v>5247</v>
      </c>
      <c r="I467" s="4" t="s">
        <v>2193</v>
      </c>
      <c r="J467" s="1" t="s">
        <v>4546</v>
      </c>
      <c r="K467" s="1" t="str">
        <f>VLOOKUP(J467,'LISTA SETORES'!$A:$B,2,0)</f>
        <v>ÁREA SUPRIMENTOS (ESTOQUE 7)</v>
      </c>
      <c r="L467" s="1" t="s">
        <v>6707</v>
      </c>
      <c r="M467" s="1" t="s">
        <v>7202</v>
      </c>
      <c r="N467" s="1">
        <v>365</v>
      </c>
      <c r="O467" s="29">
        <v>43983</v>
      </c>
      <c r="P467" s="30">
        <f t="shared" si="16"/>
        <v>44348</v>
      </c>
      <c r="Q467" s="31">
        <f t="shared" ca="1" si="17"/>
        <v>-731.60462094907416</v>
      </c>
      <c r="R467" s="1"/>
      <c r="S467" s="1" t="s">
        <v>6733</v>
      </c>
      <c r="T467" s="32" t="s">
        <v>6732</v>
      </c>
      <c r="U467" s="17"/>
    </row>
    <row r="468" spans="1:21" s="33" customFormat="1" ht="29.25" customHeight="1" x14ac:dyDescent="0.25">
      <c r="A468" s="1" t="s">
        <v>3136</v>
      </c>
      <c r="B468" s="1" t="s">
        <v>5249</v>
      </c>
      <c r="C468" s="1" t="s">
        <v>0</v>
      </c>
      <c r="D468" s="1" t="s">
        <v>7</v>
      </c>
      <c r="E468" s="1">
        <v>224</v>
      </c>
      <c r="F468" s="1" t="s">
        <v>404</v>
      </c>
      <c r="G468" s="1" t="s">
        <v>403</v>
      </c>
      <c r="H468" s="1" t="s">
        <v>453</v>
      </c>
      <c r="I468" s="3" t="s">
        <v>1257</v>
      </c>
      <c r="J468" s="1" t="s">
        <v>4527</v>
      </c>
      <c r="K468" s="1" t="str">
        <f>VLOOKUP(J468,'LISTA SETORES'!$A:$B,2,0)</f>
        <v>INSPEÇÃO DIMENSIONAL</v>
      </c>
      <c r="L468" s="1" t="s">
        <v>2630</v>
      </c>
      <c r="M468" s="1" t="s">
        <v>2486</v>
      </c>
      <c r="N468" s="1">
        <v>365</v>
      </c>
      <c r="O468" s="29">
        <v>44852</v>
      </c>
      <c r="P468" s="30">
        <f t="shared" si="16"/>
        <v>45217</v>
      </c>
      <c r="Q468" s="31">
        <f t="shared" ca="1" si="17"/>
        <v>137.39537905092584</v>
      </c>
      <c r="R468" s="1"/>
      <c r="S468" s="1" t="s">
        <v>5250</v>
      </c>
      <c r="T468" s="32"/>
      <c r="U468" s="17"/>
    </row>
    <row r="469" spans="1:21" s="33" customFormat="1" ht="60" x14ac:dyDescent="0.25">
      <c r="A469" s="1" t="s">
        <v>2564</v>
      </c>
      <c r="B469" s="1" t="s">
        <v>5251</v>
      </c>
      <c r="C469" s="1" t="s">
        <v>4700</v>
      </c>
      <c r="D469" s="1" t="s">
        <v>29</v>
      </c>
      <c r="E469" s="1" t="s">
        <v>406</v>
      </c>
      <c r="F469" s="1" t="s">
        <v>405</v>
      </c>
      <c r="G469" s="1" t="s">
        <v>5252</v>
      </c>
      <c r="H469" s="1" t="s">
        <v>1846</v>
      </c>
      <c r="I469" s="4" t="s">
        <v>1258</v>
      </c>
      <c r="J469" s="1" t="s">
        <v>4579</v>
      </c>
      <c r="K469" s="1" t="str">
        <f>VLOOKUP(J469,'LISTA SETORES'!$A:$B,2,0)</f>
        <v xml:space="preserve">SALA LIMPA </v>
      </c>
      <c r="L469" s="1" t="s">
        <v>4580</v>
      </c>
      <c r="M469" s="1" t="s">
        <v>2486</v>
      </c>
      <c r="N469" s="1">
        <v>365</v>
      </c>
      <c r="O469" s="30">
        <v>45021</v>
      </c>
      <c r="P469" s="30">
        <f t="shared" si="16"/>
        <v>45386</v>
      </c>
      <c r="Q469" s="31">
        <f t="shared" ca="1" si="17"/>
        <v>306.39537905092584</v>
      </c>
      <c r="R469" s="1" t="s">
        <v>1133</v>
      </c>
      <c r="S469" s="1"/>
      <c r="T469" s="32"/>
      <c r="U469" s="35" t="s">
        <v>7006</v>
      </c>
    </row>
    <row r="470" spans="1:21" s="33" customFormat="1" ht="51" hidden="1" x14ac:dyDescent="0.25">
      <c r="A470" s="1" t="s">
        <v>3137</v>
      </c>
      <c r="B470" s="1" t="s">
        <v>5253</v>
      </c>
      <c r="C470" s="1" t="s">
        <v>5254</v>
      </c>
      <c r="D470" s="1" t="s">
        <v>408</v>
      </c>
      <c r="E470" s="1" t="s">
        <v>409</v>
      </c>
      <c r="F470" s="1">
        <v>45081</v>
      </c>
      <c r="G470" s="1" t="s">
        <v>6495</v>
      </c>
      <c r="H470" s="1" t="s">
        <v>7493</v>
      </c>
      <c r="I470" s="3" t="s">
        <v>1259</v>
      </c>
      <c r="J470" s="1" t="s">
        <v>4527</v>
      </c>
      <c r="K470" s="1" t="str">
        <f>VLOOKUP(J470,'LISTA SETORES'!$A:$B,2,0)</f>
        <v>INSPEÇÃO DIMENSIONAL</v>
      </c>
      <c r="L470" s="1" t="s">
        <v>4528</v>
      </c>
      <c r="M470" s="1" t="s">
        <v>7202</v>
      </c>
      <c r="N470" s="1">
        <v>365</v>
      </c>
      <c r="O470" s="29">
        <v>42818</v>
      </c>
      <c r="P470" s="30">
        <f t="shared" si="16"/>
        <v>43183</v>
      </c>
      <c r="Q470" s="31">
        <f t="shared" ca="1" si="17"/>
        <v>-1896.6046209490742</v>
      </c>
      <c r="R470" s="1"/>
      <c r="S470" s="1" t="s">
        <v>6733</v>
      </c>
      <c r="T470" s="32" t="s">
        <v>6732</v>
      </c>
      <c r="U470" s="17"/>
    </row>
    <row r="471" spans="1:21" s="33" customFormat="1" ht="45" x14ac:dyDescent="0.25">
      <c r="A471" s="1" t="s">
        <v>3138</v>
      </c>
      <c r="B471" s="1" t="s">
        <v>5255</v>
      </c>
      <c r="C471" s="1" t="s">
        <v>4700</v>
      </c>
      <c r="D471" s="1" t="s">
        <v>231</v>
      </c>
      <c r="E471" s="1" t="s">
        <v>7490</v>
      </c>
      <c r="F471" s="1">
        <v>2963662</v>
      </c>
      <c r="G471" s="1" t="s">
        <v>7491</v>
      </c>
      <c r="H471" s="1" t="s">
        <v>7492</v>
      </c>
      <c r="I471" s="4" t="s">
        <v>1502</v>
      </c>
      <c r="J471" s="1" t="s">
        <v>4885</v>
      </c>
      <c r="K471" s="1" t="str">
        <f>VLOOKUP(J471,'LISTA SETORES'!$A:$B,2,0)</f>
        <v>PESO E BALANCEAMENTO</v>
      </c>
      <c r="L471" s="1" t="s">
        <v>4887</v>
      </c>
      <c r="M471" s="1" t="s">
        <v>2486</v>
      </c>
      <c r="N471" s="1">
        <v>365</v>
      </c>
      <c r="O471" s="29">
        <v>44665</v>
      </c>
      <c r="P471" s="30">
        <f t="shared" si="16"/>
        <v>45030</v>
      </c>
      <c r="Q471" s="31">
        <f t="shared" ca="1" si="17"/>
        <v>-49.60462094907416</v>
      </c>
      <c r="R471" s="1" t="s">
        <v>231</v>
      </c>
      <c r="S471" s="1" t="s">
        <v>5256</v>
      </c>
      <c r="T471" s="32"/>
      <c r="U471" s="17"/>
    </row>
    <row r="472" spans="1:21" s="33" customFormat="1" ht="38.25" x14ac:dyDescent="0.25">
      <c r="A472" s="1" t="s">
        <v>3139</v>
      </c>
      <c r="B472" s="1" t="s">
        <v>4855</v>
      </c>
      <c r="C472" s="1" t="s">
        <v>2505</v>
      </c>
      <c r="D472" s="1" t="s">
        <v>4854</v>
      </c>
      <c r="E472" s="1" t="s">
        <v>7442</v>
      </c>
      <c r="F472" s="1">
        <v>335316</v>
      </c>
      <c r="G472" s="1" t="s">
        <v>5257</v>
      </c>
      <c r="H472" s="1" t="s">
        <v>7494</v>
      </c>
      <c r="I472" s="1" t="s">
        <v>453</v>
      </c>
      <c r="J472" s="1" t="s">
        <v>4784</v>
      </c>
      <c r="K472" s="1" t="str">
        <f>VLOOKUP(J472,'LISTA SETORES'!$A:$B,2,0)</f>
        <v>BANCO DE PROVAS - T56 &amp; PW100</v>
      </c>
      <c r="L472" s="1" t="s">
        <v>5258</v>
      </c>
      <c r="M472" s="1" t="s">
        <v>2486</v>
      </c>
      <c r="N472" s="1">
        <v>365</v>
      </c>
      <c r="O472" s="29">
        <v>44763</v>
      </c>
      <c r="P472" s="30">
        <f t="shared" si="16"/>
        <v>45128</v>
      </c>
      <c r="Q472" s="31">
        <f t="shared" ca="1" si="17"/>
        <v>48.39537905092584</v>
      </c>
      <c r="R472" s="1"/>
      <c r="S472" s="1" t="s">
        <v>5259</v>
      </c>
      <c r="T472" s="32"/>
      <c r="U472" s="17"/>
    </row>
    <row r="473" spans="1:21" s="33" customFormat="1" ht="51" hidden="1" x14ac:dyDescent="0.25">
      <c r="A473" s="1" t="s">
        <v>3140</v>
      </c>
      <c r="B473" s="1" t="s">
        <v>4747</v>
      </c>
      <c r="C473" s="1" t="s">
        <v>2513</v>
      </c>
      <c r="D473" s="1" t="s">
        <v>63</v>
      </c>
      <c r="E473" s="1" t="s">
        <v>393</v>
      </c>
      <c r="F473" s="1">
        <v>2415902</v>
      </c>
      <c r="G473" s="1" t="s">
        <v>5260</v>
      </c>
      <c r="H473" s="1" t="s">
        <v>7495</v>
      </c>
      <c r="I473" s="1" t="s">
        <v>453</v>
      </c>
      <c r="J473" s="1" t="s">
        <v>4546</v>
      </c>
      <c r="K473" s="1" t="str">
        <f>VLOOKUP(J473,'LISTA SETORES'!$A:$B,2,0)</f>
        <v>ÁREA SUPRIMENTOS (ESTOQUE 7)</v>
      </c>
      <c r="L473" s="1" t="s">
        <v>5261</v>
      </c>
      <c r="M473" s="1" t="s">
        <v>7202</v>
      </c>
      <c r="N473" s="1">
        <v>365</v>
      </c>
      <c r="O473" s="29">
        <v>42804</v>
      </c>
      <c r="P473" s="30">
        <f t="shared" si="16"/>
        <v>43169</v>
      </c>
      <c r="Q473" s="31">
        <f t="shared" ca="1" si="17"/>
        <v>-1910.6046209490742</v>
      </c>
      <c r="R473" s="1"/>
      <c r="S473" s="1" t="s">
        <v>6733</v>
      </c>
      <c r="T473" s="32" t="s">
        <v>6732</v>
      </c>
      <c r="U473" s="17"/>
    </row>
    <row r="474" spans="1:21" s="33" customFormat="1" ht="42.75" customHeight="1" x14ac:dyDescent="0.25">
      <c r="A474" s="1" t="s">
        <v>3141</v>
      </c>
      <c r="B474" s="1" t="s">
        <v>6481</v>
      </c>
      <c r="C474" s="1" t="s">
        <v>2513</v>
      </c>
      <c r="D474" s="1" t="s">
        <v>4781</v>
      </c>
      <c r="E474" s="1" t="s">
        <v>7496</v>
      </c>
      <c r="F474" s="1" t="s">
        <v>5264</v>
      </c>
      <c r="G474" s="1" t="s">
        <v>5262</v>
      </c>
      <c r="H474" s="1" t="s">
        <v>5263</v>
      </c>
      <c r="I474" s="4" t="s">
        <v>2346</v>
      </c>
      <c r="J474" s="1" t="s">
        <v>4542</v>
      </c>
      <c r="K474" s="1" t="str">
        <f>VLOOKUP(J474,'LISTA SETORES'!$A:$B,2,0)</f>
        <v>PROJETO M250 &amp; RR300</v>
      </c>
      <c r="L474" s="1" t="s">
        <v>4972</v>
      </c>
      <c r="M474" s="1" t="s">
        <v>2486</v>
      </c>
      <c r="N474" s="1">
        <v>365</v>
      </c>
      <c r="O474" s="29">
        <v>44789</v>
      </c>
      <c r="P474" s="30">
        <f t="shared" si="16"/>
        <v>45154</v>
      </c>
      <c r="Q474" s="31">
        <f t="shared" ca="1" si="17"/>
        <v>74.39537905092584</v>
      </c>
      <c r="R474" s="1" t="s">
        <v>1133</v>
      </c>
      <c r="S474" s="1" t="s">
        <v>6956</v>
      </c>
      <c r="T474" s="32"/>
      <c r="U474" s="17"/>
    </row>
    <row r="475" spans="1:21" s="33" customFormat="1" ht="51" hidden="1" x14ac:dyDescent="0.25">
      <c r="A475" s="1" t="s">
        <v>3142</v>
      </c>
      <c r="B475" s="1" t="s">
        <v>6481</v>
      </c>
      <c r="C475" s="1" t="s">
        <v>2513</v>
      </c>
      <c r="D475" s="1" t="s">
        <v>4781</v>
      </c>
      <c r="E475" s="1" t="s">
        <v>7496</v>
      </c>
      <c r="F475" s="1" t="s">
        <v>5264</v>
      </c>
      <c r="G475" s="1" t="s">
        <v>5262</v>
      </c>
      <c r="H475" s="1" t="s">
        <v>5263</v>
      </c>
      <c r="I475" s="1" t="s">
        <v>453</v>
      </c>
      <c r="J475" s="1" t="s">
        <v>5265</v>
      </c>
      <c r="K475" s="1" t="str">
        <f>VLOOKUP(J475,'LISTA SETORES'!$A:$B,2,0)</f>
        <v>PINTURA</v>
      </c>
      <c r="L475" s="1" t="s">
        <v>4962</v>
      </c>
      <c r="M475" s="1" t="s">
        <v>7202</v>
      </c>
      <c r="N475" s="1">
        <v>365</v>
      </c>
      <c r="O475" s="29">
        <v>43552</v>
      </c>
      <c r="P475" s="30">
        <f t="shared" si="16"/>
        <v>43917</v>
      </c>
      <c r="Q475" s="31">
        <f t="shared" ca="1" si="17"/>
        <v>-1162.6046209490742</v>
      </c>
      <c r="R475" s="1" t="s">
        <v>1133</v>
      </c>
      <c r="S475" s="1" t="s">
        <v>7000</v>
      </c>
      <c r="T475" s="32" t="s">
        <v>6732</v>
      </c>
      <c r="U475" s="17"/>
    </row>
    <row r="476" spans="1:21" s="33" customFormat="1" ht="51" hidden="1" x14ac:dyDescent="0.25">
      <c r="A476" s="1" t="s">
        <v>3143</v>
      </c>
      <c r="B476" s="1" t="s">
        <v>6481</v>
      </c>
      <c r="C476" s="1" t="s">
        <v>2513</v>
      </c>
      <c r="D476" s="1" t="s">
        <v>4781</v>
      </c>
      <c r="E476" s="1" t="s">
        <v>7496</v>
      </c>
      <c r="F476" s="1" t="s">
        <v>5264</v>
      </c>
      <c r="G476" s="1" t="s">
        <v>5262</v>
      </c>
      <c r="H476" s="1" t="s">
        <v>5263</v>
      </c>
      <c r="I476" s="4" t="s">
        <v>2144</v>
      </c>
      <c r="J476" s="1" t="s">
        <v>4546</v>
      </c>
      <c r="K476" s="1" t="str">
        <f>VLOOKUP(J476,'LISTA SETORES'!$A:$B,2,0)</f>
        <v>ÁREA SUPRIMENTOS (ESTOQUE 7)</v>
      </c>
      <c r="L476" s="1" t="s">
        <v>6707</v>
      </c>
      <c r="M476" s="1" t="s">
        <v>7202</v>
      </c>
      <c r="N476" s="1">
        <v>365</v>
      </c>
      <c r="O476" s="29">
        <v>43927</v>
      </c>
      <c r="P476" s="30">
        <f t="shared" si="16"/>
        <v>44292</v>
      </c>
      <c r="Q476" s="31">
        <f t="shared" ca="1" si="17"/>
        <v>-787.60462094907416</v>
      </c>
      <c r="R476" s="1"/>
      <c r="S476" s="1" t="s">
        <v>6733</v>
      </c>
      <c r="T476" s="32" t="s">
        <v>6732</v>
      </c>
      <c r="U476" s="17"/>
    </row>
    <row r="477" spans="1:21" s="33" customFormat="1" ht="51" hidden="1" x14ac:dyDescent="0.25">
      <c r="A477" s="1" t="s">
        <v>3144</v>
      </c>
      <c r="B477" s="1" t="s">
        <v>6481</v>
      </c>
      <c r="C477" s="1" t="s">
        <v>2513</v>
      </c>
      <c r="D477" s="1" t="s">
        <v>63</v>
      </c>
      <c r="E477" s="1" t="s">
        <v>426</v>
      </c>
      <c r="F477" s="1" t="s">
        <v>453</v>
      </c>
      <c r="G477" s="1" t="s">
        <v>453</v>
      </c>
      <c r="H477" s="1" t="s">
        <v>453</v>
      </c>
      <c r="I477" s="1" t="s">
        <v>453</v>
      </c>
      <c r="J477" s="1" t="s">
        <v>4546</v>
      </c>
      <c r="K477" s="1" t="str">
        <f>VLOOKUP(J477,'LISTA SETORES'!$A:$B,2,0)</f>
        <v>ÁREA SUPRIMENTOS (ESTOQUE 7)</v>
      </c>
      <c r="L477" s="1" t="s">
        <v>6737</v>
      </c>
      <c r="M477" s="1" t="s">
        <v>7202</v>
      </c>
      <c r="N477" s="1">
        <v>365</v>
      </c>
      <c r="O477" s="36"/>
      <c r="P477" s="30"/>
      <c r="Q477" s="31">
        <f t="shared" ca="1" si="17"/>
        <v>-45079.604620949074</v>
      </c>
      <c r="R477" s="1"/>
      <c r="S477" s="1" t="s">
        <v>6733</v>
      </c>
      <c r="T477" s="32" t="s">
        <v>6732</v>
      </c>
      <c r="U477" s="17"/>
    </row>
    <row r="478" spans="1:21" s="33" customFormat="1" ht="51" hidden="1" x14ac:dyDescent="0.25">
      <c r="A478" s="1" t="s">
        <v>3145</v>
      </c>
      <c r="B478" s="1" t="s">
        <v>6481</v>
      </c>
      <c r="C478" s="1" t="s">
        <v>2513</v>
      </c>
      <c r="D478" s="1" t="s">
        <v>63</v>
      </c>
      <c r="E478" s="1" t="s">
        <v>426</v>
      </c>
      <c r="F478" s="1" t="s">
        <v>453</v>
      </c>
      <c r="G478" s="1" t="s">
        <v>453</v>
      </c>
      <c r="H478" s="1" t="s">
        <v>453</v>
      </c>
      <c r="I478" s="1" t="s">
        <v>453</v>
      </c>
      <c r="J478" s="1" t="s">
        <v>4546</v>
      </c>
      <c r="K478" s="1" t="str">
        <f>VLOOKUP(J478,'LISTA SETORES'!$A:$B,2,0)</f>
        <v>ÁREA SUPRIMENTOS (ESTOQUE 7)</v>
      </c>
      <c r="L478" s="1" t="s">
        <v>6737</v>
      </c>
      <c r="M478" s="1" t="s">
        <v>7202</v>
      </c>
      <c r="N478" s="1">
        <v>365</v>
      </c>
      <c r="O478" s="36"/>
      <c r="P478" s="30"/>
      <c r="Q478" s="31">
        <f t="shared" ca="1" si="17"/>
        <v>-45079.604620949074</v>
      </c>
      <c r="R478" s="1"/>
      <c r="S478" s="1" t="s">
        <v>6733</v>
      </c>
      <c r="T478" s="32" t="s">
        <v>6732</v>
      </c>
      <c r="U478" s="17"/>
    </row>
    <row r="479" spans="1:21" s="33" customFormat="1" ht="51" hidden="1" x14ac:dyDescent="0.25">
      <c r="A479" s="1" t="s">
        <v>3146</v>
      </c>
      <c r="B479" s="1" t="s">
        <v>6481</v>
      </c>
      <c r="C479" s="1" t="s">
        <v>2513</v>
      </c>
      <c r="D479" s="1" t="s">
        <v>180</v>
      </c>
      <c r="E479" s="1" t="s">
        <v>7635</v>
      </c>
      <c r="F479" s="1" t="s">
        <v>453</v>
      </c>
      <c r="G479" s="1" t="s">
        <v>5267</v>
      </c>
      <c r="H479" s="1" t="s">
        <v>4808</v>
      </c>
      <c r="I479" s="1" t="s">
        <v>453</v>
      </c>
      <c r="J479" s="1" t="s">
        <v>4546</v>
      </c>
      <c r="K479" s="1" t="str">
        <f>VLOOKUP(J479,'LISTA SETORES'!$A:$B,2,0)</f>
        <v>ÁREA SUPRIMENTOS (ESTOQUE 7)</v>
      </c>
      <c r="L479" s="1" t="s">
        <v>5266</v>
      </c>
      <c r="M479" s="1" t="s">
        <v>7202</v>
      </c>
      <c r="N479" s="1">
        <v>365</v>
      </c>
      <c r="O479" s="29">
        <v>43580</v>
      </c>
      <c r="P479" s="30">
        <f t="shared" si="16"/>
        <v>43945</v>
      </c>
      <c r="Q479" s="31">
        <f t="shared" ca="1" si="17"/>
        <v>-1134.6046209490742</v>
      </c>
      <c r="R479" s="1"/>
      <c r="S479" s="1" t="s">
        <v>6733</v>
      </c>
      <c r="T479" s="32" t="s">
        <v>6732</v>
      </c>
      <c r="U479" s="17"/>
    </row>
    <row r="480" spans="1:21" s="33" customFormat="1" ht="51" hidden="1" x14ac:dyDescent="0.25">
      <c r="A480" s="1" t="s">
        <v>3147</v>
      </c>
      <c r="B480" s="1" t="s">
        <v>6481</v>
      </c>
      <c r="C480" s="1" t="s">
        <v>2513</v>
      </c>
      <c r="D480" s="1" t="s">
        <v>180</v>
      </c>
      <c r="E480" s="1" t="s">
        <v>7635</v>
      </c>
      <c r="F480" s="1">
        <v>627165</v>
      </c>
      <c r="G480" s="1" t="s">
        <v>5268</v>
      </c>
      <c r="H480" s="1" t="s">
        <v>4989</v>
      </c>
      <c r="I480" s="1" t="s">
        <v>453</v>
      </c>
      <c r="J480" s="1" t="s">
        <v>4546</v>
      </c>
      <c r="K480" s="1" t="str">
        <f>VLOOKUP(J480,'LISTA SETORES'!$A:$B,2,0)</f>
        <v>ÁREA SUPRIMENTOS (ESTOQUE 7)</v>
      </c>
      <c r="L480" s="1" t="s">
        <v>5269</v>
      </c>
      <c r="M480" s="1" t="s">
        <v>7202</v>
      </c>
      <c r="N480" s="1">
        <v>365</v>
      </c>
      <c r="O480" s="29">
        <v>42104</v>
      </c>
      <c r="P480" s="30">
        <f t="shared" si="16"/>
        <v>42469</v>
      </c>
      <c r="Q480" s="31">
        <f t="shared" ca="1" si="17"/>
        <v>-2610.6046209490742</v>
      </c>
      <c r="R480" s="1"/>
      <c r="S480" s="1" t="s">
        <v>6733</v>
      </c>
      <c r="T480" s="32" t="s">
        <v>6732</v>
      </c>
      <c r="U480" s="17"/>
    </row>
    <row r="481" spans="1:21" s="33" customFormat="1" ht="51" hidden="1" x14ac:dyDescent="0.25">
      <c r="A481" s="1" t="s">
        <v>3148</v>
      </c>
      <c r="B481" s="1" t="s">
        <v>6481</v>
      </c>
      <c r="C481" s="1" t="s">
        <v>2513</v>
      </c>
      <c r="D481" s="1" t="s">
        <v>180</v>
      </c>
      <c r="E481" s="1" t="s">
        <v>7635</v>
      </c>
      <c r="F481" s="1">
        <v>627166</v>
      </c>
      <c r="G481" s="1" t="s">
        <v>5270</v>
      </c>
      <c r="H481" s="1" t="s">
        <v>4989</v>
      </c>
      <c r="I481" s="1" t="s">
        <v>453</v>
      </c>
      <c r="J481" s="1" t="s">
        <v>4546</v>
      </c>
      <c r="K481" s="1" t="str">
        <f>VLOOKUP(J481,'LISTA SETORES'!$A:$B,2,0)</f>
        <v>ÁREA SUPRIMENTOS (ESTOQUE 7)</v>
      </c>
      <c r="L481" s="1" t="s">
        <v>5271</v>
      </c>
      <c r="M481" s="1" t="s">
        <v>7202</v>
      </c>
      <c r="N481" s="1">
        <v>365</v>
      </c>
      <c r="O481" s="29">
        <v>42104</v>
      </c>
      <c r="P481" s="30">
        <f t="shared" si="16"/>
        <v>42469</v>
      </c>
      <c r="Q481" s="31">
        <f t="shared" ca="1" si="17"/>
        <v>-2610.6046209490742</v>
      </c>
      <c r="R481" s="1"/>
      <c r="S481" s="1" t="s">
        <v>6733</v>
      </c>
      <c r="T481" s="32" t="s">
        <v>6732</v>
      </c>
      <c r="U481" s="17"/>
    </row>
    <row r="482" spans="1:21" s="33" customFormat="1" ht="51" hidden="1" x14ac:dyDescent="0.25">
      <c r="A482" s="1" t="s">
        <v>3149</v>
      </c>
      <c r="B482" s="1" t="s">
        <v>6481</v>
      </c>
      <c r="C482" s="1" t="s">
        <v>2513</v>
      </c>
      <c r="D482" s="1" t="s">
        <v>180</v>
      </c>
      <c r="E482" s="1" t="s">
        <v>7635</v>
      </c>
      <c r="F482" s="1">
        <v>617162</v>
      </c>
      <c r="G482" s="1" t="s">
        <v>5268</v>
      </c>
      <c r="H482" s="1" t="s">
        <v>4989</v>
      </c>
      <c r="I482" s="1" t="s">
        <v>453</v>
      </c>
      <c r="J482" s="1" t="s">
        <v>4546</v>
      </c>
      <c r="K482" s="1" t="str">
        <f>VLOOKUP(J482,'LISTA SETORES'!$A:$B,2,0)</f>
        <v>ÁREA SUPRIMENTOS (ESTOQUE 7)</v>
      </c>
      <c r="L482" s="1" t="s">
        <v>5272</v>
      </c>
      <c r="M482" s="1" t="s">
        <v>7202</v>
      </c>
      <c r="N482" s="1">
        <v>365</v>
      </c>
      <c r="O482" s="29">
        <v>42104</v>
      </c>
      <c r="P482" s="30">
        <f t="shared" si="16"/>
        <v>42469</v>
      </c>
      <c r="Q482" s="31">
        <f t="shared" ca="1" si="17"/>
        <v>-2610.6046209490742</v>
      </c>
      <c r="R482" s="1"/>
      <c r="S482" s="1" t="s">
        <v>6733</v>
      </c>
      <c r="T482" s="32" t="s">
        <v>6732</v>
      </c>
      <c r="U482" s="17"/>
    </row>
    <row r="483" spans="1:21" s="33" customFormat="1" ht="51" hidden="1" x14ac:dyDescent="0.25">
      <c r="A483" s="1" t="s">
        <v>3150</v>
      </c>
      <c r="B483" s="1" t="s">
        <v>6481</v>
      </c>
      <c r="C483" s="1" t="s">
        <v>2513</v>
      </c>
      <c r="D483" s="1" t="s">
        <v>410</v>
      </c>
      <c r="E483" s="1" t="s">
        <v>453</v>
      </c>
      <c r="F483" s="1" t="s">
        <v>453</v>
      </c>
      <c r="G483" s="1" t="s">
        <v>5273</v>
      </c>
      <c r="H483" s="1" t="s">
        <v>2547</v>
      </c>
      <c r="I483" s="1" t="s">
        <v>453</v>
      </c>
      <c r="J483" s="1" t="s">
        <v>4546</v>
      </c>
      <c r="K483" s="1" t="str">
        <f>VLOOKUP(J483,'LISTA SETORES'!$A:$B,2,0)</f>
        <v>ÁREA SUPRIMENTOS (ESTOQUE 7)</v>
      </c>
      <c r="L483" s="1" t="s">
        <v>5274</v>
      </c>
      <c r="M483" s="1" t="s">
        <v>7202</v>
      </c>
      <c r="N483" s="1">
        <v>365</v>
      </c>
      <c r="O483" s="29">
        <v>42104</v>
      </c>
      <c r="P483" s="30">
        <f t="shared" si="16"/>
        <v>42469</v>
      </c>
      <c r="Q483" s="31">
        <f t="shared" ca="1" si="17"/>
        <v>-2610.6046209490742</v>
      </c>
      <c r="R483" s="1"/>
      <c r="S483" s="1" t="s">
        <v>6733</v>
      </c>
      <c r="T483" s="32" t="s">
        <v>6732</v>
      </c>
      <c r="U483" s="17"/>
    </row>
    <row r="484" spans="1:21" s="33" customFormat="1" ht="25.5" x14ac:dyDescent="0.25">
      <c r="A484" s="1" t="s">
        <v>3151</v>
      </c>
      <c r="B484" s="1" t="s">
        <v>6481</v>
      </c>
      <c r="C484" s="1" t="s">
        <v>2513</v>
      </c>
      <c r="D484" s="1" t="s">
        <v>63</v>
      </c>
      <c r="E484" s="1" t="s">
        <v>426</v>
      </c>
      <c r="F484" s="1">
        <v>316</v>
      </c>
      <c r="G484" s="1" t="s">
        <v>5275</v>
      </c>
      <c r="H484" s="1" t="s">
        <v>4664</v>
      </c>
      <c r="I484" s="3" t="s">
        <v>1592</v>
      </c>
      <c r="J484" s="1" t="s">
        <v>4784</v>
      </c>
      <c r="K484" s="1" t="str">
        <f>VLOOKUP(J484,'LISTA SETORES'!$A:$B,2,0)</f>
        <v>BANCO DE PROVAS - T56 &amp; PW100</v>
      </c>
      <c r="L484" s="1" t="s">
        <v>4911</v>
      </c>
      <c r="M484" s="1" t="s">
        <v>2486</v>
      </c>
      <c r="N484" s="1">
        <v>182</v>
      </c>
      <c r="O484" s="29">
        <v>44988</v>
      </c>
      <c r="P484" s="30">
        <f t="shared" si="16"/>
        <v>45353</v>
      </c>
      <c r="Q484" s="31">
        <f t="shared" ca="1" si="17"/>
        <v>273.39537905092584</v>
      </c>
      <c r="R484" s="1" t="s">
        <v>1133</v>
      </c>
      <c r="S484" s="1" t="s">
        <v>5276</v>
      </c>
      <c r="T484" s="32" t="s">
        <v>6948</v>
      </c>
      <c r="U484" s="17"/>
    </row>
    <row r="485" spans="1:21" s="33" customFormat="1" ht="51" hidden="1" x14ac:dyDescent="0.25">
      <c r="A485" s="1" t="s">
        <v>3152</v>
      </c>
      <c r="B485" s="1" t="s">
        <v>6481</v>
      </c>
      <c r="C485" s="1" t="s">
        <v>2513</v>
      </c>
      <c r="D485" s="1" t="s">
        <v>4781</v>
      </c>
      <c r="E485" s="1" t="s">
        <v>453</v>
      </c>
      <c r="F485" s="1" t="s">
        <v>453</v>
      </c>
      <c r="G485" s="1" t="s">
        <v>5277</v>
      </c>
      <c r="H485" s="1" t="s">
        <v>4808</v>
      </c>
      <c r="I485" s="1" t="s">
        <v>453</v>
      </c>
      <c r="J485" s="1" t="s">
        <v>4546</v>
      </c>
      <c r="K485" s="1" t="str">
        <f>VLOOKUP(J485,'LISTA SETORES'!$A:$B,2,0)</f>
        <v>ÁREA SUPRIMENTOS (ESTOQUE 7)</v>
      </c>
      <c r="L485" s="1" t="s">
        <v>5278</v>
      </c>
      <c r="M485" s="1" t="s">
        <v>7202</v>
      </c>
      <c r="N485" s="1">
        <v>365</v>
      </c>
      <c r="O485" s="29">
        <v>42817</v>
      </c>
      <c r="P485" s="30">
        <f t="shared" si="16"/>
        <v>43182</v>
      </c>
      <c r="Q485" s="31">
        <f t="shared" ca="1" si="17"/>
        <v>-1897.6046209490742</v>
      </c>
      <c r="R485" s="1"/>
      <c r="S485" s="1" t="s">
        <v>6733</v>
      </c>
      <c r="T485" s="32" t="s">
        <v>6732</v>
      </c>
      <c r="U485" s="17"/>
    </row>
    <row r="486" spans="1:21" s="33" customFormat="1" ht="51" hidden="1" x14ac:dyDescent="0.25">
      <c r="A486" s="1" t="s">
        <v>3153</v>
      </c>
      <c r="B486" s="1" t="s">
        <v>5279</v>
      </c>
      <c r="C486" s="1" t="s">
        <v>2685</v>
      </c>
      <c r="D486" s="1" t="s">
        <v>291</v>
      </c>
      <c r="E486" s="1" t="s">
        <v>327</v>
      </c>
      <c r="F486" s="1" t="s">
        <v>453</v>
      </c>
      <c r="G486" s="1" t="s">
        <v>5280</v>
      </c>
      <c r="H486" s="1" t="s">
        <v>7636</v>
      </c>
      <c r="I486" s="1" t="s">
        <v>453</v>
      </c>
      <c r="J486" s="1" t="s">
        <v>4546</v>
      </c>
      <c r="K486" s="1" t="str">
        <f>VLOOKUP(J486,'LISTA SETORES'!$A:$B,2,0)</f>
        <v>ÁREA SUPRIMENTOS (ESTOQUE 7)</v>
      </c>
      <c r="L486" s="1" t="s">
        <v>6737</v>
      </c>
      <c r="M486" s="1" t="s">
        <v>7202</v>
      </c>
      <c r="N486" s="1">
        <v>365</v>
      </c>
      <c r="O486" s="36"/>
      <c r="P486" s="30"/>
      <c r="Q486" s="31">
        <f t="shared" ca="1" si="17"/>
        <v>-45079.604620949074</v>
      </c>
      <c r="R486" s="1"/>
      <c r="S486" s="1" t="s">
        <v>6733</v>
      </c>
      <c r="T486" s="32" t="s">
        <v>6732</v>
      </c>
      <c r="U486" s="17"/>
    </row>
    <row r="487" spans="1:21" s="33" customFormat="1" ht="51" hidden="1" x14ac:dyDescent="0.25">
      <c r="A487" s="1" t="s">
        <v>3154</v>
      </c>
      <c r="B487" s="1" t="s">
        <v>5281</v>
      </c>
      <c r="C487" s="1" t="s">
        <v>2505</v>
      </c>
      <c r="D487" s="1" t="s">
        <v>183</v>
      </c>
      <c r="E487" s="1" t="s">
        <v>181</v>
      </c>
      <c r="F487" s="1">
        <v>418382</v>
      </c>
      <c r="G487" s="1" t="s">
        <v>5105</v>
      </c>
      <c r="H487" s="1" t="s">
        <v>7637</v>
      </c>
      <c r="I487" s="1" t="s">
        <v>453</v>
      </c>
      <c r="J487" s="1" t="s">
        <v>4546</v>
      </c>
      <c r="K487" s="1" t="str">
        <f>VLOOKUP(J487,'LISTA SETORES'!$A:$B,2,0)</f>
        <v>ÁREA SUPRIMENTOS (ESTOQUE 7)</v>
      </c>
      <c r="L487" s="1" t="s">
        <v>4710</v>
      </c>
      <c r="M487" s="1" t="s">
        <v>7202</v>
      </c>
      <c r="N487" s="1">
        <v>365</v>
      </c>
      <c r="O487" s="29">
        <v>43147</v>
      </c>
      <c r="P487" s="30">
        <f t="shared" si="16"/>
        <v>43512</v>
      </c>
      <c r="Q487" s="31">
        <f t="shared" ca="1" si="17"/>
        <v>-1567.6046209490742</v>
      </c>
      <c r="R487" s="1"/>
      <c r="S487" s="1" t="s">
        <v>6733</v>
      </c>
      <c r="T487" s="32" t="s">
        <v>6732</v>
      </c>
      <c r="U487" s="17"/>
    </row>
    <row r="488" spans="1:21" s="33" customFormat="1" ht="51" hidden="1" x14ac:dyDescent="0.25">
      <c r="A488" s="1" t="s">
        <v>3155</v>
      </c>
      <c r="B488" s="1" t="s">
        <v>5282</v>
      </c>
      <c r="C488" s="1" t="s">
        <v>6739</v>
      </c>
      <c r="D488" s="1" t="s">
        <v>25</v>
      </c>
      <c r="E488" s="1" t="s">
        <v>412</v>
      </c>
      <c r="F488" s="1" t="s">
        <v>411</v>
      </c>
      <c r="G488" s="1" t="s">
        <v>5283</v>
      </c>
      <c r="H488" s="1" t="s">
        <v>4642</v>
      </c>
      <c r="I488" s="3" t="s">
        <v>1260</v>
      </c>
      <c r="J488" s="1" t="s">
        <v>4546</v>
      </c>
      <c r="K488" s="1" t="str">
        <f>VLOOKUP(J488,'LISTA SETORES'!$A:$B,2,0)</f>
        <v>ÁREA SUPRIMENTOS (ESTOQUE 7)</v>
      </c>
      <c r="L488" s="1" t="s">
        <v>6707</v>
      </c>
      <c r="M488" s="1" t="s">
        <v>7202</v>
      </c>
      <c r="N488" s="1">
        <v>365</v>
      </c>
      <c r="O488" s="38"/>
      <c r="P488" s="30"/>
      <c r="Q488" s="31">
        <f t="shared" ca="1" si="17"/>
        <v>-45079.604620949074</v>
      </c>
      <c r="R488" s="1"/>
      <c r="S488" s="1" t="s">
        <v>6733</v>
      </c>
      <c r="T488" s="32" t="s">
        <v>6732</v>
      </c>
      <c r="U488" s="17"/>
    </row>
    <row r="489" spans="1:21" s="33" customFormat="1" ht="51" hidden="1" x14ac:dyDescent="0.25">
      <c r="A489" s="1" t="s">
        <v>3156</v>
      </c>
      <c r="B489" s="1" t="s">
        <v>4814</v>
      </c>
      <c r="C489" s="1" t="s">
        <v>4815</v>
      </c>
      <c r="D489" s="1" t="s">
        <v>4835</v>
      </c>
      <c r="E489" s="1" t="s">
        <v>413</v>
      </c>
      <c r="F489" s="1">
        <v>3049</v>
      </c>
      <c r="G489" s="1" t="s">
        <v>5284</v>
      </c>
      <c r="H489" s="1" t="s">
        <v>7638</v>
      </c>
      <c r="I489" s="4" t="s">
        <v>2169</v>
      </c>
      <c r="J489" s="1" t="s">
        <v>4546</v>
      </c>
      <c r="K489" s="1" t="str">
        <f>VLOOKUP(J489,'LISTA SETORES'!$A:$B,2,0)</f>
        <v>ÁREA SUPRIMENTOS (ESTOQUE 7)</v>
      </c>
      <c r="L489" s="1" t="s">
        <v>6707</v>
      </c>
      <c r="M489" s="1" t="s">
        <v>7202</v>
      </c>
      <c r="N489" s="1">
        <v>365</v>
      </c>
      <c r="O489" s="29">
        <v>44558</v>
      </c>
      <c r="P489" s="30">
        <f t="shared" si="16"/>
        <v>44923</v>
      </c>
      <c r="Q489" s="31">
        <f t="shared" ca="1" si="17"/>
        <v>-156.60462094907416</v>
      </c>
      <c r="R489" s="1" t="s">
        <v>1133</v>
      </c>
      <c r="S489" s="1" t="s">
        <v>6733</v>
      </c>
      <c r="T489" s="32" t="s">
        <v>6732</v>
      </c>
      <c r="U489" s="17"/>
    </row>
    <row r="490" spans="1:21" s="33" customFormat="1" ht="38.25" x14ac:dyDescent="0.25">
      <c r="A490" s="1" t="s">
        <v>3157</v>
      </c>
      <c r="B490" s="1" t="s">
        <v>5285</v>
      </c>
      <c r="C490" s="1" t="s">
        <v>0</v>
      </c>
      <c r="D490" s="1" t="s">
        <v>415</v>
      </c>
      <c r="E490" s="1" t="s">
        <v>453</v>
      </c>
      <c r="F490" s="1">
        <v>307779</v>
      </c>
      <c r="G490" s="1" t="s">
        <v>453</v>
      </c>
      <c r="H490" s="1" t="s">
        <v>5286</v>
      </c>
      <c r="I490" s="3" t="s">
        <v>1230</v>
      </c>
      <c r="J490" s="1" t="s">
        <v>4631</v>
      </c>
      <c r="K490" s="1" t="str">
        <f>VLOOKUP(J490,'LISTA SETORES'!$A:$B,2,0)</f>
        <v>INSPEÇÃO DE REPAROS</v>
      </c>
      <c r="L490" s="1" t="s">
        <v>4632</v>
      </c>
      <c r="M490" s="1" t="s">
        <v>2486</v>
      </c>
      <c r="N490" s="1">
        <v>365</v>
      </c>
      <c r="O490" s="36">
        <v>44855</v>
      </c>
      <c r="P490" s="30">
        <f t="shared" si="16"/>
        <v>45220</v>
      </c>
      <c r="Q490" s="31">
        <f t="shared" ca="1" si="17"/>
        <v>140.39537905092584</v>
      </c>
      <c r="R490" s="1" t="s">
        <v>1133</v>
      </c>
      <c r="S490" s="1"/>
      <c r="T490" s="32"/>
      <c r="U490" s="17"/>
    </row>
    <row r="491" spans="1:21" s="33" customFormat="1" ht="42" customHeight="1" x14ac:dyDescent="0.25">
      <c r="A491" s="1" t="s">
        <v>3158</v>
      </c>
      <c r="B491" s="1" t="s">
        <v>123</v>
      </c>
      <c r="C491" s="1" t="s">
        <v>2688</v>
      </c>
      <c r="D491" s="1" t="s">
        <v>114</v>
      </c>
      <c r="E491" s="1" t="s">
        <v>125</v>
      </c>
      <c r="F491" s="1" t="s">
        <v>416</v>
      </c>
      <c r="G491" s="1" t="s">
        <v>4895</v>
      </c>
      <c r="H491" s="1" t="s">
        <v>7639</v>
      </c>
      <c r="I491" s="3" t="s">
        <v>1573</v>
      </c>
      <c r="J491" s="1" t="s">
        <v>4659</v>
      </c>
      <c r="K491" s="1" t="str">
        <f>VLOOKUP(J491,'LISTA SETORES'!$A:$B,2,0)</f>
        <v>TESTE DE COMBUSTÍVEL</v>
      </c>
      <c r="L491" s="1" t="s">
        <v>4737</v>
      </c>
      <c r="M491" s="1" t="s">
        <v>2486</v>
      </c>
      <c r="N491" s="1">
        <v>365</v>
      </c>
      <c r="O491" s="29">
        <v>44706</v>
      </c>
      <c r="P491" s="30">
        <f t="shared" si="16"/>
        <v>45071</v>
      </c>
      <c r="Q491" s="31">
        <f t="shared" ca="1" si="17"/>
        <v>-8.6046209490741603</v>
      </c>
      <c r="R491" s="1" t="s">
        <v>510</v>
      </c>
      <c r="S491" s="1" t="s">
        <v>5287</v>
      </c>
      <c r="T491" s="32" t="s">
        <v>7143</v>
      </c>
      <c r="U491" s="17"/>
    </row>
    <row r="492" spans="1:21" s="33" customFormat="1" ht="45.75" customHeight="1" x14ac:dyDescent="0.25">
      <c r="A492" s="1" t="s">
        <v>3159</v>
      </c>
      <c r="B492" s="1" t="s">
        <v>123</v>
      </c>
      <c r="C492" s="1" t="s">
        <v>2688</v>
      </c>
      <c r="D492" s="1" t="s">
        <v>114</v>
      </c>
      <c r="E492" s="1" t="s">
        <v>125</v>
      </c>
      <c r="F492" s="1" t="s">
        <v>416</v>
      </c>
      <c r="G492" s="1" t="s">
        <v>4895</v>
      </c>
      <c r="H492" s="1" t="s">
        <v>7639</v>
      </c>
      <c r="I492" s="3" t="s">
        <v>1574</v>
      </c>
      <c r="J492" s="1" t="s">
        <v>4659</v>
      </c>
      <c r="K492" s="1" t="str">
        <f>VLOOKUP(J492,'LISTA SETORES'!$A:$B,2,0)</f>
        <v>TESTE DE COMBUSTÍVEL</v>
      </c>
      <c r="L492" s="1" t="s">
        <v>5288</v>
      </c>
      <c r="M492" s="1" t="s">
        <v>2486</v>
      </c>
      <c r="N492" s="1">
        <v>365</v>
      </c>
      <c r="O492" s="29">
        <v>44706</v>
      </c>
      <c r="P492" s="30">
        <f t="shared" si="16"/>
        <v>45071</v>
      </c>
      <c r="Q492" s="31">
        <f t="shared" ca="1" si="17"/>
        <v>-8.6046209490741603</v>
      </c>
      <c r="R492" s="1" t="s">
        <v>510</v>
      </c>
      <c r="S492" s="1" t="s">
        <v>4745</v>
      </c>
      <c r="T492" s="32" t="s">
        <v>7143</v>
      </c>
      <c r="U492" s="17"/>
    </row>
    <row r="493" spans="1:21" s="33" customFormat="1" ht="60" customHeight="1" x14ac:dyDescent="0.25">
      <c r="A493" s="1" t="s">
        <v>3160</v>
      </c>
      <c r="B493" s="1" t="s">
        <v>4765</v>
      </c>
      <c r="C493" s="1" t="s">
        <v>2688</v>
      </c>
      <c r="D493" s="1" t="s">
        <v>114</v>
      </c>
      <c r="E493" s="1" t="s">
        <v>418</v>
      </c>
      <c r="F493" s="1" t="s">
        <v>417</v>
      </c>
      <c r="G493" s="1" t="s">
        <v>7640</v>
      </c>
      <c r="H493" s="1" t="s">
        <v>7641</v>
      </c>
      <c r="I493" s="4" t="s">
        <v>2372</v>
      </c>
      <c r="J493" s="1" t="s">
        <v>4519</v>
      </c>
      <c r="K493" s="1" t="e">
        <f>VLOOKUP(J493,'LISTA SETORES'!$A:$B,2,0)</f>
        <v>#N/A</v>
      </c>
      <c r="L493" s="1" t="s">
        <v>5289</v>
      </c>
      <c r="M493" s="1" t="s">
        <v>2486</v>
      </c>
      <c r="N493" s="1">
        <v>365</v>
      </c>
      <c r="O493" s="29">
        <v>44965</v>
      </c>
      <c r="P493" s="30">
        <f t="shared" si="16"/>
        <v>45330</v>
      </c>
      <c r="Q493" s="31">
        <f t="shared" ca="1" si="17"/>
        <v>250.39537905092584</v>
      </c>
      <c r="R493" s="1"/>
      <c r="S493" s="1"/>
      <c r="T493" s="32" t="s">
        <v>6705</v>
      </c>
      <c r="U493" s="17"/>
    </row>
    <row r="494" spans="1:21" s="33" customFormat="1" ht="51" hidden="1" x14ac:dyDescent="0.25">
      <c r="A494" s="1" t="s">
        <v>3161</v>
      </c>
      <c r="B494" s="1" t="s">
        <v>6744</v>
      </c>
      <c r="C494" s="1" t="s">
        <v>0</v>
      </c>
      <c r="D494" s="1" t="s">
        <v>7</v>
      </c>
      <c r="E494" s="1" t="s">
        <v>453</v>
      </c>
      <c r="F494" s="1" t="s">
        <v>419</v>
      </c>
      <c r="G494" s="1" t="s">
        <v>7642</v>
      </c>
      <c r="H494" s="1" t="s">
        <v>7642</v>
      </c>
      <c r="I494" s="4" t="s">
        <v>2115</v>
      </c>
      <c r="J494" s="1" t="s">
        <v>4546</v>
      </c>
      <c r="K494" s="1" t="str">
        <f>VLOOKUP(J494,'LISTA SETORES'!$A:$B,2,0)</f>
        <v>ÁREA SUPRIMENTOS (ESTOQUE 7)</v>
      </c>
      <c r="L494" s="1" t="s">
        <v>6707</v>
      </c>
      <c r="M494" s="1" t="s">
        <v>7202</v>
      </c>
      <c r="N494" s="1">
        <v>365</v>
      </c>
      <c r="O494" s="36"/>
      <c r="P494" s="30"/>
      <c r="Q494" s="31">
        <f t="shared" ca="1" si="17"/>
        <v>-45079.604620949074</v>
      </c>
      <c r="R494" s="1"/>
      <c r="S494" s="1" t="s">
        <v>6733</v>
      </c>
      <c r="T494" s="32" t="s">
        <v>6732</v>
      </c>
      <c r="U494" s="17"/>
    </row>
    <row r="495" spans="1:21" s="33" customFormat="1" ht="30" hidden="1" x14ac:dyDescent="0.25">
      <c r="A495" s="1" t="s">
        <v>3162</v>
      </c>
      <c r="B495" s="1" t="s">
        <v>4818</v>
      </c>
      <c r="C495" s="1" t="s">
        <v>2505</v>
      </c>
      <c r="D495" s="1" t="s">
        <v>5290</v>
      </c>
      <c r="E495" s="1" t="s">
        <v>421</v>
      </c>
      <c r="F495" s="1" t="s">
        <v>420</v>
      </c>
      <c r="G495" s="1" t="s">
        <v>453</v>
      </c>
      <c r="H495" s="1" t="s">
        <v>453</v>
      </c>
      <c r="I495" s="4" t="s">
        <v>1578</v>
      </c>
      <c r="J495" s="1" t="s">
        <v>4546</v>
      </c>
      <c r="K495" s="1" t="str">
        <f>VLOOKUP(J495,'LISTA SETORES'!$A:$B,2,0)</f>
        <v>ÁREA SUPRIMENTOS (ESTOQUE 7)</v>
      </c>
      <c r="L495" s="1" t="s">
        <v>6734</v>
      </c>
      <c r="M495" s="1" t="s">
        <v>7202</v>
      </c>
      <c r="N495" s="1">
        <v>365</v>
      </c>
      <c r="O495" s="36">
        <v>45013</v>
      </c>
      <c r="P495" s="30">
        <v>45379</v>
      </c>
      <c r="Q495" s="31">
        <f t="shared" ca="1" si="17"/>
        <v>299.39537905092584</v>
      </c>
      <c r="R495" s="1" t="s">
        <v>1133</v>
      </c>
      <c r="S495" s="1"/>
      <c r="T495" s="32"/>
      <c r="U495" s="17"/>
    </row>
    <row r="496" spans="1:21" s="33" customFormat="1" ht="45" x14ac:dyDescent="0.25">
      <c r="A496" s="1" t="s">
        <v>3163</v>
      </c>
      <c r="B496" s="1" t="s">
        <v>5291</v>
      </c>
      <c r="C496" s="1" t="s">
        <v>2513</v>
      </c>
      <c r="D496" s="1" t="s">
        <v>36</v>
      </c>
      <c r="E496" s="1" t="s">
        <v>424</v>
      </c>
      <c r="F496" s="1" t="s">
        <v>423</v>
      </c>
      <c r="G496" s="1" t="s">
        <v>5292</v>
      </c>
      <c r="H496" s="1" t="s">
        <v>5293</v>
      </c>
      <c r="I496" s="4" t="s">
        <v>1842</v>
      </c>
      <c r="J496" s="1" t="s">
        <v>4659</v>
      </c>
      <c r="K496" s="1" t="str">
        <f>VLOOKUP(J496,'LISTA SETORES'!$A:$B,2,0)</f>
        <v>TESTE DE COMBUSTÍVEL</v>
      </c>
      <c r="L496" s="1" t="s">
        <v>4737</v>
      </c>
      <c r="M496" s="1" t="s">
        <v>2486</v>
      </c>
      <c r="N496" s="1">
        <v>365</v>
      </c>
      <c r="O496" s="29">
        <v>45072</v>
      </c>
      <c r="P496" s="30">
        <f t="shared" si="16"/>
        <v>45437</v>
      </c>
      <c r="Q496" s="31">
        <f t="shared" ca="1" si="17"/>
        <v>357.39537905092584</v>
      </c>
      <c r="R496" s="1" t="s">
        <v>1133</v>
      </c>
      <c r="S496" s="1"/>
      <c r="T496" s="32"/>
      <c r="U496" s="17"/>
    </row>
    <row r="497" spans="1:21" s="33" customFormat="1" ht="51" hidden="1" x14ac:dyDescent="0.25">
      <c r="A497" s="1" t="s">
        <v>3164</v>
      </c>
      <c r="B497" s="1" t="s">
        <v>5294</v>
      </c>
      <c r="C497" s="1" t="s">
        <v>2513</v>
      </c>
      <c r="D497" s="1" t="s">
        <v>36</v>
      </c>
      <c r="E497" s="1" t="s">
        <v>425</v>
      </c>
      <c r="F497" s="1">
        <v>614991</v>
      </c>
      <c r="G497" s="1" t="s">
        <v>5295</v>
      </c>
      <c r="H497" s="1" t="s">
        <v>5296</v>
      </c>
      <c r="I497" s="4" t="s">
        <v>1887</v>
      </c>
      <c r="J497" s="1" t="s">
        <v>4579</v>
      </c>
      <c r="K497" s="1" t="s">
        <v>1623</v>
      </c>
      <c r="L497" s="1" t="s">
        <v>4878</v>
      </c>
      <c r="M497" s="1" t="s">
        <v>7202</v>
      </c>
      <c r="N497" s="1">
        <v>365</v>
      </c>
      <c r="O497" s="29">
        <v>44685</v>
      </c>
      <c r="P497" s="30">
        <f t="shared" si="16"/>
        <v>45050</v>
      </c>
      <c r="Q497" s="31">
        <f t="shared" ca="1" si="17"/>
        <v>-29.60462094907416</v>
      </c>
      <c r="R497" s="1" t="s">
        <v>1133</v>
      </c>
      <c r="S497" s="1" t="s">
        <v>7396</v>
      </c>
      <c r="T497" s="32" t="s">
        <v>7395</v>
      </c>
      <c r="U497" s="17"/>
    </row>
    <row r="498" spans="1:21" s="33" customFormat="1" ht="38.25" x14ac:dyDescent="0.25">
      <c r="A498" s="1" t="s">
        <v>3165</v>
      </c>
      <c r="B498" s="1" t="s">
        <v>6481</v>
      </c>
      <c r="C498" s="1" t="s">
        <v>2513</v>
      </c>
      <c r="D498" s="1" t="s">
        <v>63</v>
      </c>
      <c r="E498" s="1" t="s">
        <v>426</v>
      </c>
      <c r="F498" s="1">
        <v>160542</v>
      </c>
      <c r="G498" s="1" t="s">
        <v>5297</v>
      </c>
      <c r="H498" s="1" t="s">
        <v>7631</v>
      </c>
      <c r="I498" s="3" t="s">
        <v>1412</v>
      </c>
      <c r="J498" s="1"/>
      <c r="K498" s="1" t="e">
        <f>VLOOKUP(J498,'LISTA SETORES'!$A:$B,2,0)</f>
        <v>#N/A</v>
      </c>
      <c r="L498" s="1" t="s">
        <v>5298</v>
      </c>
      <c r="M498" s="1" t="s">
        <v>2486</v>
      </c>
      <c r="N498" s="1">
        <v>365</v>
      </c>
      <c r="O498" s="29">
        <v>44789</v>
      </c>
      <c r="P498" s="30">
        <f t="shared" si="16"/>
        <v>45154</v>
      </c>
      <c r="Q498" s="31">
        <f t="shared" ca="1" si="17"/>
        <v>74.39537905092584</v>
      </c>
      <c r="R498" s="1"/>
      <c r="S498" s="1" t="s">
        <v>4594</v>
      </c>
      <c r="T498" s="32"/>
      <c r="U498" s="17"/>
    </row>
    <row r="499" spans="1:21" s="33" customFormat="1" ht="38.25" x14ac:dyDescent="0.25">
      <c r="A499" s="1" t="s">
        <v>3166</v>
      </c>
      <c r="B499" s="1" t="s">
        <v>6481</v>
      </c>
      <c r="C499" s="1" t="s">
        <v>2513</v>
      </c>
      <c r="D499" s="1" t="s">
        <v>63</v>
      </c>
      <c r="E499" s="1" t="s">
        <v>453</v>
      </c>
      <c r="F499" s="1">
        <v>160541</v>
      </c>
      <c r="G499" s="1" t="s">
        <v>5297</v>
      </c>
      <c r="H499" s="1" t="s">
        <v>7631</v>
      </c>
      <c r="I499" s="3" t="s">
        <v>1703</v>
      </c>
      <c r="J499" s="1" t="s">
        <v>4667</v>
      </c>
      <c r="K499" s="1" t="str">
        <f>VLOOKUP(J499,'LISTA SETORES'!$A:$B,2,0)</f>
        <v>SALA DE TESTE DE ARTIGOS AVULSOS MI-35</v>
      </c>
      <c r="L499" s="1" t="s">
        <v>4691</v>
      </c>
      <c r="M499" s="1" t="s">
        <v>2486</v>
      </c>
      <c r="N499" s="1">
        <v>365</v>
      </c>
      <c r="O499" s="29">
        <v>44789</v>
      </c>
      <c r="P499" s="30">
        <f t="shared" si="16"/>
        <v>45154</v>
      </c>
      <c r="Q499" s="31">
        <f t="shared" ca="1" si="17"/>
        <v>74.39537905092584</v>
      </c>
      <c r="R499" s="1"/>
      <c r="S499" s="1" t="s">
        <v>453</v>
      </c>
      <c r="T499" s="32"/>
      <c r="U499" s="17"/>
    </row>
    <row r="500" spans="1:21" s="33" customFormat="1" ht="51" hidden="1" x14ac:dyDescent="0.25">
      <c r="A500" s="1" t="s">
        <v>3167</v>
      </c>
      <c r="B500" s="1" t="s">
        <v>6675</v>
      </c>
      <c r="C500" s="1" t="s">
        <v>2688</v>
      </c>
      <c r="D500" s="1" t="s">
        <v>427</v>
      </c>
      <c r="E500" s="1" t="s">
        <v>429</v>
      </c>
      <c r="F500" s="1" t="s">
        <v>428</v>
      </c>
      <c r="G500" s="1" t="s">
        <v>5299</v>
      </c>
      <c r="H500" s="1" t="s">
        <v>5172</v>
      </c>
      <c r="I500" s="4" t="s">
        <v>1926</v>
      </c>
      <c r="J500" s="1" t="s">
        <v>4954</v>
      </c>
      <c r="K500" s="1" t="str">
        <f>VLOOKUP(J500,'LISTA SETORES'!$A:$B,2,0)</f>
        <v>EQUIPAMENTOS DE METALIZAÇÃO E PLASMA</v>
      </c>
      <c r="L500" s="1" t="s">
        <v>4955</v>
      </c>
      <c r="M500" s="1" t="s">
        <v>7202</v>
      </c>
      <c r="N500" s="1">
        <v>365</v>
      </c>
      <c r="O500" s="29">
        <v>42852</v>
      </c>
      <c r="P500" s="30">
        <f t="shared" si="16"/>
        <v>43217</v>
      </c>
      <c r="Q500" s="31">
        <f t="shared" ca="1" si="17"/>
        <v>-1862.6046209490742</v>
      </c>
      <c r="R500" s="1" t="s">
        <v>1133</v>
      </c>
      <c r="S500" s="1" t="s">
        <v>6733</v>
      </c>
      <c r="T500" s="32" t="s">
        <v>6732</v>
      </c>
      <c r="U500" s="17"/>
    </row>
    <row r="501" spans="1:21" s="33" customFormat="1" ht="62.25" customHeight="1" x14ac:dyDescent="0.25">
      <c r="A501" s="1" t="s">
        <v>3168</v>
      </c>
      <c r="B501" s="1" t="s">
        <v>5300</v>
      </c>
      <c r="C501" s="1" t="s">
        <v>0</v>
      </c>
      <c r="D501" s="1" t="s">
        <v>431</v>
      </c>
      <c r="E501" s="1" t="s">
        <v>453</v>
      </c>
      <c r="F501" s="1" t="s">
        <v>432</v>
      </c>
      <c r="G501" s="1" t="s">
        <v>5301</v>
      </c>
      <c r="H501" s="1" t="s">
        <v>5301</v>
      </c>
      <c r="I501" s="4" t="s">
        <v>1847</v>
      </c>
      <c r="J501" s="1" t="s">
        <v>4542</v>
      </c>
      <c r="K501" s="1" t="str">
        <f>VLOOKUP(J501,'LISTA SETORES'!$A:$B,2,0)</f>
        <v>PROJETO M250 &amp; RR300</v>
      </c>
      <c r="L501" s="1" t="s">
        <v>4543</v>
      </c>
      <c r="M501" s="1" t="s">
        <v>2486</v>
      </c>
      <c r="N501" s="1">
        <v>365</v>
      </c>
      <c r="O501" s="29">
        <v>45012</v>
      </c>
      <c r="P501" s="30">
        <f t="shared" si="16"/>
        <v>45377</v>
      </c>
      <c r="Q501" s="31">
        <f t="shared" ca="1" si="17"/>
        <v>297.39537905092584</v>
      </c>
      <c r="R501" s="1" t="s">
        <v>1133</v>
      </c>
      <c r="S501" s="1" t="s">
        <v>453</v>
      </c>
      <c r="T501" s="32" t="s">
        <v>453</v>
      </c>
      <c r="U501" s="34" t="s">
        <v>7009</v>
      </c>
    </row>
    <row r="502" spans="1:21" s="33" customFormat="1" ht="51" hidden="1" x14ac:dyDescent="0.25">
      <c r="A502" s="1" t="s">
        <v>3169</v>
      </c>
      <c r="B502" s="1" t="s">
        <v>4610</v>
      </c>
      <c r="C502" s="1" t="s">
        <v>0</v>
      </c>
      <c r="D502" s="1" t="s">
        <v>4520</v>
      </c>
      <c r="E502" s="1" t="s">
        <v>7668</v>
      </c>
      <c r="F502" s="1">
        <v>888426</v>
      </c>
      <c r="G502" s="1" t="s">
        <v>5302</v>
      </c>
      <c r="H502" s="1" t="s">
        <v>5302</v>
      </c>
      <c r="I502" s="1"/>
      <c r="J502" s="1" t="s">
        <v>4546</v>
      </c>
      <c r="K502" s="1" t="str">
        <f>VLOOKUP(J502,'LISTA SETORES'!$A:$B,2,0)</f>
        <v>ÁREA SUPRIMENTOS (ESTOQUE 7)</v>
      </c>
      <c r="L502" s="1" t="s">
        <v>6707</v>
      </c>
      <c r="M502" s="1" t="s">
        <v>7202</v>
      </c>
      <c r="N502" s="1">
        <v>365</v>
      </c>
      <c r="O502" s="36"/>
      <c r="P502" s="30"/>
      <c r="Q502" s="31">
        <f t="shared" ca="1" si="17"/>
        <v>-45079.604620949074</v>
      </c>
      <c r="R502" s="1"/>
      <c r="S502" s="1" t="s">
        <v>6733</v>
      </c>
      <c r="T502" s="32" t="s">
        <v>6732</v>
      </c>
      <c r="U502" s="17"/>
    </row>
    <row r="503" spans="1:21" s="33" customFormat="1" ht="51" hidden="1" x14ac:dyDescent="0.25">
      <c r="A503" s="1" t="s">
        <v>3170</v>
      </c>
      <c r="B503" s="1" t="s">
        <v>6744</v>
      </c>
      <c r="C503" s="1" t="s">
        <v>0</v>
      </c>
      <c r="D503" s="1" t="s">
        <v>4520</v>
      </c>
      <c r="E503" s="1" t="s">
        <v>453</v>
      </c>
      <c r="F503" s="1" t="s">
        <v>453</v>
      </c>
      <c r="G503" s="1" t="s">
        <v>5303</v>
      </c>
      <c r="H503" s="1" t="s">
        <v>7643</v>
      </c>
      <c r="I503" s="4" t="s">
        <v>1261</v>
      </c>
      <c r="J503" s="1" t="s">
        <v>4546</v>
      </c>
      <c r="K503" s="1" t="str">
        <f>VLOOKUP(J503,'LISTA SETORES'!$A:$B,2,0)</f>
        <v>ÁREA SUPRIMENTOS (ESTOQUE 7)</v>
      </c>
      <c r="L503" s="1" t="s">
        <v>6707</v>
      </c>
      <c r="M503" s="1" t="s">
        <v>7202</v>
      </c>
      <c r="N503" s="1">
        <v>365</v>
      </c>
      <c r="O503" s="36"/>
      <c r="P503" s="30"/>
      <c r="Q503" s="31">
        <f t="shared" ca="1" si="17"/>
        <v>-45079.604620949074</v>
      </c>
      <c r="R503" s="1"/>
      <c r="S503" s="1" t="s">
        <v>6733</v>
      </c>
      <c r="T503" s="32" t="s">
        <v>6732</v>
      </c>
      <c r="U503" s="17"/>
    </row>
    <row r="504" spans="1:21" s="33" customFormat="1" ht="25.5" x14ac:dyDescent="0.25">
      <c r="A504" s="1" t="s">
        <v>3171</v>
      </c>
      <c r="B504" s="1" t="s">
        <v>5304</v>
      </c>
      <c r="C504" s="1" t="s">
        <v>0</v>
      </c>
      <c r="D504" s="1" t="s">
        <v>4520</v>
      </c>
      <c r="E504" s="1" t="s">
        <v>433</v>
      </c>
      <c r="F504" s="1">
        <v>7360</v>
      </c>
      <c r="G504" s="1" t="s">
        <v>5305</v>
      </c>
      <c r="H504" s="1" t="s">
        <v>7644</v>
      </c>
      <c r="I504" s="3" t="s">
        <v>1777</v>
      </c>
      <c r="J504" s="1" t="s">
        <v>4527</v>
      </c>
      <c r="K504" s="1" t="str">
        <f>VLOOKUP(J504,'LISTA SETORES'!$A:$B,2,0)</f>
        <v>INSPEÇÃO DIMENSIONAL</v>
      </c>
      <c r="L504" s="1" t="s">
        <v>2630</v>
      </c>
      <c r="M504" s="1" t="s">
        <v>2486</v>
      </c>
      <c r="N504" s="1">
        <v>365</v>
      </c>
      <c r="O504" s="29">
        <v>44727</v>
      </c>
      <c r="P504" s="30">
        <f t="shared" ref="P504:P567" si="18">O504+365</f>
        <v>45092</v>
      </c>
      <c r="Q504" s="31">
        <f t="shared" ca="1" si="17"/>
        <v>12.39537905092584</v>
      </c>
      <c r="R504" s="1" t="s">
        <v>1133</v>
      </c>
      <c r="S504" s="1" t="s">
        <v>453</v>
      </c>
      <c r="T504" s="32"/>
      <c r="U504" s="17"/>
    </row>
    <row r="505" spans="1:21" s="33" customFormat="1" ht="30" x14ac:dyDescent="0.25">
      <c r="A505" s="1" t="s">
        <v>3172</v>
      </c>
      <c r="B505" s="1" t="s">
        <v>4610</v>
      </c>
      <c r="C505" s="1" t="s">
        <v>0</v>
      </c>
      <c r="D505" s="1" t="s">
        <v>4520</v>
      </c>
      <c r="E505" s="1" t="s">
        <v>435</v>
      </c>
      <c r="F505" s="1" t="s">
        <v>434</v>
      </c>
      <c r="G505" s="1" t="s">
        <v>5306</v>
      </c>
      <c r="H505" s="1" t="s">
        <v>5307</v>
      </c>
      <c r="I505" s="4" t="s">
        <v>2335</v>
      </c>
      <c r="J505" s="1" t="s">
        <v>4533</v>
      </c>
      <c r="K505" s="1" t="str">
        <f>VLOOKUP(J505,'LISTA SETORES'!$A:$B,2,0)</f>
        <v>USINAGEM</v>
      </c>
      <c r="L505" s="1" t="s">
        <v>2651</v>
      </c>
      <c r="M505" s="1" t="s">
        <v>2486</v>
      </c>
      <c r="N505" s="1">
        <v>365</v>
      </c>
      <c r="O505" s="29">
        <v>44789</v>
      </c>
      <c r="P505" s="30">
        <f t="shared" si="18"/>
        <v>45154</v>
      </c>
      <c r="Q505" s="31">
        <f t="shared" ca="1" si="17"/>
        <v>74.39537905092584</v>
      </c>
      <c r="R505" s="1" t="s">
        <v>1133</v>
      </c>
      <c r="S505" s="1" t="s">
        <v>453</v>
      </c>
      <c r="T505" s="32"/>
      <c r="U505" s="17"/>
    </row>
    <row r="506" spans="1:21" s="33" customFormat="1" ht="30" x14ac:dyDescent="0.25">
      <c r="A506" s="1" t="s">
        <v>3173</v>
      </c>
      <c r="B506" s="1" t="s">
        <v>4919</v>
      </c>
      <c r="C506" s="1" t="s">
        <v>0</v>
      </c>
      <c r="D506" s="1" t="s">
        <v>5308</v>
      </c>
      <c r="E506" s="1" t="s">
        <v>453</v>
      </c>
      <c r="F506" s="1">
        <v>102560</v>
      </c>
      <c r="G506" s="1" t="s">
        <v>4684</v>
      </c>
      <c r="H506" s="1" t="s">
        <v>4684</v>
      </c>
      <c r="I506" s="4" t="s">
        <v>2377</v>
      </c>
      <c r="J506" s="1" t="s">
        <v>4533</v>
      </c>
      <c r="K506" s="1" t="str">
        <f>VLOOKUP(J506,'LISTA SETORES'!$A:$B,2,0)</f>
        <v>USINAGEM</v>
      </c>
      <c r="L506" s="1" t="s">
        <v>2651</v>
      </c>
      <c r="M506" s="1" t="s">
        <v>2486</v>
      </c>
      <c r="N506" s="1">
        <v>365</v>
      </c>
      <c r="O506" s="29">
        <v>44774</v>
      </c>
      <c r="P506" s="30">
        <f t="shared" si="18"/>
        <v>45139</v>
      </c>
      <c r="Q506" s="31">
        <f t="shared" ca="1" si="17"/>
        <v>59.39537905092584</v>
      </c>
      <c r="R506" s="1" t="s">
        <v>1133</v>
      </c>
      <c r="S506" s="1" t="s">
        <v>453</v>
      </c>
      <c r="T506" s="32"/>
      <c r="U506" s="17"/>
    </row>
    <row r="507" spans="1:21" s="33" customFormat="1" ht="25.5" x14ac:dyDescent="0.25">
      <c r="A507" s="1" t="s">
        <v>3174</v>
      </c>
      <c r="B507" s="1" t="s">
        <v>4919</v>
      </c>
      <c r="C507" s="1" t="s">
        <v>0</v>
      </c>
      <c r="D507" s="1" t="s">
        <v>4520</v>
      </c>
      <c r="E507" s="1" t="s">
        <v>453</v>
      </c>
      <c r="F507" s="1" t="s">
        <v>453</v>
      </c>
      <c r="G507" s="1" t="s">
        <v>5309</v>
      </c>
      <c r="H507" s="1" t="s">
        <v>5310</v>
      </c>
      <c r="I507" s="3" t="s">
        <v>1262</v>
      </c>
      <c r="J507" s="1" t="s">
        <v>4527</v>
      </c>
      <c r="K507" s="1" t="str">
        <f>VLOOKUP(J507,'LISTA SETORES'!$A:$B,2,0)</f>
        <v>INSPEÇÃO DIMENSIONAL</v>
      </c>
      <c r="L507" s="1" t="s">
        <v>2630</v>
      </c>
      <c r="M507" s="1" t="s">
        <v>2486</v>
      </c>
      <c r="N507" s="1">
        <v>365</v>
      </c>
      <c r="O507" s="29">
        <v>44865</v>
      </c>
      <c r="P507" s="30">
        <f t="shared" si="18"/>
        <v>45230</v>
      </c>
      <c r="Q507" s="31">
        <f t="shared" ca="1" si="17"/>
        <v>150.39537905092584</v>
      </c>
      <c r="R507" s="1" t="s">
        <v>1133</v>
      </c>
      <c r="S507" s="1" t="s">
        <v>453</v>
      </c>
      <c r="T507" s="32"/>
      <c r="U507" s="17"/>
    </row>
    <row r="508" spans="1:21" s="33" customFormat="1" ht="51" hidden="1" x14ac:dyDescent="0.25">
      <c r="A508" s="1" t="s">
        <v>3175</v>
      </c>
      <c r="B508" s="1" t="s">
        <v>4544</v>
      </c>
      <c r="C508" s="1" t="s">
        <v>0</v>
      </c>
      <c r="D508" s="1" t="s">
        <v>437</v>
      </c>
      <c r="E508" s="1" t="s">
        <v>453</v>
      </c>
      <c r="F508" s="1" t="s">
        <v>436</v>
      </c>
      <c r="G508" s="1" t="s">
        <v>5311</v>
      </c>
      <c r="H508" s="1" t="s">
        <v>5311</v>
      </c>
      <c r="I508" s="4" t="s">
        <v>2176</v>
      </c>
      <c r="J508" s="1" t="s">
        <v>4546</v>
      </c>
      <c r="K508" s="1" t="str">
        <f>VLOOKUP(J508,'LISTA SETORES'!$A:$B,2,0)</f>
        <v>ÁREA SUPRIMENTOS (ESTOQUE 7)</v>
      </c>
      <c r="L508" s="1" t="s">
        <v>6707</v>
      </c>
      <c r="M508" s="1" t="s">
        <v>7202</v>
      </c>
      <c r="N508" s="1">
        <v>365</v>
      </c>
      <c r="O508" s="29">
        <v>44277</v>
      </c>
      <c r="P508" s="30">
        <f t="shared" si="18"/>
        <v>44642</v>
      </c>
      <c r="Q508" s="31">
        <f t="shared" ca="1" si="17"/>
        <v>-437.60462094907416</v>
      </c>
      <c r="R508" s="1"/>
      <c r="S508" s="1" t="s">
        <v>6733</v>
      </c>
      <c r="T508" s="32" t="s">
        <v>6732</v>
      </c>
      <c r="U508" s="17"/>
    </row>
    <row r="509" spans="1:21" s="33" customFormat="1" ht="30" x14ac:dyDescent="0.25">
      <c r="A509" s="1" t="s">
        <v>3176</v>
      </c>
      <c r="B509" s="1" t="s">
        <v>5312</v>
      </c>
      <c r="C509" s="1" t="s">
        <v>0</v>
      </c>
      <c r="D509" s="1" t="s">
        <v>438</v>
      </c>
      <c r="E509" s="1" t="s">
        <v>453</v>
      </c>
      <c r="F509" s="1" t="s">
        <v>453</v>
      </c>
      <c r="G509" s="1" t="s">
        <v>5302</v>
      </c>
      <c r="H509" s="1" t="s">
        <v>5302</v>
      </c>
      <c r="I509" s="4" t="s">
        <v>2376</v>
      </c>
      <c r="J509" s="1" t="s">
        <v>4533</v>
      </c>
      <c r="K509" s="1" t="str">
        <f>VLOOKUP(J509,'LISTA SETORES'!$A:$B,2,0)</f>
        <v>USINAGEM</v>
      </c>
      <c r="L509" s="1" t="s">
        <v>2651</v>
      </c>
      <c r="M509" s="1" t="s">
        <v>2486</v>
      </c>
      <c r="N509" s="1">
        <v>365</v>
      </c>
      <c r="O509" s="29">
        <v>44757</v>
      </c>
      <c r="P509" s="30">
        <f t="shared" si="18"/>
        <v>45122</v>
      </c>
      <c r="Q509" s="31">
        <f t="shared" ca="1" si="17"/>
        <v>42.39537905092584</v>
      </c>
      <c r="R509" s="1" t="s">
        <v>1133</v>
      </c>
      <c r="S509" s="1"/>
      <c r="T509" s="32"/>
      <c r="U509" s="17"/>
    </row>
    <row r="510" spans="1:21" s="33" customFormat="1" ht="51" hidden="1" x14ac:dyDescent="0.25">
      <c r="A510" s="1" t="s">
        <v>3177</v>
      </c>
      <c r="B510" s="1" t="s">
        <v>6744</v>
      </c>
      <c r="C510" s="1" t="s">
        <v>0</v>
      </c>
      <c r="D510" s="1" t="s">
        <v>5313</v>
      </c>
      <c r="E510" s="1" t="s">
        <v>2082</v>
      </c>
      <c r="F510" s="1" t="s">
        <v>453</v>
      </c>
      <c r="G510" s="1" t="s">
        <v>5302</v>
      </c>
      <c r="H510" s="1" t="s">
        <v>5302</v>
      </c>
      <c r="I510" s="4" t="s">
        <v>2116</v>
      </c>
      <c r="J510" s="1" t="s">
        <v>4546</v>
      </c>
      <c r="K510" s="1" t="str">
        <f>VLOOKUP(J510,'LISTA SETORES'!$A:$B,2,0)</f>
        <v>ÁREA SUPRIMENTOS (ESTOQUE 7)</v>
      </c>
      <c r="L510" s="1" t="s">
        <v>6707</v>
      </c>
      <c r="M510" s="1" t="s">
        <v>7202</v>
      </c>
      <c r="N510" s="1">
        <v>365</v>
      </c>
      <c r="O510" s="36"/>
      <c r="P510" s="30"/>
      <c r="Q510" s="31">
        <f t="shared" ca="1" si="17"/>
        <v>-45079.604620949074</v>
      </c>
      <c r="R510" s="1"/>
      <c r="S510" s="1" t="s">
        <v>6733</v>
      </c>
      <c r="T510" s="32" t="s">
        <v>6732</v>
      </c>
      <c r="U510" s="17"/>
    </row>
    <row r="511" spans="1:21" s="33" customFormat="1" ht="51" hidden="1" x14ac:dyDescent="0.25">
      <c r="A511" s="1" t="s">
        <v>3178</v>
      </c>
      <c r="B511" s="1" t="s">
        <v>6744</v>
      </c>
      <c r="C511" s="1" t="s">
        <v>0</v>
      </c>
      <c r="D511" s="1" t="s">
        <v>5313</v>
      </c>
      <c r="E511" s="1" t="s">
        <v>453</v>
      </c>
      <c r="F511" s="1" t="s">
        <v>453</v>
      </c>
      <c r="G511" s="1" t="s">
        <v>5314</v>
      </c>
      <c r="H511" s="1" t="s">
        <v>5314</v>
      </c>
      <c r="I511" s="3" t="s">
        <v>1263</v>
      </c>
      <c r="J511" s="1" t="s">
        <v>4546</v>
      </c>
      <c r="K511" s="1" t="str">
        <f>VLOOKUP(J511,'LISTA SETORES'!$A:$B,2,0)</f>
        <v>ÁREA SUPRIMENTOS (ESTOQUE 7)</v>
      </c>
      <c r="L511" s="1" t="s">
        <v>6707</v>
      </c>
      <c r="M511" s="1" t="s">
        <v>7202</v>
      </c>
      <c r="N511" s="1">
        <v>365</v>
      </c>
      <c r="O511" s="36"/>
      <c r="P511" s="30"/>
      <c r="Q511" s="31">
        <f t="shared" ca="1" si="17"/>
        <v>-45079.604620949074</v>
      </c>
      <c r="R511" s="1"/>
      <c r="S511" s="1" t="s">
        <v>6733</v>
      </c>
      <c r="T511" s="32" t="s">
        <v>6732</v>
      </c>
      <c r="U511" s="17"/>
    </row>
    <row r="512" spans="1:21" s="33" customFormat="1" ht="75" x14ac:dyDescent="0.25">
      <c r="A512" s="1" t="s">
        <v>3179</v>
      </c>
      <c r="B512" s="1" t="s">
        <v>4525</v>
      </c>
      <c r="C512" s="1" t="s">
        <v>0</v>
      </c>
      <c r="D512" s="1" t="s">
        <v>4520</v>
      </c>
      <c r="E512" s="1" t="s">
        <v>439</v>
      </c>
      <c r="F512" s="1">
        <v>888287</v>
      </c>
      <c r="G512" s="1" t="s">
        <v>5315</v>
      </c>
      <c r="H512" s="1" t="s">
        <v>7645</v>
      </c>
      <c r="I512" s="4" t="s">
        <v>1405</v>
      </c>
      <c r="J512" s="1" t="s">
        <v>4542</v>
      </c>
      <c r="K512" s="1" t="str">
        <f>VLOOKUP(J512,'LISTA SETORES'!$A:$B,2,0)</f>
        <v>PROJETO M250 &amp; RR300</v>
      </c>
      <c r="L512" s="1" t="s">
        <v>4543</v>
      </c>
      <c r="M512" s="1" t="s">
        <v>2486</v>
      </c>
      <c r="N512" s="1">
        <v>365</v>
      </c>
      <c r="O512" s="29">
        <v>45020</v>
      </c>
      <c r="P512" s="30">
        <f t="shared" si="18"/>
        <v>45385</v>
      </c>
      <c r="Q512" s="31">
        <f t="shared" ca="1" si="17"/>
        <v>305.39537905092584</v>
      </c>
      <c r="R512" s="1" t="s">
        <v>1133</v>
      </c>
      <c r="S512" s="1" t="s">
        <v>453</v>
      </c>
      <c r="T512" s="32" t="s">
        <v>453</v>
      </c>
      <c r="U512" s="34" t="s">
        <v>7067</v>
      </c>
    </row>
    <row r="513" spans="1:21" s="33" customFormat="1" ht="25.5" x14ac:dyDescent="0.25">
      <c r="A513" s="1" t="s">
        <v>3180</v>
      </c>
      <c r="B513" s="1" t="s">
        <v>4525</v>
      </c>
      <c r="C513" s="1" t="s">
        <v>0</v>
      </c>
      <c r="D513" s="1" t="s">
        <v>438</v>
      </c>
      <c r="E513" s="1" t="s">
        <v>453</v>
      </c>
      <c r="F513" s="1">
        <v>42</v>
      </c>
      <c r="G513" s="1" t="s">
        <v>5316</v>
      </c>
      <c r="H513" s="1" t="s">
        <v>5316</v>
      </c>
      <c r="I513" s="3" t="s">
        <v>1823</v>
      </c>
      <c r="J513" s="1" t="s">
        <v>4627</v>
      </c>
      <c r="K513" s="1" t="str">
        <f>VLOOKUP(J513,'LISTA SETORES'!$A:$B,2,0)</f>
        <v>PROJETO PW100</v>
      </c>
      <c r="L513" s="1" t="s">
        <v>4628</v>
      </c>
      <c r="M513" s="1" t="s">
        <v>2486</v>
      </c>
      <c r="N513" s="1">
        <v>365</v>
      </c>
      <c r="O513" s="29">
        <v>44727</v>
      </c>
      <c r="P513" s="30">
        <f t="shared" si="18"/>
        <v>45092</v>
      </c>
      <c r="Q513" s="31">
        <f t="shared" ca="1" si="17"/>
        <v>12.39537905092584</v>
      </c>
      <c r="R513" s="1" t="s">
        <v>1133</v>
      </c>
      <c r="S513" s="1"/>
      <c r="T513" s="32"/>
      <c r="U513" s="17"/>
    </row>
    <row r="514" spans="1:21" s="33" customFormat="1" ht="25.5" x14ac:dyDescent="0.25">
      <c r="A514" s="1" t="s">
        <v>3181</v>
      </c>
      <c r="B514" s="1" t="s">
        <v>4525</v>
      </c>
      <c r="C514" s="1" t="s">
        <v>0</v>
      </c>
      <c r="D514" s="1" t="s">
        <v>5313</v>
      </c>
      <c r="E514" s="1" t="s">
        <v>453</v>
      </c>
      <c r="F514" s="1" t="s">
        <v>453</v>
      </c>
      <c r="G514" s="1" t="s">
        <v>5317</v>
      </c>
      <c r="H514" s="1" t="s">
        <v>5310</v>
      </c>
      <c r="I514" s="3" t="s">
        <v>1782</v>
      </c>
      <c r="J514" s="1" t="s">
        <v>4542</v>
      </c>
      <c r="K514" s="1" t="str">
        <f>VLOOKUP(J514,'LISTA SETORES'!$A:$B,2,0)</f>
        <v>PROJETO M250 &amp; RR300</v>
      </c>
      <c r="L514" s="1" t="s">
        <v>4543</v>
      </c>
      <c r="M514" s="1" t="s">
        <v>2486</v>
      </c>
      <c r="N514" s="1">
        <v>365</v>
      </c>
      <c r="O514" s="29">
        <v>44727</v>
      </c>
      <c r="P514" s="30">
        <f t="shared" si="18"/>
        <v>45092</v>
      </c>
      <c r="Q514" s="31">
        <f t="shared" ca="1" si="17"/>
        <v>12.39537905092584</v>
      </c>
      <c r="R514" s="1" t="s">
        <v>1133</v>
      </c>
      <c r="S514" s="1" t="s">
        <v>453</v>
      </c>
      <c r="T514" s="32"/>
      <c r="U514" s="17"/>
    </row>
    <row r="515" spans="1:21" s="33" customFormat="1" ht="25.5" x14ac:dyDescent="0.25">
      <c r="A515" s="1" t="s">
        <v>3182</v>
      </c>
      <c r="B515" s="1" t="s">
        <v>4595</v>
      </c>
      <c r="C515" s="1" t="s">
        <v>2684</v>
      </c>
      <c r="D515" s="1" t="s">
        <v>32</v>
      </c>
      <c r="E515" s="1" t="s">
        <v>441</v>
      </c>
      <c r="F515" s="1">
        <v>5056</v>
      </c>
      <c r="G515" s="1" t="s">
        <v>440</v>
      </c>
      <c r="H515" s="1" t="s">
        <v>440</v>
      </c>
      <c r="I515" s="3" t="s">
        <v>1783</v>
      </c>
      <c r="J515" s="1" t="s">
        <v>4542</v>
      </c>
      <c r="K515" s="1" t="str">
        <f>VLOOKUP(J515,'LISTA SETORES'!$A:$B,2,0)</f>
        <v>PROJETO M250 &amp; RR300</v>
      </c>
      <c r="L515" s="1" t="s">
        <v>4543</v>
      </c>
      <c r="M515" s="1" t="s">
        <v>2486</v>
      </c>
      <c r="N515" s="1">
        <v>365</v>
      </c>
      <c r="O515" s="29">
        <v>44757</v>
      </c>
      <c r="P515" s="30">
        <f t="shared" si="18"/>
        <v>45122</v>
      </c>
      <c r="Q515" s="31">
        <f ca="1">P515-NOW()</f>
        <v>42.39537905092584</v>
      </c>
      <c r="R515" s="1" t="s">
        <v>1133</v>
      </c>
      <c r="S515" s="1" t="s">
        <v>4602</v>
      </c>
      <c r="T515" s="32"/>
      <c r="U515" s="17"/>
    </row>
    <row r="516" spans="1:21" s="33" customFormat="1" ht="30" x14ac:dyDescent="0.25">
      <c r="A516" s="1" t="s">
        <v>3183</v>
      </c>
      <c r="B516" s="1" t="s">
        <v>4595</v>
      </c>
      <c r="C516" s="1" t="s">
        <v>0</v>
      </c>
      <c r="D516" s="1" t="s">
        <v>32</v>
      </c>
      <c r="E516" s="1" t="s">
        <v>442</v>
      </c>
      <c r="F516" s="1">
        <v>1400</v>
      </c>
      <c r="G516" s="1" t="s">
        <v>5318</v>
      </c>
      <c r="H516" s="1" t="s">
        <v>5319</v>
      </c>
      <c r="I516" s="4" t="s">
        <v>2117</v>
      </c>
      <c r="J516" s="1" t="s">
        <v>4527</v>
      </c>
      <c r="K516" s="1" t="str">
        <f>VLOOKUP(J516,'LISTA SETORES'!$A:$B,2,0)</f>
        <v>INSPEÇÃO DIMENSIONAL</v>
      </c>
      <c r="L516" s="1" t="s">
        <v>2630</v>
      </c>
      <c r="M516" s="1" t="s">
        <v>2486</v>
      </c>
      <c r="N516" s="1">
        <v>365</v>
      </c>
      <c r="O516" s="29">
        <v>44841</v>
      </c>
      <c r="P516" s="30">
        <f t="shared" si="18"/>
        <v>45206</v>
      </c>
      <c r="Q516" s="31">
        <f t="shared" ref="Q516:Q579" ca="1" si="19">P516-NOW()</f>
        <v>126.39537905092584</v>
      </c>
      <c r="R516" s="1" t="s">
        <v>1133</v>
      </c>
      <c r="S516" s="1" t="s">
        <v>453</v>
      </c>
      <c r="T516" s="32"/>
      <c r="U516" s="17"/>
    </row>
    <row r="517" spans="1:21" s="33" customFormat="1" ht="51" hidden="1" x14ac:dyDescent="0.25">
      <c r="A517" s="1" t="s">
        <v>3184</v>
      </c>
      <c r="B517" s="1" t="s">
        <v>4595</v>
      </c>
      <c r="C517" s="1" t="s">
        <v>0</v>
      </c>
      <c r="D517" s="1" t="s">
        <v>32</v>
      </c>
      <c r="E517" s="1" t="s">
        <v>443</v>
      </c>
      <c r="F517" s="1">
        <v>1012082887</v>
      </c>
      <c r="G517" s="1" t="s">
        <v>5320</v>
      </c>
      <c r="H517" s="1" t="s">
        <v>5321</v>
      </c>
      <c r="I517" s="4" t="s">
        <v>1399</v>
      </c>
      <c r="J517" s="1" t="s">
        <v>4627</v>
      </c>
      <c r="K517" s="1" t="str">
        <f>VLOOKUP(J517,'LISTA SETORES'!$A:$B,2,0)</f>
        <v>PROJETO PW100</v>
      </c>
      <c r="L517" s="1" t="s">
        <v>4628</v>
      </c>
      <c r="M517" s="1" t="s">
        <v>7202</v>
      </c>
      <c r="N517" s="1">
        <v>365</v>
      </c>
      <c r="O517" s="29">
        <v>45017</v>
      </c>
      <c r="P517" s="30">
        <f t="shared" si="18"/>
        <v>45382</v>
      </c>
      <c r="Q517" s="31">
        <f t="shared" ca="1" si="19"/>
        <v>302.39537905092584</v>
      </c>
      <c r="R517" s="1" t="s">
        <v>1133</v>
      </c>
      <c r="S517" s="1" t="s">
        <v>6969</v>
      </c>
      <c r="T517" s="32" t="s">
        <v>6732</v>
      </c>
      <c r="U517" s="17"/>
    </row>
    <row r="518" spans="1:21" s="33" customFormat="1" ht="51" hidden="1" x14ac:dyDescent="0.25">
      <c r="A518" s="1" t="s">
        <v>3185</v>
      </c>
      <c r="B518" s="1" t="s">
        <v>4595</v>
      </c>
      <c r="C518" s="1" t="s">
        <v>0</v>
      </c>
      <c r="D518" s="1" t="s">
        <v>32</v>
      </c>
      <c r="E518" s="1" t="s">
        <v>5323</v>
      </c>
      <c r="F518" s="1">
        <v>1174</v>
      </c>
      <c r="G518" s="1" t="s">
        <v>5322</v>
      </c>
      <c r="H518" s="1" t="s">
        <v>5322</v>
      </c>
      <c r="I518" s="1"/>
      <c r="J518" s="1" t="s">
        <v>4546</v>
      </c>
      <c r="K518" s="1" t="str">
        <f>VLOOKUP(J518,'LISTA SETORES'!$A:$B,2,0)</f>
        <v>ÁREA SUPRIMENTOS (ESTOQUE 7)</v>
      </c>
      <c r="L518" s="1" t="s">
        <v>6707</v>
      </c>
      <c r="M518" s="1" t="s">
        <v>7202</v>
      </c>
      <c r="N518" s="1">
        <v>365</v>
      </c>
      <c r="O518" s="36"/>
      <c r="P518" s="30"/>
      <c r="Q518" s="31">
        <f t="shared" ca="1" si="19"/>
        <v>-45079.604620949074</v>
      </c>
      <c r="R518" s="1"/>
      <c r="S518" s="1" t="s">
        <v>6733</v>
      </c>
      <c r="T518" s="32" t="s">
        <v>6732</v>
      </c>
      <c r="U518" s="17"/>
    </row>
    <row r="519" spans="1:21" s="33" customFormat="1" ht="60" x14ac:dyDescent="0.25">
      <c r="A519" s="1" t="s">
        <v>3186</v>
      </c>
      <c r="B519" s="1" t="s">
        <v>4919</v>
      </c>
      <c r="C519" s="1" t="s">
        <v>0</v>
      </c>
      <c r="D519" s="1" t="s">
        <v>4520</v>
      </c>
      <c r="E519" s="1" t="s">
        <v>453</v>
      </c>
      <c r="F519" s="1" t="s">
        <v>453</v>
      </c>
      <c r="G519" s="1" t="s">
        <v>5324</v>
      </c>
      <c r="H519" s="1" t="s">
        <v>5246</v>
      </c>
      <c r="I519" s="4" t="s">
        <v>1407</v>
      </c>
      <c r="J519" s="1" t="s">
        <v>4542</v>
      </c>
      <c r="K519" s="1" t="str">
        <f>VLOOKUP(J519,'LISTA SETORES'!$A:$B,2,0)</f>
        <v>PROJETO M250 &amp; RR300</v>
      </c>
      <c r="L519" s="1" t="s">
        <v>4543</v>
      </c>
      <c r="M519" s="1" t="s">
        <v>2486</v>
      </c>
      <c r="N519" s="1">
        <v>365</v>
      </c>
      <c r="O519" s="29">
        <v>45012</v>
      </c>
      <c r="P519" s="30">
        <f t="shared" si="18"/>
        <v>45377</v>
      </c>
      <c r="Q519" s="31">
        <v>360</v>
      </c>
      <c r="R519" s="1" t="s">
        <v>1133</v>
      </c>
      <c r="S519" s="1"/>
      <c r="T519" s="32"/>
      <c r="U519" s="34" t="s">
        <v>7010</v>
      </c>
    </row>
    <row r="520" spans="1:21" s="33" customFormat="1" ht="51" hidden="1" x14ac:dyDescent="0.25">
      <c r="A520" s="1" t="s">
        <v>3187</v>
      </c>
      <c r="B520" s="1" t="s">
        <v>4595</v>
      </c>
      <c r="C520" s="1" t="s">
        <v>0</v>
      </c>
      <c r="D520" s="1" t="s">
        <v>32</v>
      </c>
      <c r="E520" s="1" t="s">
        <v>453</v>
      </c>
      <c r="F520" s="1">
        <v>26174</v>
      </c>
      <c r="G520" s="1" t="s">
        <v>5325</v>
      </c>
      <c r="H520" s="1" t="s">
        <v>5326</v>
      </c>
      <c r="I520" s="4" t="s">
        <v>2194</v>
      </c>
      <c r="J520" s="1" t="s">
        <v>4546</v>
      </c>
      <c r="K520" s="1" t="str">
        <f>VLOOKUP(J520,'LISTA SETORES'!$A:$B,2,0)</f>
        <v>ÁREA SUPRIMENTOS (ESTOQUE 7)</v>
      </c>
      <c r="L520" s="1" t="s">
        <v>6707</v>
      </c>
      <c r="M520" s="1" t="s">
        <v>7202</v>
      </c>
      <c r="N520" s="1">
        <v>365</v>
      </c>
      <c r="O520" s="29">
        <v>43978</v>
      </c>
      <c r="P520" s="30">
        <f t="shared" si="18"/>
        <v>44343</v>
      </c>
      <c r="Q520" s="31">
        <f t="shared" ca="1" si="19"/>
        <v>-736.60462094907416</v>
      </c>
      <c r="R520" s="1"/>
      <c r="S520" s="1" t="s">
        <v>6733</v>
      </c>
      <c r="T520" s="32" t="s">
        <v>6732</v>
      </c>
      <c r="U520" s="17"/>
    </row>
    <row r="521" spans="1:21" s="33" customFormat="1" ht="30" x14ac:dyDescent="0.25">
      <c r="A521" s="1" t="s">
        <v>3188</v>
      </c>
      <c r="B521" s="1" t="s">
        <v>4572</v>
      </c>
      <c r="C521" s="1" t="s">
        <v>0</v>
      </c>
      <c r="D521" s="1" t="s">
        <v>4520</v>
      </c>
      <c r="E521" s="1" t="s">
        <v>453</v>
      </c>
      <c r="F521" s="1" t="s">
        <v>444</v>
      </c>
      <c r="G521" s="1" t="s">
        <v>6496</v>
      </c>
      <c r="H521" s="1" t="s">
        <v>7397</v>
      </c>
      <c r="I521" s="4" t="s">
        <v>1872</v>
      </c>
      <c r="J521" s="1" t="s">
        <v>4542</v>
      </c>
      <c r="K521" s="1" t="str">
        <f>VLOOKUP(J521,'LISTA SETORES'!$A:$B,2,0)</f>
        <v>PROJETO M250 &amp; RR300</v>
      </c>
      <c r="L521" s="1" t="s">
        <v>4543</v>
      </c>
      <c r="M521" s="1" t="s">
        <v>2486</v>
      </c>
      <c r="N521" s="1">
        <v>365</v>
      </c>
      <c r="O521" s="29">
        <v>45058</v>
      </c>
      <c r="P521" s="30">
        <f t="shared" si="18"/>
        <v>45423</v>
      </c>
      <c r="Q521" s="31">
        <f t="shared" ca="1" si="19"/>
        <v>343.39537905092584</v>
      </c>
      <c r="R521" s="1" t="s">
        <v>1133</v>
      </c>
      <c r="S521" s="1" t="s">
        <v>453</v>
      </c>
      <c r="T521" s="32"/>
      <c r="U521" s="17"/>
    </row>
    <row r="522" spans="1:21" s="33" customFormat="1" ht="30" x14ac:dyDescent="0.25">
      <c r="A522" s="1" t="s">
        <v>3189</v>
      </c>
      <c r="B522" s="1" t="s">
        <v>4595</v>
      </c>
      <c r="C522" s="1" t="s">
        <v>0</v>
      </c>
      <c r="D522" s="1" t="s">
        <v>32</v>
      </c>
      <c r="E522" s="1" t="s">
        <v>7648</v>
      </c>
      <c r="F522" s="1">
        <v>510013008</v>
      </c>
      <c r="G522" s="1" t="s">
        <v>5327</v>
      </c>
      <c r="H522" s="1" t="s">
        <v>5328</v>
      </c>
      <c r="I522" s="4" t="s">
        <v>2392</v>
      </c>
      <c r="J522" s="1" t="s">
        <v>4627</v>
      </c>
      <c r="K522" s="1" t="str">
        <f>VLOOKUP(J522,'LISTA SETORES'!$A:$B,2,0)</f>
        <v>PROJETO PW100</v>
      </c>
      <c r="L522" s="1" t="s">
        <v>4628</v>
      </c>
      <c r="M522" s="1" t="s">
        <v>2486</v>
      </c>
      <c r="N522" s="1">
        <v>365</v>
      </c>
      <c r="O522" s="29">
        <v>44774</v>
      </c>
      <c r="P522" s="30">
        <f t="shared" si="18"/>
        <v>45139</v>
      </c>
      <c r="Q522" s="31">
        <f t="shared" ca="1" si="19"/>
        <v>59.39537905092584</v>
      </c>
      <c r="R522" s="1" t="s">
        <v>1133</v>
      </c>
      <c r="S522" s="1"/>
      <c r="T522" s="32"/>
      <c r="U522" s="17"/>
    </row>
    <row r="523" spans="1:21" s="33" customFormat="1" x14ac:dyDescent="0.25">
      <c r="A523" s="1" t="s">
        <v>3190</v>
      </c>
      <c r="B523" s="1" t="s">
        <v>4595</v>
      </c>
      <c r="C523" s="1" t="s">
        <v>0</v>
      </c>
      <c r="D523" s="1" t="s">
        <v>32</v>
      </c>
      <c r="E523" s="1" t="s">
        <v>7648</v>
      </c>
      <c r="F523" s="1">
        <v>510013054</v>
      </c>
      <c r="G523" s="1" t="s">
        <v>5329</v>
      </c>
      <c r="H523" s="1" t="s">
        <v>5328</v>
      </c>
      <c r="I523" s="4"/>
      <c r="J523" s="1" t="s">
        <v>4627</v>
      </c>
      <c r="K523" s="1" t="str">
        <f>VLOOKUP(J523,'LISTA SETORES'!$A:$B,2,0)</f>
        <v>PROJETO PW100</v>
      </c>
      <c r="L523" s="1" t="s">
        <v>2361</v>
      </c>
      <c r="M523" s="1" t="s">
        <v>2486</v>
      </c>
      <c r="N523" s="1">
        <v>365</v>
      </c>
      <c r="O523" s="29">
        <v>44799</v>
      </c>
      <c r="P523" s="30">
        <f t="shared" si="18"/>
        <v>45164</v>
      </c>
      <c r="Q523" s="31">
        <f t="shared" ca="1" si="19"/>
        <v>84.39537905092584</v>
      </c>
      <c r="R523" s="1"/>
      <c r="S523" s="1"/>
      <c r="T523" s="32"/>
      <c r="U523" s="17"/>
    </row>
    <row r="524" spans="1:21" s="33" customFormat="1" ht="51" hidden="1" x14ac:dyDescent="0.25">
      <c r="A524" s="1" t="s">
        <v>3191</v>
      </c>
      <c r="B524" s="1" t="s">
        <v>4879</v>
      </c>
      <c r="C524" s="1" t="s">
        <v>0</v>
      </c>
      <c r="D524" s="1" t="s">
        <v>4520</v>
      </c>
      <c r="E524" s="1" t="s">
        <v>7649</v>
      </c>
      <c r="F524" s="1">
        <v>700785</v>
      </c>
      <c r="G524" s="1" t="s">
        <v>5330</v>
      </c>
      <c r="H524" s="1" t="s">
        <v>453</v>
      </c>
      <c r="I524" s="1"/>
      <c r="J524" s="1" t="s">
        <v>4546</v>
      </c>
      <c r="K524" s="1" t="str">
        <f>VLOOKUP(J524,'LISTA SETORES'!$A:$B,2,0)</f>
        <v>ÁREA SUPRIMENTOS (ESTOQUE 7)</v>
      </c>
      <c r="L524" s="1" t="s">
        <v>6737</v>
      </c>
      <c r="M524" s="1" t="s">
        <v>7202</v>
      </c>
      <c r="N524" s="1">
        <v>365</v>
      </c>
      <c r="O524" s="36"/>
      <c r="P524" s="30"/>
      <c r="Q524" s="31">
        <f t="shared" ca="1" si="19"/>
        <v>-45079.604620949074</v>
      </c>
      <c r="R524" s="1"/>
      <c r="S524" s="1" t="s">
        <v>6733</v>
      </c>
      <c r="T524" s="32" t="s">
        <v>6732</v>
      </c>
      <c r="U524" s="17"/>
    </row>
    <row r="525" spans="1:21" s="33" customFormat="1" ht="30" x14ac:dyDescent="0.25">
      <c r="A525" s="1" t="s">
        <v>3192</v>
      </c>
      <c r="B525" s="1" t="s">
        <v>4572</v>
      </c>
      <c r="C525" s="1" t="s">
        <v>0</v>
      </c>
      <c r="D525" s="1" t="s">
        <v>4520</v>
      </c>
      <c r="E525" s="1" t="s">
        <v>7650</v>
      </c>
      <c r="F525" s="1">
        <v>7502</v>
      </c>
      <c r="G525" s="1" t="s">
        <v>4626</v>
      </c>
      <c r="H525" s="1" t="s">
        <v>5331</v>
      </c>
      <c r="I525" s="4" t="s">
        <v>1557</v>
      </c>
      <c r="J525" s="1" t="s">
        <v>4533</v>
      </c>
      <c r="K525" s="1" t="str">
        <f>VLOOKUP(J525,'LISTA SETORES'!$A:$B,2,0)</f>
        <v>USINAGEM</v>
      </c>
      <c r="L525" s="1" t="s">
        <v>2651</v>
      </c>
      <c r="M525" s="1" t="s">
        <v>2486</v>
      </c>
      <c r="N525" s="1">
        <v>365</v>
      </c>
      <c r="O525" s="29">
        <v>44727</v>
      </c>
      <c r="P525" s="30">
        <f t="shared" si="18"/>
        <v>45092</v>
      </c>
      <c r="Q525" s="31">
        <f t="shared" ca="1" si="19"/>
        <v>12.39537905092584</v>
      </c>
      <c r="R525" s="1" t="s">
        <v>1133</v>
      </c>
      <c r="S525" s="1" t="s">
        <v>453</v>
      </c>
      <c r="T525" s="32"/>
      <c r="U525" s="17"/>
    </row>
    <row r="526" spans="1:21" s="33" customFormat="1" ht="51" hidden="1" x14ac:dyDescent="0.25">
      <c r="A526" s="1" t="s">
        <v>3193</v>
      </c>
      <c r="B526" s="1" t="s">
        <v>6744</v>
      </c>
      <c r="C526" s="1" t="s">
        <v>0</v>
      </c>
      <c r="D526" s="1" t="s">
        <v>6760</v>
      </c>
      <c r="E526" s="1" t="s">
        <v>7646</v>
      </c>
      <c r="F526" s="1" t="s">
        <v>453</v>
      </c>
      <c r="G526" s="1" t="s">
        <v>44</v>
      </c>
      <c r="H526" s="1" t="s">
        <v>44</v>
      </c>
      <c r="I526" s="3" t="s">
        <v>1264</v>
      </c>
      <c r="J526" s="1" t="s">
        <v>4546</v>
      </c>
      <c r="K526" s="1" t="str">
        <f>VLOOKUP(J526,'LISTA SETORES'!$A:$B,2,0)</f>
        <v>ÁREA SUPRIMENTOS (ESTOQUE 7)</v>
      </c>
      <c r="L526" s="1" t="s">
        <v>6707</v>
      </c>
      <c r="M526" s="1" t="s">
        <v>7202</v>
      </c>
      <c r="N526" s="1">
        <v>365</v>
      </c>
      <c r="O526" s="36"/>
      <c r="P526" s="30"/>
      <c r="Q526" s="31">
        <f t="shared" ca="1" si="19"/>
        <v>-45079.604620949074</v>
      </c>
      <c r="R526" s="1"/>
      <c r="S526" s="1" t="s">
        <v>6733</v>
      </c>
      <c r="T526" s="32" t="s">
        <v>6732</v>
      </c>
      <c r="U526" s="17"/>
    </row>
    <row r="527" spans="1:21" s="33" customFormat="1" ht="51" hidden="1" x14ac:dyDescent="0.25">
      <c r="A527" s="1" t="s">
        <v>3194</v>
      </c>
      <c r="B527" s="1" t="s">
        <v>6744</v>
      </c>
      <c r="C527" s="1" t="s">
        <v>0</v>
      </c>
      <c r="D527" s="1" t="s">
        <v>6760</v>
      </c>
      <c r="E527" s="1" t="s">
        <v>7646</v>
      </c>
      <c r="F527" s="1" t="s">
        <v>453</v>
      </c>
      <c r="G527" s="1" t="s">
        <v>5332</v>
      </c>
      <c r="H527" s="1" t="s">
        <v>5332</v>
      </c>
      <c r="I527" s="3" t="s">
        <v>1265</v>
      </c>
      <c r="J527" s="1" t="s">
        <v>4546</v>
      </c>
      <c r="K527" s="1" t="str">
        <f>VLOOKUP(J527,'LISTA SETORES'!$A:$B,2,0)</f>
        <v>ÁREA SUPRIMENTOS (ESTOQUE 7)</v>
      </c>
      <c r="L527" s="1" t="s">
        <v>6707</v>
      </c>
      <c r="M527" s="1" t="s">
        <v>7202</v>
      </c>
      <c r="N527" s="1">
        <v>365</v>
      </c>
      <c r="O527" s="36"/>
      <c r="P527" s="30"/>
      <c r="Q527" s="31">
        <f t="shared" ca="1" si="19"/>
        <v>-45079.604620949074</v>
      </c>
      <c r="R527" s="1"/>
      <c r="S527" s="1" t="s">
        <v>6733</v>
      </c>
      <c r="T527" s="32" t="s">
        <v>6732</v>
      </c>
      <c r="U527" s="17"/>
    </row>
    <row r="528" spans="1:21" s="33" customFormat="1" ht="51" hidden="1" x14ac:dyDescent="0.25">
      <c r="A528" s="1" t="s">
        <v>3195</v>
      </c>
      <c r="B528" s="1" t="s">
        <v>6744</v>
      </c>
      <c r="C528" s="1" t="s">
        <v>0</v>
      </c>
      <c r="D528" s="1" t="s">
        <v>6760</v>
      </c>
      <c r="E528" s="1" t="s">
        <v>7646</v>
      </c>
      <c r="F528" s="1" t="s">
        <v>453</v>
      </c>
      <c r="G528" s="1" t="s">
        <v>5333</v>
      </c>
      <c r="H528" s="1" t="s">
        <v>7647</v>
      </c>
      <c r="I528" s="3" t="s">
        <v>1266</v>
      </c>
      <c r="J528" s="1" t="s">
        <v>4546</v>
      </c>
      <c r="K528" s="1" t="str">
        <f>VLOOKUP(J528,'LISTA SETORES'!$A:$B,2,0)</f>
        <v>ÁREA SUPRIMENTOS (ESTOQUE 7)</v>
      </c>
      <c r="L528" s="1" t="s">
        <v>6707</v>
      </c>
      <c r="M528" s="1" t="s">
        <v>7202</v>
      </c>
      <c r="N528" s="1">
        <v>365</v>
      </c>
      <c r="O528" s="36"/>
      <c r="P528" s="30"/>
      <c r="Q528" s="31">
        <f t="shared" ca="1" si="19"/>
        <v>-45079.604620949074</v>
      </c>
      <c r="R528" s="1"/>
      <c r="S528" s="1" t="s">
        <v>6733</v>
      </c>
      <c r="T528" s="32" t="s">
        <v>6732</v>
      </c>
      <c r="U528" s="17"/>
    </row>
    <row r="529" spans="1:21" s="33" customFormat="1" ht="51" hidden="1" x14ac:dyDescent="0.25">
      <c r="A529" s="1" t="s">
        <v>3196</v>
      </c>
      <c r="B529" s="1" t="s">
        <v>6744</v>
      </c>
      <c r="C529" s="1" t="s">
        <v>0</v>
      </c>
      <c r="D529" s="1" t="s">
        <v>6760</v>
      </c>
      <c r="E529" s="1" t="s">
        <v>7646</v>
      </c>
      <c r="F529" s="1" t="s">
        <v>453</v>
      </c>
      <c r="G529" s="1" t="s">
        <v>5302</v>
      </c>
      <c r="H529" s="1" t="s">
        <v>5302</v>
      </c>
      <c r="I529" s="3" t="s">
        <v>1267</v>
      </c>
      <c r="J529" s="1" t="s">
        <v>4546</v>
      </c>
      <c r="K529" s="1" t="str">
        <f>VLOOKUP(J529,'LISTA SETORES'!$A:$B,2,0)</f>
        <v>ÁREA SUPRIMENTOS (ESTOQUE 7)</v>
      </c>
      <c r="L529" s="1" t="s">
        <v>6707</v>
      </c>
      <c r="M529" s="1" t="s">
        <v>7202</v>
      </c>
      <c r="N529" s="1">
        <v>365</v>
      </c>
      <c r="O529" s="36"/>
      <c r="P529" s="30"/>
      <c r="Q529" s="31">
        <f t="shared" ca="1" si="19"/>
        <v>-45079.604620949074</v>
      </c>
      <c r="R529" s="1"/>
      <c r="S529" s="1" t="s">
        <v>6733</v>
      </c>
      <c r="T529" s="32" t="s">
        <v>6732</v>
      </c>
      <c r="U529" s="17"/>
    </row>
    <row r="530" spans="1:21" s="33" customFormat="1" ht="51" hidden="1" x14ac:dyDescent="0.25">
      <c r="A530" s="1" t="s">
        <v>3197</v>
      </c>
      <c r="B530" s="1" t="s">
        <v>6744</v>
      </c>
      <c r="C530" s="1" t="s">
        <v>0</v>
      </c>
      <c r="D530" s="1" t="s">
        <v>6760</v>
      </c>
      <c r="E530" s="1" t="s">
        <v>7646</v>
      </c>
      <c r="F530" s="1" t="s">
        <v>453</v>
      </c>
      <c r="G530" s="1" t="s">
        <v>5332</v>
      </c>
      <c r="H530" s="1" t="s">
        <v>5332</v>
      </c>
      <c r="I530" s="4" t="s">
        <v>2118</v>
      </c>
      <c r="J530" s="1" t="s">
        <v>4546</v>
      </c>
      <c r="K530" s="1" t="str">
        <f>VLOOKUP(J530,'LISTA SETORES'!$A:$B,2,0)</f>
        <v>ÁREA SUPRIMENTOS (ESTOQUE 7)</v>
      </c>
      <c r="L530" s="1" t="s">
        <v>6707</v>
      </c>
      <c r="M530" s="1" t="s">
        <v>7202</v>
      </c>
      <c r="N530" s="1">
        <v>365</v>
      </c>
      <c r="O530" s="36"/>
      <c r="P530" s="30"/>
      <c r="Q530" s="31">
        <f t="shared" ca="1" si="19"/>
        <v>-45079.604620949074</v>
      </c>
      <c r="R530" s="1"/>
      <c r="S530" s="1" t="s">
        <v>6733</v>
      </c>
      <c r="T530" s="32" t="s">
        <v>6732</v>
      </c>
      <c r="U530" s="17"/>
    </row>
    <row r="531" spans="1:21" s="33" customFormat="1" ht="30" x14ac:dyDescent="0.25">
      <c r="A531" s="1" t="s">
        <v>3198</v>
      </c>
      <c r="B531" s="1" t="s">
        <v>5334</v>
      </c>
      <c r="C531" s="1" t="s">
        <v>0</v>
      </c>
      <c r="D531" s="1" t="s">
        <v>4520</v>
      </c>
      <c r="E531" s="1" t="s">
        <v>7651</v>
      </c>
      <c r="F531" s="1">
        <v>67037388</v>
      </c>
      <c r="G531" s="1" t="s">
        <v>5335</v>
      </c>
      <c r="H531" s="1" t="s">
        <v>4685</v>
      </c>
      <c r="I531" s="4" t="s">
        <v>2034</v>
      </c>
      <c r="J531" s="1" t="s">
        <v>4527</v>
      </c>
      <c r="K531" s="1" t="str">
        <f>VLOOKUP(J531,'LISTA SETORES'!$A:$B,2,0)</f>
        <v>INSPEÇÃO DIMENSIONAL</v>
      </c>
      <c r="L531" s="1" t="s">
        <v>2630</v>
      </c>
      <c r="M531" s="1" t="s">
        <v>2486</v>
      </c>
      <c r="N531" s="1">
        <v>365</v>
      </c>
      <c r="O531" s="29">
        <v>44775</v>
      </c>
      <c r="P531" s="30">
        <f t="shared" si="18"/>
        <v>45140</v>
      </c>
      <c r="Q531" s="31">
        <f t="shared" ca="1" si="19"/>
        <v>60.39537905092584</v>
      </c>
      <c r="R531" s="1"/>
      <c r="S531" s="1" t="s">
        <v>4602</v>
      </c>
      <c r="T531" s="32"/>
      <c r="U531" s="17"/>
    </row>
    <row r="532" spans="1:21" s="33" customFormat="1" ht="25.5" x14ac:dyDescent="0.25">
      <c r="A532" s="1" t="s">
        <v>3199</v>
      </c>
      <c r="B532" s="1" t="s">
        <v>4919</v>
      </c>
      <c r="C532" s="1" t="s">
        <v>0</v>
      </c>
      <c r="D532" s="1" t="s">
        <v>4520</v>
      </c>
      <c r="E532" s="1" t="s">
        <v>7652</v>
      </c>
      <c r="F532" s="1">
        <v>67083431</v>
      </c>
      <c r="G532" s="1" t="s">
        <v>5336</v>
      </c>
      <c r="H532" s="1" t="s">
        <v>5337</v>
      </c>
      <c r="I532" s="3" t="s">
        <v>1784</v>
      </c>
      <c r="J532" s="1" t="s">
        <v>4542</v>
      </c>
      <c r="K532" s="1" t="str">
        <f>VLOOKUP(J532,'LISTA SETORES'!$A:$B,2,0)</f>
        <v>PROJETO M250 &amp; RR300</v>
      </c>
      <c r="L532" s="1" t="s">
        <v>5338</v>
      </c>
      <c r="M532" s="1" t="s">
        <v>2486</v>
      </c>
      <c r="N532" s="1">
        <v>365</v>
      </c>
      <c r="O532" s="29">
        <v>44727</v>
      </c>
      <c r="P532" s="30">
        <f t="shared" si="18"/>
        <v>45092</v>
      </c>
      <c r="Q532" s="31">
        <f t="shared" ca="1" si="19"/>
        <v>12.39537905092584</v>
      </c>
      <c r="R532" s="1" t="s">
        <v>1133</v>
      </c>
      <c r="S532" s="1" t="s">
        <v>4602</v>
      </c>
      <c r="T532" s="32"/>
      <c r="U532" s="17"/>
    </row>
    <row r="533" spans="1:21" s="33" customFormat="1" ht="25.5" hidden="1" x14ac:dyDescent="0.25">
      <c r="A533" s="1" t="s">
        <v>3200</v>
      </c>
      <c r="B533" s="1" t="s">
        <v>6487</v>
      </c>
      <c r="C533" s="1" t="s">
        <v>0</v>
      </c>
      <c r="D533" s="1" t="s">
        <v>4520</v>
      </c>
      <c r="E533" s="1" t="s">
        <v>453</v>
      </c>
      <c r="F533" s="1" t="s">
        <v>5339</v>
      </c>
      <c r="G533" s="1" t="s">
        <v>6496</v>
      </c>
      <c r="H533" s="1" t="s">
        <v>453</v>
      </c>
      <c r="I533" s="3" t="s">
        <v>1825</v>
      </c>
      <c r="J533" s="1" t="s">
        <v>4533</v>
      </c>
      <c r="K533" s="1" t="str">
        <f>VLOOKUP(J533,'LISTA SETORES'!$A:$B,2,0)</f>
        <v>USINAGEM</v>
      </c>
      <c r="L533" s="1" t="s">
        <v>34</v>
      </c>
      <c r="M533" s="1" t="s">
        <v>7202</v>
      </c>
      <c r="N533" s="1">
        <v>365</v>
      </c>
      <c r="O533" s="29">
        <v>44727</v>
      </c>
      <c r="P533" s="30">
        <f t="shared" si="18"/>
        <v>45092</v>
      </c>
      <c r="Q533" s="31">
        <f t="shared" ca="1" si="19"/>
        <v>12.39537905092584</v>
      </c>
      <c r="R533" s="1" t="s">
        <v>1133</v>
      </c>
      <c r="S533" s="1" t="s">
        <v>6993</v>
      </c>
      <c r="T533" s="1" t="s">
        <v>6993</v>
      </c>
      <c r="U533" s="17"/>
    </row>
    <row r="534" spans="1:21" s="33" customFormat="1" ht="38.25" x14ac:dyDescent="0.25">
      <c r="A534" s="1" t="s">
        <v>3201</v>
      </c>
      <c r="B534" s="1" t="s">
        <v>4648</v>
      </c>
      <c r="C534" s="1" t="s">
        <v>0</v>
      </c>
      <c r="D534" s="1" t="s">
        <v>4520</v>
      </c>
      <c r="E534" s="1" t="s">
        <v>7653</v>
      </c>
      <c r="F534" s="1">
        <v>928067</v>
      </c>
      <c r="G534" s="1" t="s">
        <v>5340</v>
      </c>
      <c r="H534" s="1" t="s">
        <v>5310</v>
      </c>
      <c r="I534" s="1"/>
      <c r="J534" s="1" t="s">
        <v>4542</v>
      </c>
      <c r="K534" s="1" t="str">
        <f>VLOOKUP(J534,'LISTA SETORES'!$A:$B,2,0)</f>
        <v>PROJETO M250 &amp; RR300</v>
      </c>
      <c r="L534" s="1" t="s">
        <v>4863</v>
      </c>
      <c r="M534" s="1" t="s">
        <v>2486</v>
      </c>
      <c r="N534" s="1">
        <v>365</v>
      </c>
      <c r="O534" s="29">
        <v>44895</v>
      </c>
      <c r="P534" s="30">
        <f t="shared" si="18"/>
        <v>45260</v>
      </c>
      <c r="Q534" s="31">
        <f t="shared" ca="1" si="19"/>
        <v>180.39537905092584</v>
      </c>
      <c r="R534" s="1" t="s">
        <v>1133</v>
      </c>
      <c r="S534" s="1"/>
      <c r="T534" s="32"/>
      <c r="U534" s="17"/>
    </row>
    <row r="535" spans="1:21" s="33" customFormat="1" ht="51" hidden="1" x14ac:dyDescent="0.25">
      <c r="A535" s="1" t="s">
        <v>3202</v>
      </c>
      <c r="B535" s="1" t="s">
        <v>6744</v>
      </c>
      <c r="C535" s="1" t="s">
        <v>0</v>
      </c>
      <c r="D535" s="1" t="s">
        <v>4520</v>
      </c>
      <c r="E535" s="1" t="s">
        <v>453</v>
      </c>
      <c r="F535" s="1" t="s">
        <v>446</v>
      </c>
      <c r="G535" s="1" t="s">
        <v>5341</v>
      </c>
      <c r="H535" s="1" t="s">
        <v>5342</v>
      </c>
      <c r="I535" s="3" t="s">
        <v>1268</v>
      </c>
      <c r="J535" s="1" t="s">
        <v>4546</v>
      </c>
      <c r="K535" s="1" t="str">
        <f>VLOOKUP(J535,'LISTA SETORES'!$A:$B,2,0)</f>
        <v>ÁREA SUPRIMENTOS (ESTOQUE 7)</v>
      </c>
      <c r="L535" s="1" t="s">
        <v>6707</v>
      </c>
      <c r="M535" s="1" t="s">
        <v>7202</v>
      </c>
      <c r="N535" s="1">
        <v>365</v>
      </c>
      <c r="O535" s="29">
        <v>44505</v>
      </c>
      <c r="P535" s="30">
        <f t="shared" si="18"/>
        <v>44870</v>
      </c>
      <c r="Q535" s="31">
        <f t="shared" ca="1" si="19"/>
        <v>-209.60462094907416</v>
      </c>
      <c r="R535" s="1" t="s">
        <v>1133</v>
      </c>
      <c r="S535" s="1" t="s">
        <v>6733</v>
      </c>
      <c r="T535" s="32" t="s">
        <v>6732</v>
      </c>
      <c r="U535" s="17"/>
    </row>
    <row r="536" spans="1:21" s="33" customFormat="1" ht="51" hidden="1" x14ac:dyDescent="0.25">
      <c r="A536" s="1" t="s">
        <v>1163</v>
      </c>
      <c r="B536" s="1" t="s">
        <v>6761</v>
      </c>
      <c r="C536" s="1" t="s">
        <v>0</v>
      </c>
      <c r="D536" s="1" t="s">
        <v>4520</v>
      </c>
      <c r="E536" s="1" t="s">
        <v>445</v>
      </c>
      <c r="F536" s="1">
        <v>645056</v>
      </c>
      <c r="G536" s="1" t="s">
        <v>453</v>
      </c>
      <c r="H536" s="1" t="s">
        <v>453</v>
      </c>
      <c r="I536" s="3" t="s">
        <v>1269</v>
      </c>
      <c r="J536" s="1" t="s">
        <v>4546</v>
      </c>
      <c r="K536" s="1" t="str">
        <f>VLOOKUP(J536,'LISTA SETORES'!$A:$B,2,0)</f>
        <v>ÁREA SUPRIMENTOS (ESTOQUE 7)</v>
      </c>
      <c r="L536" s="1" t="s">
        <v>6707</v>
      </c>
      <c r="M536" s="1" t="s">
        <v>7202</v>
      </c>
      <c r="N536" s="1">
        <v>365</v>
      </c>
      <c r="O536" s="29">
        <v>44505</v>
      </c>
      <c r="P536" s="30">
        <f t="shared" si="18"/>
        <v>44870</v>
      </c>
      <c r="Q536" s="31">
        <f t="shared" ca="1" si="19"/>
        <v>-209.60462094907416</v>
      </c>
      <c r="R536" s="1" t="s">
        <v>1133</v>
      </c>
      <c r="S536" s="1" t="s">
        <v>6733</v>
      </c>
      <c r="T536" s="32" t="s">
        <v>6732</v>
      </c>
      <c r="U536" s="17"/>
    </row>
    <row r="537" spans="1:21" s="33" customFormat="1" ht="25.5" x14ac:dyDescent="0.25">
      <c r="A537" s="1" t="s">
        <v>3203</v>
      </c>
      <c r="B537" s="1" t="s">
        <v>4648</v>
      </c>
      <c r="C537" s="1" t="s">
        <v>0</v>
      </c>
      <c r="D537" s="1" t="s">
        <v>4520</v>
      </c>
      <c r="E537" s="1" t="s">
        <v>7654</v>
      </c>
      <c r="F537" s="1">
        <v>622042</v>
      </c>
      <c r="G537" s="1" t="s">
        <v>5343</v>
      </c>
      <c r="H537" s="1" t="s">
        <v>5310</v>
      </c>
      <c r="I537" s="1"/>
      <c r="J537" s="1" t="s">
        <v>4542</v>
      </c>
      <c r="K537" s="1" t="str">
        <f>VLOOKUP(J537,'LISTA SETORES'!$A:$B,2,0)</f>
        <v>PROJETO M250 &amp; RR300</v>
      </c>
      <c r="L537" s="1" t="s">
        <v>497</v>
      </c>
      <c r="M537" s="1" t="s">
        <v>2486</v>
      </c>
      <c r="N537" s="1">
        <v>365</v>
      </c>
      <c r="O537" s="29">
        <v>44865</v>
      </c>
      <c r="P537" s="30">
        <f t="shared" si="18"/>
        <v>45230</v>
      </c>
      <c r="Q537" s="31">
        <f t="shared" ca="1" si="19"/>
        <v>150.39537905092584</v>
      </c>
      <c r="R537" s="1"/>
      <c r="S537" s="1" t="s">
        <v>453</v>
      </c>
      <c r="T537" s="32"/>
      <c r="U537" s="17"/>
    </row>
    <row r="538" spans="1:21" s="33" customFormat="1" ht="30" x14ac:dyDescent="0.25">
      <c r="A538" s="1" t="s">
        <v>3204</v>
      </c>
      <c r="B538" s="1" t="s">
        <v>4879</v>
      </c>
      <c r="C538" s="1" t="s">
        <v>0</v>
      </c>
      <c r="D538" s="1" t="s">
        <v>4520</v>
      </c>
      <c r="E538" s="1" t="s">
        <v>7655</v>
      </c>
      <c r="F538" s="1">
        <v>19145</v>
      </c>
      <c r="G538" s="1" t="s">
        <v>5344</v>
      </c>
      <c r="H538" s="1" t="s">
        <v>5345</v>
      </c>
      <c r="I538" s="4" t="s">
        <v>2414</v>
      </c>
      <c r="J538" s="1" t="s">
        <v>4542</v>
      </c>
      <c r="K538" s="1" t="str">
        <f>VLOOKUP(J538,'LISTA SETORES'!$A:$B,2,0)</f>
        <v>PROJETO M250 &amp; RR300</v>
      </c>
      <c r="L538" s="1" t="s">
        <v>5346</v>
      </c>
      <c r="M538" s="1" t="s">
        <v>2486</v>
      </c>
      <c r="N538" s="1">
        <v>365</v>
      </c>
      <c r="O538" s="29">
        <v>44844</v>
      </c>
      <c r="P538" s="30">
        <f t="shared" si="18"/>
        <v>45209</v>
      </c>
      <c r="Q538" s="31">
        <f t="shared" ca="1" si="19"/>
        <v>129.39537905092584</v>
      </c>
      <c r="R538" s="1"/>
      <c r="S538" s="1" t="s">
        <v>453</v>
      </c>
      <c r="T538" s="32" t="s">
        <v>5358</v>
      </c>
      <c r="U538" s="17"/>
    </row>
    <row r="539" spans="1:21" s="33" customFormat="1" ht="30" x14ac:dyDescent="0.25">
      <c r="A539" s="1" t="s">
        <v>3205</v>
      </c>
      <c r="B539" s="1" t="s">
        <v>4879</v>
      </c>
      <c r="C539" s="1" t="s">
        <v>0</v>
      </c>
      <c r="D539" s="1" t="s">
        <v>4520</v>
      </c>
      <c r="E539" s="1" t="s">
        <v>7656</v>
      </c>
      <c r="F539" s="1">
        <v>830586</v>
      </c>
      <c r="G539" s="1" t="s">
        <v>5347</v>
      </c>
      <c r="H539" s="1" t="s">
        <v>5345</v>
      </c>
      <c r="I539" s="4" t="s">
        <v>2409</v>
      </c>
      <c r="J539" s="1" t="s">
        <v>4542</v>
      </c>
      <c r="K539" s="1" t="str">
        <f>VLOOKUP(J539,'LISTA SETORES'!$A:$B,2,0)</f>
        <v>PROJETO M250 &amp; RR300</v>
      </c>
      <c r="L539" s="1" t="s">
        <v>5346</v>
      </c>
      <c r="M539" s="1" t="s">
        <v>2486</v>
      </c>
      <c r="N539" s="1">
        <v>365</v>
      </c>
      <c r="O539" s="29">
        <v>44844</v>
      </c>
      <c r="P539" s="30">
        <f t="shared" si="18"/>
        <v>45209</v>
      </c>
      <c r="Q539" s="31">
        <f t="shared" ca="1" si="19"/>
        <v>129.39537905092584</v>
      </c>
      <c r="R539" s="1"/>
      <c r="S539" s="1"/>
      <c r="T539" s="32"/>
      <c r="U539" s="17"/>
    </row>
    <row r="540" spans="1:21" s="33" customFormat="1" ht="30" x14ac:dyDescent="0.25">
      <c r="A540" s="1" t="s">
        <v>3206</v>
      </c>
      <c r="B540" s="1" t="s">
        <v>4879</v>
      </c>
      <c r="C540" s="1" t="s">
        <v>0</v>
      </c>
      <c r="D540" s="1" t="s">
        <v>4520</v>
      </c>
      <c r="E540" s="1" t="s">
        <v>7657</v>
      </c>
      <c r="F540" s="1">
        <v>308734</v>
      </c>
      <c r="G540" s="1" t="s">
        <v>5348</v>
      </c>
      <c r="H540" s="1" t="s">
        <v>5345</v>
      </c>
      <c r="I540" s="4" t="s">
        <v>2412</v>
      </c>
      <c r="J540" s="1" t="s">
        <v>4542</v>
      </c>
      <c r="K540" s="1" t="str">
        <f>VLOOKUP(J540,'LISTA SETORES'!$A:$B,2,0)</f>
        <v>PROJETO M250 &amp; RR300</v>
      </c>
      <c r="L540" s="1" t="s">
        <v>5346</v>
      </c>
      <c r="M540" s="1" t="s">
        <v>2486</v>
      </c>
      <c r="N540" s="1">
        <v>365</v>
      </c>
      <c r="O540" s="29">
        <v>44844</v>
      </c>
      <c r="P540" s="30">
        <f t="shared" si="18"/>
        <v>45209</v>
      </c>
      <c r="Q540" s="31">
        <f t="shared" ca="1" si="19"/>
        <v>129.39537905092584</v>
      </c>
      <c r="R540" s="1" t="s">
        <v>1133</v>
      </c>
      <c r="S540" s="1" t="s">
        <v>5349</v>
      </c>
      <c r="T540" s="32"/>
      <c r="U540" s="17"/>
    </row>
    <row r="541" spans="1:21" s="33" customFormat="1" ht="51" hidden="1" x14ac:dyDescent="0.25">
      <c r="A541" s="1" t="s">
        <v>3207</v>
      </c>
      <c r="B541" s="1" t="s">
        <v>4525</v>
      </c>
      <c r="C541" s="1" t="s">
        <v>0</v>
      </c>
      <c r="D541" s="1" t="s">
        <v>438</v>
      </c>
      <c r="E541" s="1" t="s">
        <v>453</v>
      </c>
      <c r="F541" s="1" t="s">
        <v>453</v>
      </c>
      <c r="G541" s="1" t="s">
        <v>5350</v>
      </c>
      <c r="H541" s="1" t="s">
        <v>5351</v>
      </c>
      <c r="I541" s="1"/>
      <c r="J541" s="1" t="s">
        <v>4546</v>
      </c>
      <c r="K541" s="1" t="str">
        <f>VLOOKUP(J541,'LISTA SETORES'!$A:$B,2,0)</f>
        <v>ÁREA SUPRIMENTOS (ESTOQUE 7)</v>
      </c>
      <c r="L541" s="1" t="s">
        <v>4528</v>
      </c>
      <c r="M541" s="1" t="s">
        <v>7202</v>
      </c>
      <c r="N541" s="1">
        <v>365</v>
      </c>
      <c r="O541" s="29">
        <v>43560</v>
      </c>
      <c r="P541" s="30">
        <f t="shared" si="18"/>
        <v>43925</v>
      </c>
      <c r="Q541" s="31">
        <f t="shared" ca="1" si="19"/>
        <v>-1154.6046209490742</v>
      </c>
      <c r="R541" s="1"/>
      <c r="S541" s="1" t="s">
        <v>6733</v>
      </c>
      <c r="T541" s="32" t="s">
        <v>6732</v>
      </c>
      <c r="U541" s="17"/>
    </row>
    <row r="542" spans="1:21" s="33" customFormat="1" ht="25.5" x14ac:dyDescent="0.25">
      <c r="A542" s="1" t="s">
        <v>3208</v>
      </c>
      <c r="B542" s="1" t="s">
        <v>4572</v>
      </c>
      <c r="C542" s="1" t="s">
        <v>0</v>
      </c>
      <c r="D542" s="1" t="s">
        <v>4520</v>
      </c>
      <c r="E542" s="1" t="s">
        <v>453</v>
      </c>
      <c r="F542" s="1" t="s">
        <v>453</v>
      </c>
      <c r="G542" s="1" t="s">
        <v>5352</v>
      </c>
      <c r="H542" s="1" t="s">
        <v>5352</v>
      </c>
      <c r="I542" s="3" t="s">
        <v>1270</v>
      </c>
      <c r="J542" s="1" t="s">
        <v>4631</v>
      </c>
      <c r="K542" s="1" t="str">
        <f>VLOOKUP(J542,'LISTA SETORES'!$A:$B,2,0)</f>
        <v>INSPEÇÃO DE REPAROS</v>
      </c>
      <c r="L542" s="1" t="s">
        <v>4632</v>
      </c>
      <c r="M542" s="1" t="s">
        <v>2486</v>
      </c>
      <c r="N542" s="1">
        <v>365</v>
      </c>
      <c r="O542" s="36">
        <v>44865</v>
      </c>
      <c r="P542" s="30">
        <f t="shared" si="18"/>
        <v>45230</v>
      </c>
      <c r="Q542" s="31">
        <f t="shared" ca="1" si="19"/>
        <v>150.39537905092584</v>
      </c>
      <c r="R542" s="1" t="s">
        <v>1133</v>
      </c>
      <c r="S542" s="1" t="s">
        <v>5353</v>
      </c>
      <c r="T542" s="32"/>
      <c r="U542" s="17"/>
    </row>
    <row r="543" spans="1:21" s="33" customFormat="1" ht="30" x14ac:dyDescent="0.25">
      <c r="A543" s="1" t="s">
        <v>3209</v>
      </c>
      <c r="B543" s="1" t="s">
        <v>4879</v>
      </c>
      <c r="C543" s="1" t="s">
        <v>0</v>
      </c>
      <c r="D543" s="1" t="s">
        <v>4520</v>
      </c>
      <c r="E543" s="1" t="s">
        <v>453</v>
      </c>
      <c r="F543" s="1">
        <v>820750</v>
      </c>
      <c r="G543" s="1" t="s">
        <v>5354</v>
      </c>
      <c r="H543" s="1" t="s">
        <v>5345</v>
      </c>
      <c r="I543" s="4" t="s">
        <v>2411</v>
      </c>
      <c r="J543" s="1" t="s">
        <v>4542</v>
      </c>
      <c r="K543" s="1" t="str">
        <f>VLOOKUP(J543,'LISTA SETORES'!$A:$B,2,0)</f>
        <v>PROJETO M250 &amp; RR300</v>
      </c>
      <c r="L543" s="1" t="s">
        <v>5346</v>
      </c>
      <c r="M543" s="1" t="s">
        <v>2486</v>
      </c>
      <c r="N543" s="1">
        <v>365</v>
      </c>
      <c r="O543" s="29">
        <v>44844</v>
      </c>
      <c r="P543" s="30">
        <f t="shared" si="18"/>
        <v>45209</v>
      </c>
      <c r="Q543" s="31">
        <f t="shared" ca="1" si="19"/>
        <v>129.39537905092584</v>
      </c>
      <c r="R543" s="1"/>
      <c r="S543" s="1"/>
      <c r="T543" s="32"/>
      <c r="U543" s="17"/>
    </row>
    <row r="544" spans="1:21" s="33" customFormat="1" ht="25.5" hidden="1" x14ac:dyDescent="0.25">
      <c r="A544" s="1" t="s">
        <v>3210</v>
      </c>
      <c r="B544" s="1" t="s">
        <v>4595</v>
      </c>
      <c r="C544" s="1" t="s">
        <v>0</v>
      </c>
      <c r="D544" s="1" t="s">
        <v>32</v>
      </c>
      <c r="E544" s="1" t="s">
        <v>5357</v>
      </c>
      <c r="F544" s="1">
        <v>10994</v>
      </c>
      <c r="G544" s="1" t="s">
        <v>5355</v>
      </c>
      <c r="H544" s="1" t="s">
        <v>5356</v>
      </c>
      <c r="I544" s="3" t="s">
        <v>1271</v>
      </c>
      <c r="J544" s="1" t="s">
        <v>4542</v>
      </c>
      <c r="K544" s="1" t="str">
        <f>VLOOKUP(J544,'LISTA SETORES'!$A:$B,2,0)</f>
        <v>PROJETO M250 &amp; RR300</v>
      </c>
      <c r="L544" s="1" t="s">
        <v>5346</v>
      </c>
      <c r="M544" s="1" t="s">
        <v>7202</v>
      </c>
      <c r="N544" s="1">
        <v>365</v>
      </c>
      <c r="O544" s="29">
        <v>45020</v>
      </c>
      <c r="P544" s="30">
        <f t="shared" si="18"/>
        <v>45385</v>
      </c>
      <c r="Q544" s="31">
        <f t="shared" ca="1" si="19"/>
        <v>305.39537905092584</v>
      </c>
      <c r="R544" s="1" t="s">
        <v>1133</v>
      </c>
      <c r="S544" s="1"/>
      <c r="T544" s="32"/>
      <c r="U544" s="17"/>
    </row>
    <row r="545" spans="1:21" s="33" customFormat="1" ht="51" hidden="1" x14ac:dyDescent="0.25">
      <c r="A545" s="1" t="s">
        <v>3211</v>
      </c>
      <c r="B545" s="1" t="s">
        <v>4595</v>
      </c>
      <c r="C545" s="1" t="s">
        <v>0</v>
      </c>
      <c r="D545" s="1" t="s">
        <v>32</v>
      </c>
      <c r="E545" s="1" t="s">
        <v>453</v>
      </c>
      <c r="F545" s="1">
        <v>26174</v>
      </c>
      <c r="G545" s="1" t="s">
        <v>5359</v>
      </c>
      <c r="H545" s="1" t="s">
        <v>5359</v>
      </c>
      <c r="I545" s="1"/>
      <c r="J545" s="1" t="s">
        <v>4546</v>
      </c>
      <c r="K545" s="1" t="str">
        <f>VLOOKUP(J545,'LISTA SETORES'!$A:$B,2,0)</f>
        <v>ÁREA SUPRIMENTOS (ESTOQUE 7)</v>
      </c>
      <c r="L545" s="1" t="s">
        <v>6707</v>
      </c>
      <c r="M545" s="1" t="s">
        <v>7202</v>
      </c>
      <c r="N545" s="1">
        <v>365</v>
      </c>
      <c r="O545" s="36"/>
      <c r="P545" s="30"/>
      <c r="Q545" s="31">
        <f t="shared" ca="1" si="19"/>
        <v>-45079.604620949074</v>
      </c>
      <c r="R545" s="1"/>
      <c r="S545" s="1" t="s">
        <v>6733</v>
      </c>
      <c r="T545" s="32" t="s">
        <v>6732</v>
      </c>
      <c r="U545" s="17"/>
    </row>
    <row r="546" spans="1:21" s="33" customFormat="1" ht="60" x14ac:dyDescent="0.25">
      <c r="A546" s="1" t="s">
        <v>3212</v>
      </c>
      <c r="B546" s="1" t="s">
        <v>4544</v>
      </c>
      <c r="C546" s="1" t="s">
        <v>0</v>
      </c>
      <c r="D546" s="1" t="s">
        <v>4520</v>
      </c>
      <c r="E546" s="1" t="s">
        <v>447</v>
      </c>
      <c r="F546" s="1">
        <v>7057668</v>
      </c>
      <c r="G546" s="1" t="s">
        <v>5360</v>
      </c>
      <c r="H546" s="1" t="s">
        <v>4555</v>
      </c>
      <c r="I546" s="4" t="s">
        <v>1449</v>
      </c>
      <c r="J546" s="1" t="s">
        <v>4627</v>
      </c>
      <c r="K546" s="1" t="str">
        <f>VLOOKUP(J546,'LISTA SETORES'!$A:$B,2,0)</f>
        <v>PROJETO PW100</v>
      </c>
      <c r="L546" s="1" t="s">
        <v>4628</v>
      </c>
      <c r="M546" s="1" t="s">
        <v>2486</v>
      </c>
      <c r="N546" s="1">
        <v>365</v>
      </c>
      <c r="O546" s="29">
        <v>45012</v>
      </c>
      <c r="P546" s="30">
        <f t="shared" si="18"/>
        <v>45377</v>
      </c>
      <c r="Q546" s="31">
        <f t="shared" ca="1" si="19"/>
        <v>297.39537905092584</v>
      </c>
      <c r="R546" s="1" t="s">
        <v>1133</v>
      </c>
      <c r="S546" s="1" t="s">
        <v>453</v>
      </c>
      <c r="T546" s="32" t="s">
        <v>453</v>
      </c>
      <c r="U546" s="34" t="s">
        <v>7017</v>
      </c>
    </row>
    <row r="547" spans="1:21" s="33" customFormat="1" ht="51" hidden="1" x14ac:dyDescent="0.25">
      <c r="A547" s="1" t="s">
        <v>3213</v>
      </c>
      <c r="B547" s="1" t="s">
        <v>4525</v>
      </c>
      <c r="C547" s="1" t="s">
        <v>0</v>
      </c>
      <c r="D547" s="1" t="s">
        <v>438</v>
      </c>
      <c r="E547" s="1" t="s">
        <v>7658</v>
      </c>
      <c r="F547" s="1" t="s">
        <v>453</v>
      </c>
      <c r="G547" s="1" t="s">
        <v>5361</v>
      </c>
      <c r="H547" s="1" t="s">
        <v>5198</v>
      </c>
      <c r="I547" s="4" t="s">
        <v>1778</v>
      </c>
      <c r="J547" s="1" t="s">
        <v>4546</v>
      </c>
      <c r="K547" s="1" t="str">
        <f>VLOOKUP(J547,'LISTA SETORES'!$A:$B,2,0)</f>
        <v>ÁREA SUPRIMENTOS (ESTOQUE 7)</v>
      </c>
      <c r="L547" s="1" t="s">
        <v>2630</v>
      </c>
      <c r="M547" s="1" t="s">
        <v>7202</v>
      </c>
      <c r="N547" s="1">
        <v>365</v>
      </c>
      <c r="O547" s="29">
        <v>44375</v>
      </c>
      <c r="P547" s="30">
        <f t="shared" si="18"/>
        <v>44740</v>
      </c>
      <c r="Q547" s="31">
        <f t="shared" ca="1" si="19"/>
        <v>-339.60462094907416</v>
      </c>
      <c r="R547" s="1"/>
      <c r="S547" s="1" t="s">
        <v>6733</v>
      </c>
      <c r="T547" s="32" t="s">
        <v>6732</v>
      </c>
      <c r="U547" s="17"/>
    </row>
    <row r="548" spans="1:21" s="33" customFormat="1" ht="75" x14ac:dyDescent="0.25">
      <c r="A548" s="1" t="s">
        <v>3214</v>
      </c>
      <c r="B548" s="1" t="s">
        <v>4525</v>
      </c>
      <c r="C548" s="1" t="s">
        <v>0</v>
      </c>
      <c r="D548" s="1" t="s">
        <v>4520</v>
      </c>
      <c r="E548" s="1" t="s">
        <v>448</v>
      </c>
      <c r="F548" s="1">
        <v>908663</v>
      </c>
      <c r="G548" s="1" t="s">
        <v>4868</v>
      </c>
      <c r="H548" s="1" t="s">
        <v>4685</v>
      </c>
      <c r="I548" s="4" t="s">
        <v>1451</v>
      </c>
      <c r="J548" s="1" t="s">
        <v>4627</v>
      </c>
      <c r="K548" s="1" t="str">
        <f>VLOOKUP(J548,'LISTA SETORES'!$A:$B,2,0)</f>
        <v>PROJETO PW100</v>
      </c>
      <c r="L548" s="1" t="s">
        <v>4628</v>
      </c>
      <c r="M548" s="1" t="s">
        <v>2486</v>
      </c>
      <c r="N548" s="1">
        <v>365</v>
      </c>
      <c r="O548" s="29">
        <v>45020</v>
      </c>
      <c r="P548" s="30">
        <f t="shared" si="18"/>
        <v>45385</v>
      </c>
      <c r="Q548" s="31">
        <f t="shared" ca="1" si="19"/>
        <v>305.39537905092584</v>
      </c>
      <c r="R548" s="1" t="s">
        <v>1133</v>
      </c>
      <c r="S548" s="1" t="s">
        <v>453</v>
      </c>
      <c r="T548" s="32" t="s">
        <v>453</v>
      </c>
      <c r="U548" s="34" t="s">
        <v>7080</v>
      </c>
    </row>
    <row r="549" spans="1:21" s="33" customFormat="1" ht="51" hidden="1" x14ac:dyDescent="0.25">
      <c r="A549" s="1" t="s">
        <v>3215</v>
      </c>
      <c r="B549" s="1" t="s">
        <v>6744</v>
      </c>
      <c r="C549" s="1" t="s">
        <v>0</v>
      </c>
      <c r="D549" s="1" t="s">
        <v>4520</v>
      </c>
      <c r="E549" s="1" t="s">
        <v>449</v>
      </c>
      <c r="F549" s="1" t="s">
        <v>453</v>
      </c>
      <c r="G549" s="1" t="s">
        <v>5362</v>
      </c>
      <c r="H549" s="1" t="s">
        <v>453</v>
      </c>
      <c r="I549" s="3" t="s">
        <v>1272</v>
      </c>
      <c r="J549" s="1" t="s">
        <v>4546</v>
      </c>
      <c r="K549" s="1" t="str">
        <f>VLOOKUP(J549,'LISTA SETORES'!$A:$B,2,0)</f>
        <v>ÁREA SUPRIMENTOS (ESTOQUE 7)</v>
      </c>
      <c r="L549" s="1" t="s">
        <v>6707</v>
      </c>
      <c r="M549" s="1" t="s">
        <v>7202</v>
      </c>
      <c r="N549" s="1">
        <v>365</v>
      </c>
      <c r="O549" s="36"/>
      <c r="P549" s="30"/>
      <c r="Q549" s="31">
        <f t="shared" ca="1" si="19"/>
        <v>-45079.604620949074</v>
      </c>
      <c r="R549" s="1"/>
      <c r="S549" s="1" t="s">
        <v>6733</v>
      </c>
      <c r="T549" s="32" t="s">
        <v>6732</v>
      </c>
      <c r="U549" s="17"/>
    </row>
    <row r="550" spans="1:21" s="33" customFormat="1" ht="51" hidden="1" x14ac:dyDescent="0.25">
      <c r="A550" s="1" t="s">
        <v>3216</v>
      </c>
      <c r="B550" s="1" t="s">
        <v>6744</v>
      </c>
      <c r="C550" s="1" t="s">
        <v>0</v>
      </c>
      <c r="D550" s="1" t="s">
        <v>4520</v>
      </c>
      <c r="E550" s="1" t="s">
        <v>453</v>
      </c>
      <c r="F550" s="1">
        <v>154310</v>
      </c>
      <c r="G550" s="1" t="s">
        <v>5363</v>
      </c>
      <c r="H550" s="1" t="s">
        <v>5310</v>
      </c>
      <c r="I550" s="4" t="s">
        <v>1273</v>
      </c>
      <c r="J550" s="1" t="s">
        <v>4546</v>
      </c>
      <c r="K550" s="1" t="str">
        <f>VLOOKUP(J550,'LISTA SETORES'!$A:$B,2,0)</f>
        <v>ÁREA SUPRIMENTOS (ESTOQUE 7)</v>
      </c>
      <c r="L550" s="1" t="s">
        <v>6707</v>
      </c>
      <c r="M550" s="1" t="s">
        <v>7202</v>
      </c>
      <c r="N550" s="1">
        <v>365</v>
      </c>
      <c r="O550" s="29">
        <v>43888</v>
      </c>
      <c r="P550" s="30">
        <f t="shared" si="18"/>
        <v>44253</v>
      </c>
      <c r="Q550" s="31">
        <f t="shared" ca="1" si="19"/>
        <v>-826.60462094907416</v>
      </c>
      <c r="R550" s="1"/>
      <c r="S550" s="1" t="s">
        <v>6733</v>
      </c>
      <c r="T550" s="32" t="s">
        <v>6732</v>
      </c>
      <c r="U550" s="17"/>
    </row>
    <row r="551" spans="1:21" s="33" customFormat="1" ht="30" x14ac:dyDescent="0.25">
      <c r="A551" s="1" t="s">
        <v>3217</v>
      </c>
      <c r="B551" s="1" t="s">
        <v>4525</v>
      </c>
      <c r="C551" s="1" t="s">
        <v>0</v>
      </c>
      <c r="D551" s="1" t="s">
        <v>438</v>
      </c>
      <c r="E551" s="1" t="s">
        <v>453</v>
      </c>
      <c r="F551" s="1" t="s">
        <v>453</v>
      </c>
      <c r="G551" s="1" t="s">
        <v>5364</v>
      </c>
      <c r="H551" s="1" t="s">
        <v>5365</v>
      </c>
      <c r="I551" s="4" t="s">
        <v>1779</v>
      </c>
      <c r="J551" s="1" t="s">
        <v>4527</v>
      </c>
      <c r="K551" s="1" t="str">
        <f>VLOOKUP(J551,'LISTA SETORES'!$A:$B,2,0)</f>
        <v>INSPEÇÃO DIMENSIONAL</v>
      </c>
      <c r="L551" s="1" t="s">
        <v>2630</v>
      </c>
      <c r="M551" s="1" t="s">
        <v>2486</v>
      </c>
      <c r="N551" s="1">
        <v>365</v>
      </c>
      <c r="O551" s="29">
        <v>44729</v>
      </c>
      <c r="P551" s="30">
        <f t="shared" si="18"/>
        <v>45094</v>
      </c>
      <c r="Q551" s="31">
        <f t="shared" ca="1" si="19"/>
        <v>14.39537905092584</v>
      </c>
      <c r="R551" s="1"/>
      <c r="S551" s="1" t="s">
        <v>453</v>
      </c>
      <c r="T551" s="32"/>
      <c r="U551" s="17"/>
    </row>
    <row r="552" spans="1:21" s="33" customFormat="1" ht="30" x14ac:dyDescent="0.25">
      <c r="A552" s="1" t="s">
        <v>3218</v>
      </c>
      <c r="B552" s="1" t="s">
        <v>4610</v>
      </c>
      <c r="C552" s="1" t="s">
        <v>0</v>
      </c>
      <c r="D552" s="1" t="s">
        <v>4520</v>
      </c>
      <c r="E552" s="1" t="s">
        <v>435</v>
      </c>
      <c r="F552" s="1">
        <v>827728</v>
      </c>
      <c r="G552" s="1" t="s">
        <v>5366</v>
      </c>
      <c r="H552" s="1" t="s">
        <v>5367</v>
      </c>
      <c r="I552" s="4" t="s">
        <v>2421</v>
      </c>
      <c r="J552" s="1" t="s">
        <v>4542</v>
      </c>
      <c r="K552" s="1" t="str">
        <f>VLOOKUP(J552,'LISTA SETORES'!$A:$B,2,0)</f>
        <v>PROJETO M250 &amp; RR300</v>
      </c>
      <c r="L552" s="1" t="s">
        <v>5346</v>
      </c>
      <c r="M552" s="1" t="s">
        <v>2486</v>
      </c>
      <c r="N552" s="1">
        <v>365</v>
      </c>
      <c r="O552" s="29">
        <v>44786</v>
      </c>
      <c r="P552" s="30">
        <f t="shared" si="18"/>
        <v>45151</v>
      </c>
      <c r="Q552" s="31">
        <f t="shared" ca="1" si="19"/>
        <v>71.39537905092584</v>
      </c>
      <c r="R552" s="1" t="s">
        <v>1133</v>
      </c>
      <c r="S552" s="1" t="s">
        <v>453</v>
      </c>
      <c r="T552" s="32" t="s">
        <v>6706</v>
      </c>
      <c r="U552" s="17"/>
    </row>
    <row r="553" spans="1:21" s="33" customFormat="1" ht="30" x14ac:dyDescent="0.25">
      <c r="A553" s="1" t="s">
        <v>3219</v>
      </c>
      <c r="B553" s="1" t="s">
        <v>4919</v>
      </c>
      <c r="C553" s="1" t="s">
        <v>0</v>
      </c>
      <c r="D553" s="1" t="s">
        <v>4520</v>
      </c>
      <c r="E553" s="1" t="s">
        <v>453</v>
      </c>
      <c r="F553" s="1" t="s">
        <v>453</v>
      </c>
      <c r="G553" s="1" t="s">
        <v>5368</v>
      </c>
      <c r="H553" s="1" t="s">
        <v>5365</v>
      </c>
      <c r="I553" s="4" t="s">
        <v>1785</v>
      </c>
      <c r="J553" s="1" t="s">
        <v>4542</v>
      </c>
      <c r="K553" s="1" t="str">
        <f>VLOOKUP(J553,'LISTA SETORES'!$A:$B,2,0)</f>
        <v>PROJETO M250 &amp; RR300</v>
      </c>
      <c r="L553" s="1" t="s">
        <v>4543</v>
      </c>
      <c r="M553" s="1" t="s">
        <v>2486</v>
      </c>
      <c r="N553" s="1">
        <v>365</v>
      </c>
      <c r="O553" s="29">
        <v>44727</v>
      </c>
      <c r="P553" s="30">
        <f t="shared" si="18"/>
        <v>45092</v>
      </c>
      <c r="Q553" s="31">
        <f t="shared" ca="1" si="19"/>
        <v>12.39537905092584</v>
      </c>
      <c r="R553" s="1"/>
      <c r="S553" s="1" t="s">
        <v>6956</v>
      </c>
      <c r="T553" s="32"/>
      <c r="U553" s="17"/>
    </row>
    <row r="554" spans="1:21" s="33" customFormat="1" ht="51" hidden="1" x14ac:dyDescent="0.25">
      <c r="A554" s="1" t="s">
        <v>3220</v>
      </c>
      <c r="B554" s="1" t="s">
        <v>4572</v>
      </c>
      <c r="C554" s="1" t="s">
        <v>0</v>
      </c>
      <c r="D554" s="1" t="s">
        <v>4520</v>
      </c>
      <c r="E554" s="1" t="s">
        <v>453</v>
      </c>
      <c r="F554" s="1" t="s">
        <v>450</v>
      </c>
      <c r="G554" s="1" t="s">
        <v>4776</v>
      </c>
      <c r="H554" s="1" t="s">
        <v>4776</v>
      </c>
      <c r="I554" s="4" t="s">
        <v>2177</v>
      </c>
      <c r="J554" s="1" t="s">
        <v>4546</v>
      </c>
      <c r="K554" s="1" t="str">
        <f>VLOOKUP(J554,'LISTA SETORES'!$A:$B,2,0)</f>
        <v>ÁREA SUPRIMENTOS (ESTOQUE 7)</v>
      </c>
      <c r="L554" s="1" t="s">
        <v>6707</v>
      </c>
      <c r="M554" s="1" t="s">
        <v>7202</v>
      </c>
      <c r="N554" s="1">
        <v>365</v>
      </c>
      <c r="O554" s="29">
        <v>44277</v>
      </c>
      <c r="P554" s="30">
        <f t="shared" si="18"/>
        <v>44642</v>
      </c>
      <c r="Q554" s="31">
        <f t="shared" ca="1" si="19"/>
        <v>-437.60462094907416</v>
      </c>
      <c r="R554" s="1"/>
      <c r="S554" s="1" t="s">
        <v>6733</v>
      </c>
      <c r="T554" s="32" t="s">
        <v>6732</v>
      </c>
      <c r="U554" s="17"/>
    </row>
    <row r="555" spans="1:21" s="33" customFormat="1" ht="25.5" x14ac:dyDescent="0.25">
      <c r="A555" s="1" t="s">
        <v>3221</v>
      </c>
      <c r="B555" s="1" t="s">
        <v>4595</v>
      </c>
      <c r="C555" s="1" t="s">
        <v>0</v>
      </c>
      <c r="D555" s="1" t="s">
        <v>32</v>
      </c>
      <c r="E555" s="1" t="s">
        <v>451</v>
      </c>
      <c r="F555" s="1">
        <v>3177</v>
      </c>
      <c r="G555" s="1" t="s">
        <v>5369</v>
      </c>
      <c r="H555" s="1" t="s">
        <v>5370</v>
      </c>
      <c r="I555" s="3" t="s">
        <v>1274</v>
      </c>
      <c r="J555" s="1" t="s">
        <v>4542</v>
      </c>
      <c r="K555" s="1" t="str">
        <f>VLOOKUP(J555,'LISTA SETORES'!$A:$B,2,0)</f>
        <v>PROJETO M250 &amp; RR300</v>
      </c>
      <c r="L555" s="1" t="s">
        <v>5346</v>
      </c>
      <c r="M555" s="1" t="s">
        <v>2486</v>
      </c>
      <c r="N555" s="1">
        <v>365</v>
      </c>
      <c r="O555" s="29">
        <v>44841</v>
      </c>
      <c r="P555" s="30">
        <f t="shared" si="18"/>
        <v>45206</v>
      </c>
      <c r="Q555" s="31">
        <f t="shared" ca="1" si="19"/>
        <v>126.39537905092584</v>
      </c>
      <c r="R555" s="1" t="s">
        <v>1133</v>
      </c>
      <c r="S555" s="1" t="s">
        <v>6956</v>
      </c>
      <c r="T555" s="32"/>
      <c r="U555" s="17"/>
    </row>
    <row r="556" spans="1:21" s="33" customFormat="1" ht="25.5" x14ac:dyDescent="0.25">
      <c r="A556" s="1" t="s">
        <v>3222</v>
      </c>
      <c r="B556" s="1" t="s">
        <v>4919</v>
      </c>
      <c r="C556" s="1" t="s">
        <v>0</v>
      </c>
      <c r="D556" s="1" t="s">
        <v>4520</v>
      </c>
      <c r="E556" s="1" t="s">
        <v>453</v>
      </c>
      <c r="F556" s="1" t="s">
        <v>453</v>
      </c>
      <c r="G556" s="1" t="s">
        <v>5371</v>
      </c>
      <c r="H556" s="1" t="s">
        <v>5365</v>
      </c>
      <c r="I556" s="3" t="s">
        <v>1786</v>
      </c>
      <c r="J556" s="1" t="s">
        <v>4542</v>
      </c>
      <c r="K556" s="1" t="str">
        <f>VLOOKUP(J556,'LISTA SETORES'!$A:$B,2,0)</f>
        <v>PROJETO M250 &amp; RR300</v>
      </c>
      <c r="L556" s="1" t="s">
        <v>5346</v>
      </c>
      <c r="M556" s="1" t="s">
        <v>2486</v>
      </c>
      <c r="N556" s="1">
        <v>365</v>
      </c>
      <c r="O556" s="29">
        <v>44727</v>
      </c>
      <c r="P556" s="30">
        <f t="shared" si="18"/>
        <v>45092</v>
      </c>
      <c r="Q556" s="31">
        <f t="shared" ca="1" si="19"/>
        <v>12.39537905092584</v>
      </c>
      <c r="R556" s="1" t="s">
        <v>1133</v>
      </c>
      <c r="S556" s="1" t="s">
        <v>6956</v>
      </c>
      <c r="T556" s="32"/>
      <c r="U556" s="17"/>
    </row>
    <row r="557" spans="1:21" s="33" customFormat="1" ht="51" hidden="1" x14ac:dyDescent="0.25">
      <c r="A557" s="1" t="s">
        <v>3223</v>
      </c>
      <c r="B557" s="1" t="s">
        <v>5300</v>
      </c>
      <c r="C557" s="1" t="s">
        <v>0</v>
      </c>
      <c r="D557" s="1" t="s">
        <v>4520</v>
      </c>
      <c r="E557" s="1" t="s">
        <v>7659</v>
      </c>
      <c r="F557" s="1" t="s">
        <v>453</v>
      </c>
      <c r="G557" s="1" t="s">
        <v>5372</v>
      </c>
      <c r="H557" s="1" t="s">
        <v>5166</v>
      </c>
      <c r="I557" s="4" t="s">
        <v>2173</v>
      </c>
      <c r="J557" s="1" t="s">
        <v>4546</v>
      </c>
      <c r="K557" s="1" t="str">
        <f>VLOOKUP(J557,'LISTA SETORES'!$A:$B,2,0)</f>
        <v>ÁREA SUPRIMENTOS (ESTOQUE 7)</v>
      </c>
      <c r="L557" s="1" t="s">
        <v>6707</v>
      </c>
      <c r="M557" s="1" t="s">
        <v>7202</v>
      </c>
      <c r="N557" s="1">
        <v>365</v>
      </c>
      <c r="O557" s="29">
        <v>44424</v>
      </c>
      <c r="P557" s="30">
        <f t="shared" si="18"/>
        <v>44789</v>
      </c>
      <c r="Q557" s="31">
        <f t="shared" ca="1" si="19"/>
        <v>-290.60462094907416</v>
      </c>
      <c r="R557" s="1" t="s">
        <v>1133</v>
      </c>
      <c r="S557" s="1" t="s">
        <v>6733</v>
      </c>
      <c r="T557" s="32" t="s">
        <v>6732</v>
      </c>
      <c r="U557" s="17"/>
    </row>
    <row r="558" spans="1:21" s="33" customFormat="1" ht="30" x14ac:dyDescent="0.25">
      <c r="A558" s="1" t="s">
        <v>3224</v>
      </c>
      <c r="B558" s="1" t="s">
        <v>5300</v>
      </c>
      <c r="C558" s="1" t="s">
        <v>0</v>
      </c>
      <c r="D558" s="1" t="s">
        <v>431</v>
      </c>
      <c r="E558" s="1" t="s">
        <v>7659</v>
      </c>
      <c r="F558" s="1">
        <v>6899957</v>
      </c>
      <c r="G558" s="1" t="s">
        <v>5373</v>
      </c>
      <c r="H558" s="1" t="s">
        <v>453</v>
      </c>
      <c r="I558" s="4" t="s">
        <v>1787</v>
      </c>
      <c r="J558" s="1" t="s">
        <v>4542</v>
      </c>
      <c r="K558" s="1" t="str">
        <f>VLOOKUP(J558,'LISTA SETORES'!$A:$B,2,0)</f>
        <v>PROJETO M250 &amp; RR300</v>
      </c>
      <c r="L558" s="1" t="s">
        <v>4543</v>
      </c>
      <c r="M558" s="1" t="s">
        <v>2486</v>
      </c>
      <c r="N558" s="1">
        <v>365</v>
      </c>
      <c r="O558" s="29">
        <v>44727</v>
      </c>
      <c r="P558" s="30">
        <f t="shared" si="18"/>
        <v>45092</v>
      </c>
      <c r="Q558" s="31">
        <f t="shared" ca="1" si="19"/>
        <v>12.39537905092584</v>
      </c>
      <c r="R558" s="1" t="s">
        <v>1133</v>
      </c>
      <c r="S558" s="1" t="s">
        <v>6956</v>
      </c>
      <c r="T558" s="32"/>
      <c r="U558" s="17"/>
    </row>
    <row r="559" spans="1:21" s="33" customFormat="1" ht="30" x14ac:dyDescent="0.25">
      <c r="A559" s="1" t="s">
        <v>3225</v>
      </c>
      <c r="B559" s="1" t="s">
        <v>4879</v>
      </c>
      <c r="C559" s="1" t="s">
        <v>0</v>
      </c>
      <c r="D559" s="1" t="s">
        <v>7</v>
      </c>
      <c r="E559" s="1" t="s">
        <v>7659</v>
      </c>
      <c r="F559" s="1">
        <v>531</v>
      </c>
      <c r="G559" s="1" t="s">
        <v>5374</v>
      </c>
      <c r="H559" s="1" t="s">
        <v>5310</v>
      </c>
      <c r="I559" s="4" t="s">
        <v>1788</v>
      </c>
      <c r="J559" s="1" t="s">
        <v>4542</v>
      </c>
      <c r="K559" s="1" t="str">
        <f>VLOOKUP(J559,'LISTA SETORES'!$A:$B,2,0)</f>
        <v>PROJETO M250 &amp; RR300</v>
      </c>
      <c r="L559" s="1" t="s">
        <v>4543</v>
      </c>
      <c r="M559" s="1" t="s">
        <v>2486</v>
      </c>
      <c r="N559" s="1">
        <v>365</v>
      </c>
      <c r="O559" s="29">
        <v>44741</v>
      </c>
      <c r="P559" s="30">
        <f t="shared" si="18"/>
        <v>45106</v>
      </c>
      <c r="Q559" s="31">
        <f t="shared" ca="1" si="19"/>
        <v>26.39537905092584</v>
      </c>
      <c r="R559" s="1" t="s">
        <v>1133</v>
      </c>
      <c r="S559" s="1" t="s">
        <v>5375</v>
      </c>
      <c r="T559" s="32" t="s">
        <v>5384</v>
      </c>
      <c r="U559" s="17"/>
    </row>
    <row r="560" spans="1:21" s="33" customFormat="1" ht="30" x14ac:dyDescent="0.25">
      <c r="A560" s="1" t="s">
        <v>3226</v>
      </c>
      <c r="B560" s="1" t="s">
        <v>4879</v>
      </c>
      <c r="C560" s="1" t="s">
        <v>0</v>
      </c>
      <c r="D560" s="1" t="s">
        <v>4520</v>
      </c>
      <c r="E560" s="1" t="s">
        <v>453</v>
      </c>
      <c r="F560" s="1">
        <v>11732</v>
      </c>
      <c r="G560" s="1" t="s">
        <v>5376</v>
      </c>
      <c r="H560" s="1" t="s">
        <v>5345</v>
      </c>
      <c r="I560" s="4" t="s">
        <v>2415</v>
      </c>
      <c r="J560" s="1" t="s">
        <v>4542</v>
      </c>
      <c r="K560" s="1" t="str">
        <f>VLOOKUP(J560,'LISTA SETORES'!$A:$B,2,0)</f>
        <v>PROJETO M250 &amp; RR300</v>
      </c>
      <c r="L560" s="1" t="s">
        <v>4543</v>
      </c>
      <c r="M560" s="1" t="s">
        <v>2486</v>
      </c>
      <c r="N560" s="1">
        <v>365</v>
      </c>
      <c r="O560" s="29">
        <v>44844</v>
      </c>
      <c r="P560" s="30">
        <f t="shared" si="18"/>
        <v>45209</v>
      </c>
      <c r="Q560" s="31">
        <f t="shared" ca="1" si="19"/>
        <v>129.39537905092584</v>
      </c>
      <c r="R560" s="1" t="s">
        <v>1133</v>
      </c>
      <c r="S560" s="1" t="s">
        <v>6956</v>
      </c>
      <c r="T560" s="32"/>
      <c r="U560" s="17"/>
    </row>
    <row r="561" spans="1:21" s="33" customFormat="1" ht="30" x14ac:dyDescent="0.25">
      <c r="A561" s="1" t="s">
        <v>3227</v>
      </c>
      <c r="B561" s="1" t="s">
        <v>4879</v>
      </c>
      <c r="C561" s="1" t="s">
        <v>0</v>
      </c>
      <c r="D561" s="1" t="s">
        <v>4520</v>
      </c>
      <c r="E561" s="1" t="s">
        <v>7662</v>
      </c>
      <c r="F561" s="1" t="s">
        <v>454</v>
      </c>
      <c r="G561" s="1" t="s">
        <v>5377</v>
      </c>
      <c r="H561" s="1" t="s">
        <v>5378</v>
      </c>
      <c r="I561" s="4" t="s">
        <v>2413</v>
      </c>
      <c r="J561" s="1" t="s">
        <v>4542</v>
      </c>
      <c r="K561" s="1" t="str">
        <f>VLOOKUP(J561,'LISTA SETORES'!$A:$B,2,0)</f>
        <v>PROJETO M250 &amp; RR300</v>
      </c>
      <c r="L561" s="1" t="s">
        <v>4543</v>
      </c>
      <c r="M561" s="1" t="s">
        <v>2486</v>
      </c>
      <c r="N561" s="1">
        <v>365</v>
      </c>
      <c r="O561" s="29">
        <v>44844</v>
      </c>
      <c r="P561" s="30">
        <f t="shared" si="18"/>
        <v>45209</v>
      </c>
      <c r="Q561" s="31">
        <f t="shared" ca="1" si="19"/>
        <v>129.39537905092584</v>
      </c>
      <c r="R561" s="1" t="s">
        <v>1133</v>
      </c>
      <c r="S561" s="1" t="s">
        <v>6956</v>
      </c>
      <c r="T561" s="32"/>
      <c r="U561" s="17"/>
    </row>
    <row r="562" spans="1:21" s="33" customFormat="1" ht="51" hidden="1" x14ac:dyDescent="0.25">
      <c r="A562" s="1" t="s">
        <v>3228</v>
      </c>
      <c r="B562" s="1" t="s">
        <v>4544</v>
      </c>
      <c r="C562" s="1" t="s">
        <v>0</v>
      </c>
      <c r="D562" s="1" t="s">
        <v>455</v>
      </c>
      <c r="E562" s="1" t="s">
        <v>453</v>
      </c>
      <c r="F562" s="1" t="s">
        <v>456</v>
      </c>
      <c r="G562" s="1" t="s">
        <v>5379</v>
      </c>
      <c r="H562" s="1" t="s">
        <v>5380</v>
      </c>
      <c r="I562" s="4" t="s">
        <v>2178</v>
      </c>
      <c r="J562" s="1" t="s">
        <v>4546</v>
      </c>
      <c r="K562" s="1" t="str">
        <f>VLOOKUP(J562,'LISTA SETORES'!$A:$B,2,0)</f>
        <v>ÁREA SUPRIMENTOS (ESTOQUE 7)</v>
      </c>
      <c r="L562" s="1" t="s">
        <v>6707</v>
      </c>
      <c r="M562" s="1" t="s">
        <v>7202</v>
      </c>
      <c r="N562" s="1">
        <v>365</v>
      </c>
      <c r="O562" s="29">
        <v>44376</v>
      </c>
      <c r="P562" s="30">
        <f t="shared" si="18"/>
        <v>44741</v>
      </c>
      <c r="Q562" s="31">
        <f t="shared" ca="1" si="19"/>
        <v>-338.60462094907416</v>
      </c>
      <c r="R562" s="1"/>
      <c r="S562" s="1" t="s">
        <v>6733</v>
      </c>
      <c r="T562" s="32" t="s">
        <v>6732</v>
      </c>
      <c r="U562" s="17"/>
    </row>
    <row r="563" spans="1:21" s="33" customFormat="1" ht="30" x14ac:dyDescent="0.25">
      <c r="A563" s="1" t="s">
        <v>3229</v>
      </c>
      <c r="B563" s="1" t="s">
        <v>4919</v>
      </c>
      <c r="C563" s="1" t="s">
        <v>0</v>
      </c>
      <c r="D563" s="1" t="s">
        <v>453</v>
      </c>
      <c r="E563" s="1" t="s">
        <v>453</v>
      </c>
      <c r="F563" s="1">
        <v>53478</v>
      </c>
      <c r="G563" s="1" t="s">
        <v>457</v>
      </c>
      <c r="H563" s="1" t="s">
        <v>7660</v>
      </c>
      <c r="I563" s="4" t="s">
        <v>2410</v>
      </c>
      <c r="J563" s="1" t="s">
        <v>4542</v>
      </c>
      <c r="K563" s="1" t="str">
        <f>VLOOKUP(J563,'LISTA SETORES'!$A:$B,2,0)</f>
        <v>PROJETO M250 &amp; RR300</v>
      </c>
      <c r="L563" s="1" t="s">
        <v>5346</v>
      </c>
      <c r="M563" s="1" t="s">
        <v>2486</v>
      </c>
      <c r="N563" s="1">
        <v>365</v>
      </c>
      <c r="O563" s="29">
        <v>44844</v>
      </c>
      <c r="P563" s="30">
        <f t="shared" si="18"/>
        <v>45209</v>
      </c>
      <c r="Q563" s="31">
        <f t="shared" ca="1" si="19"/>
        <v>129.39537905092584</v>
      </c>
      <c r="R563" s="1" t="s">
        <v>1133</v>
      </c>
      <c r="S563" s="1" t="s">
        <v>6956</v>
      </c>
      <c r="T563" s="32"/>
      <c r="U563" s="17"/>
    </row>
    <row r="564" spans="1:21" s="33" customFormat="1" ht="30" x14ac:dyDescent="0.25">
      <c r="A564" s="1" t="s">
        <v>3230</v>
      </c>
      <c r="B564" s="1" t="s">
        <v>5381</v>
      </c>
      <c r="C564" s="1" t="s">
        <v>0</v>
      </c>
      <c r="D564" s="1" t="s">
        <v>4520</v>
      </c>
      <c r="E564" s="1" t="s">
        <v>453</v>
      </c>
      <c r="F564" s="1" t="s">
        <v>7661</v>
      </c>
      <c r="G564" s="1" t="s">
        <v>5348</v>
      </c>
      <c r="H564" s="1" t="s">
        <v>5378</v>
      </c>
      <c r="I564" s="4" t="s">
        <v>2035</v>
      </c>
      <c r="J564" s="1" t="s">
        <v>4542</v>
      </c>
      <c r="K564" s="1" t="str">
        <f>VLOOKUP(J564,'LISTA SETORES'!$A:$B,2,0)</f>
        <v>PROJETO M250 &amp; RR300</v>
      </c>
      <c r="L564" s="1" t="s">
        <v>5382</v>
      </c>
      <c r="M564" s="1" t="s">
        <v>2486</v>
      </c>
      <c r="N564" s="1">
        <v>365</v>
      </c>
      <c r="O564" s="29">
        <v>44781</v>
      </c>
      <c r="P564" s="30">
        <f t="shared" si="18"/>
        <v>45146</v>
      </c>
      <c r="Q564" s="31">
        <f t="shared" ca="1" si="19"/>
        <v>66.39537905092584</v>
      </c>
      <c r="R564" s="1"/>
      <c r="S564" s="1" t="s">
        <v>4602</v>
      </c>
      <c r="T564" s="32"/>
      <c r="U564" s="17"/>
    </row>
    <row r="565" spans="1:21" s="33" customFormat="1" ht="30" x14ac:dyDescent="0.25">
      <c r="A565" s="1" t="s">
        <v>2565</v>
      </c>
      <c r="B565" s="1" t="s">
        <v>6487</v>
      </c>
      <c r="C565" s="1" t="s">
        <v>0</v>
      </c>
      <c r="D565" s="1" t="s">
        <v>4520</v>
      </c>
      <c r="E565" s="1" t="s">
        <v>458</v>
      </c>
      <c r="F565" s="1" t="s">
        <v>453</v>
      </c>
      <c r="G565" s="1" t="s">
        <v>5383</v>
      </c>
      <c r="H565" s="1" t="s">
        <v>44</v>
      </c>
      <c r="I565" s="4" t="s">
        <v>1818</v>
      </c>
      <c r="J565" s="1" t="s">
        <v>4579</v>
      </c>
      <c r="K565" s="1" t="str">
        <f>VLOOKUP(J565,'LISTA SETORES'!$A:$B,2,0)</f>
        <v xml:space="preserve">SALA LIMPA </v>
      </c>
      <c r="L565" s="1" t="s">
        <v>4580</v>
      </c>
      <c r="M565" s="1" t="s">
        <v>2486</v>
      </c>
      <c r="N565" s="1">
        <v>365</v>
      </c>
      <c r="O565" s="30">
        <v>44789</v>
      </c>
      <c r="P565" s="30">
        <f t="shared" si="18"/>
        <v>45154</v>
      </c>
      <c r="Q565" s="31">
        <f t="shared" ca="1" si="19"/>
        <v>74.39537905092584</v>
      </c>
      <c r="R565" s="1"/>
      <c r="S565" s="1" t="s">
        <v>453</v>
      </c>
      <c r="T565" s="32"/>
      <c r="U565" s="35"/>
    </row>
    <row r="566" spans="1:21" s="33" customFormat="1" ht="30" x14ac:dyDescent="0.25">
      <c r="A566" s="1" t="s">
        <v>3231</v>
      </c>
      <c r="B566" s="1" t="s">
        <v>5385</v>
      </c>
      <c r="C566" s="1" t="s">
        <v>0</v>
      </c>
      <c r="D566" s="1" t="s">
        <v>452</v>
      </c>
      <c r="E566" s="1" t="s">
        <v>453</v>
      </c>
      <c r="F566" s="1" t="s">
        <v>459</v>
      </c>
      <c r="G566" s="1" t="s">
        <v>5386</v>
      </c>
      <c r="H566" s="1" t="s">
        <v>5198</v>
      </c>
      <c r="I566" s="4" t="s">
        <v>2036</v>
      </c>
      <c r="J566" s="1" t="s">
        <v>4527</v>
      </c>
      <c r="K566" s="1" t="str">
        <f>VLOOKUP(J566,'LISTA SETORES'!$A:$B,2,0)</f>
        <v>INSPEÇÃO DIMENSIONAL</v>
      </c>
      <c r="L566" s="1" t="s">
        <v>2630</v>
      </c>
      <c r="M566" s="1" t="s">
        <v>2486</v>
      </c>
      <c r="N566" s="1">
        <v>365</v>
      </c>
      <c r="O566" s="29">
        <v>44838</v>
      </c>
      <c r="P566" s="30">
        <f t="shared" si="18"/>
        <v>45203</v>
      </c>
      <c r="Q566" s="31">
        <f t="shared" ca="1" si="19"/>
        <v>123.39537905092584</v>
      </c>
      <c r="R566" s="1"/>
      <c r="S566" s="1"/>
      <c r="T566" s="32"/>
      <c r="U566" s="17"/>
    </row>
    <row r="567" spans="1:21" s="33" customFormat="1" ht="30" x14ac:dyDescent="0.25">
      <c r="A567" s="1" t="s">
        <v>3232</v>
      </c>
      <c r="B567" s="1" t="s">
        <v>4919</v>
      </c>
      <c r="C567" s="1" t="s">
        <v>0</v>
      </c>
      <c r="D567" s="1" t="s">
        <v>4520</v>
      </c>
      <c r="E567" s="1">
        <v>483</v>
      </c>
      <c r="F567" s="1">
        <v>9432</v>
      </c>
      <c r="G567" s="1" t="s">
        <v>5336</v>
      </c>
      <c r="H567" s="1" t="s">
        <v>5337</v>
      </c>
      <c r="I567" s="4" t="s">
        <v>2037</v>
      </c>
      <c r="J567" s="1" t="s">
        <v>4527</v>
      </c>
      <c r="K567" s="1" t="str">
        <f>VLOOKUP(J567,'LISTA SETORES'!$A:$B,2,0)</f>
        <v>INSPEÇÃO DIMENSIONAL</v>
      </c>
      <c r="L567" s="1" t="s">
        <v>2630</v>
      </c>
      <c r="M567" s="1" t="s">
        <v>2486</v>
      </c>
      <c r="N567" s="1">
        <v>365</v>
      </c>
      <c r="O567" s="29">
        <v>44770</v>
      </c>
      <c r="P567" s="30">
        <f t="shared" si="18"/>
        <v>45135</v>
      </c>
      <c r="Q567" s="31">
        <f t="shared" ca="1" si="19"/>
        <v>55.39537905092584</v>
      </c>
      <c r="R567" s="1"/>
      <c r="S567" s="1" t="s">
        <v>4602</v>
      </c>
      <c r="T567" s="32"/>
      <c r="U567" s="17"/>
    </row>
    <row r="568" spans="1:21" s="33" customFormat="1" ht="30" x14ac:dyDescent="0.25">
      <c r="A568" s="1" t="s">
        <v>3233</v>
      </c>
      <c r="B568" s="1" t="s">
        <v>5387</v>
      </c>
      <c r="C568" s="1" t="s">
        <v>0</v>
      </c>
      <c r="D568" s="1" t="s">
        <v>5308</v>
      </c>
      <c r="E568" s="1" t="s">
        <v>453</v>
      </c>
      <c r="F568" s="1" t="s">
        <v>453</v>
      </c>
      <c r="G568" s="1" t="s">
        <v>5340</v>
      </c>
      <c r="H568" s="1" t="s">
        <v>5310</v>
      </c>
      <c r="I568" s="4" t="s">
        <v>2038</v>
      </c>
      <c r="J568" s="1" t="s">
        <v>4542</v>
      </c>
      <c r="K568" s="1" t="str">
        <f>VLOOKUP(J568,'LISTA SETORES'!$A:$B,2,0)</f>
        <v>PROJETO M250 &amp; RR300</v>
      </c>
      <c r="L568" s="1" t="s">
        <v>4543</v>
      </c>
      <c r="M568" s="1" t="s">
        <v>2486</v>
      </c>
      <c r="N568" s="1">
        <v>365</v>
      </c>
      <c r="O568" s="29">
        <v>44776</v>
      </c>
      <c r="P568" s="30">
        <f t="shared" ref="P568:P597" si="20">O568+365</f>
        <v>45141</v>
      </c>
      <c r="Q568" s="31">
        <f t="shared" ca="1" si="19"/>
        <v>61.39537905092584</v>
      </c>
      <c r="R568" s="1"/>
      <c r="S568" s="1" t="s">
        <v>4602</v>
      </c>
      <c r="T568" s="32"/>
      <c r="U568" s="17"/>
    </row>
    <row r="569" spans="1:21" s="33" customFormat="1" ht="30" x14ac:dyDescent="0.25">
      <c r="A569" s="1" t="s">
        <v>3234</v>
      </c>
      <c r="B569" s="1" t="s">
        <v>4595</v>
      </c>
      <c r="C569" s="1" t="s">
        <v>0</v>
      </c>
      <c r="D569" s="1" t="s">
        <v>32</v>
      </c>
      <c r="E569" s="1">
        <v>98337</v>
      </c>
      <c r="F569" s="1">
        <v>109006290</v>
      </c>
      <c r="G569" s="1" t="s">
        <v>5388</v>
      </c>
      <c r="H569" s="1" t="s">
        <v>5389</v>
      </c>
      <c r="I569" s="4" t="s">
        <v>7115</v>
      </c>
      <c r="J569" s="1" t="s">
        <v>4542</v>
      </c>
      <c r="K569" s="1" t="str">
        <f>VLOOKUP(J569,'LISTA SETORES'!$A:$B,2,0)</f>
        <v>PROJETO M250 &amp; RR300</v>
      </c>
      <c r="L569" s="1" t="s">
        <v>4543</v>
      </c>
      <c r="M569" s="1" t="s">
        <v>2486</v>
      </c>
      <c r="N569" s="1">
        <v>365</v>
      </c>
      <c r="O569" s="29">
        <v>44841</v>
      </c>
      <c r="P569" s="30">
        <f t="shared" si="20"/>
        <v>45206</v>
      </c>
      <c r="Q569" s="31">
        <f t="shared" ca="1" si="19"/>
        <v>126.39537905092584</v>
      </c>
      <c r="R569" s="1" t="s">
        <v>1133</v>
      </c>
      <c r="S569" s="1" t="s">
        <v>4594</v>
      </c>
      <c r="T569" s="32" t="s">
        <v>4594</v>
      </c>
      <c r="U569" s="17"/>
    </row>
    <row r="570" spans="1:21" s="33" customFormat="1" ht="25.5" x14ac:dyDescent="0.25">
      <c r="A570" s="1" t="s">
        <v>3235</v>
      </c>
      <c r="B570" s="1" t="s">
        <v>6487</v>
      </c>
      <c r="C570" s="1" t="s">
        <v>0</v>
      </c>
      <c r="D570" s="1" t="s">
        <v>4520</v>
      </c>
      <c r="E570" s="1" t="s">
        <v>453</v>
      </c>
      <c r="F570" s="1">
        <v>3242</v>
      </c>
      <c r="G570" s="1" t="s">
        <v>5390</v>
      </c>
      <c r="H570" s="1" t="s">
        <v>5198</v>
      </c>
      <c r="I570" s="3" t="s">
        <v>1789</v>
      </c>
      <c r="J570" s="1" t="s">
        <v>4542</v>
      </c>
      <c r="K570" s="1" t="str">
        <f>VLOOKUP(J570,'LISTA SETORES'!$A:$B,2,0)</f>
        <v>PROJETO M250 &amp; RR300</v>
      </c>
      <c r="L570" s="1" t="s">
        <v>4543</v>
      </c>
      <c r="M570" s="1" t="s">
        <v>2486</v>
      </c>
      <c r="N570" s="1">
        <v>365</v>
      </c>
      <c r="O570" s="29">
        <v>44727</v>
      </c>
      <c r="P570" s="30">
        <f t="shared" si="20"/>
        <v>45092</v>
      </c>
      <c r="Q570" s="31">
        <f t="shared" ca="1" si="19"/>
        <v>12.39537905092584</v>
      </c>
      <c r="R570" s="1" t="s">
        <v>1133</v>
      </c>
      <c r="S570" s="1" t="s">
        <v>6956</v>
      </c>
      <c r="T570" s="32"/>
      <c r="U570" s="17"/>
    </row>
    <row r="571" spans="1:21" s="33" customFormat="1" ht="51" hidden="1" x14ac:dyDescent="0.25">
      <c r="A571" s="1" t="s">
        <v>3236</v>
      </c>
      <c r="B571" s="1" t="s">
        <v>5391</v>
      </c>
      <c r="C571" s="1" t="s">
        <v>0</v>
      </c>
      <c r="D571" s="1" t="s">
        <v>4520</v>
      </c>
      <c r="E571" s="1" t="s">
        <v>7663</v>
      </c>
      <c r="F571" s="1" t="s">
        <v>453</v>
      </c>
      <c r="G571" s="1" t="s">
        <v>453</v>
      </c>
      <c r="H571" s="1" t="s">
        <v>453</v>
      </c>
      <c r="I571" s="4" t="s">
        <v>1275</v>
      </c>
      <c r="J571" s="1" t="s">
        <v>4546</v>
      </c>
      <c r="K571" s="1" t="str">
        <f>VLOOKUP(J571,'LISTA SETORES'!$A:$B,2,0)</f>
        <v>ÁREA SUPRIMENTOS (ESTOQUE 7)</v>
      </c>
      <c r="L571" s="1" t="s">
        <v>6707</v>
      </c>
      <c r="M571" s="1" t="s">
        <v>7202</v>
      </c>
      <c r="N571" s="1">
        <v>365</v>
      </c>
      <c r="O571" s="36"/>
      <c r="P571" s="30"/>
      <c r="Q571" s="31">
        <f t="shared" ca="1" si="19"/>
        <v>-45079.604620949074</v>
      </c>
      <c r="R571" s="1"/>
      <c r="S571" s="1" t="s">
        <v>6733</v>
      </c>
      <c r="T571" s="32" t="s">
        <v>6732</v>
      </c>
      <c r="U571" s="17"/>
    </row>
    <row r="572" spans="1:21" s="33" customFormat="1" ht="51" hidden="1" x14ac:dyDescent="0.25">
      <c r="A572" s="1" t="s">
        <v>3237</v>
      </c>
      <c r="B572" s="1" t="s">
        <v>4919</v>
      </c>
      <c r="C572" s="1" t="s">
        <v>0</v>
      </c>
      <c r="D572" s="1" t="s">
        <v>4520</v>
      </c>
      <c r="E572" s="1" t="s">
        <v>453</v>
      </c>
      <c r="F572" s="1">
        <v>9145312</v>
      </c>
      <c r="G572" s="1" t="s">
        <v>5324</v>
      </c>
      <c r="H572" s="1" t="s">
        <v>5324</v>
      </c>
      <c r="I572" s="4" t="s">
        <v>2179</v>
      </c>
      <c r="J572" s="1" t="s">
        <v>4546</v>
      </c>
      <c r="K572" s="1" t="str">
        <f>VLOOKUP(J572,'LISTA SETORES'!$A:$B,2,0)</f>
        <v>ÁREA SUPRIMENTOS (ESTOQUE 7)</v>
      </c>
      <c r="L572" s="1" t="s">
        <v>6707</v>
      </c>
      <c r="M572" s="1" t="s">
        <v>7202</v>
      </c>
      <c r="N572" s="1">
        <v>365</v>
      </c>
      <c r="O572" s="29">
        <v>44376</v>
      </c>
      <c r="P572" s="30">
        <f t="shared" si="20"/>
        <v>44741</v>
      </c>
      <c r="Q572" s="31">
        <f t="shared" ca="1" si="19"/>
        <v>-338.60462094907416</v>
      </c>
      <c r="R572" s="1"/>
      <c r="S572" s="1" t="s">
        <v>6733</v>
      </c>
      <c r="T572" s="32" t="s">
        <v>6732</v>
      </c>
      <c r="U572" s="17"/>
    </row>
    <row r="573" spans="1:21" s="33" customFormat="1" ht="75" x14ac:dyDescent="0.25">
      <c r="A573" s="1" t="s">
        <v>3238</v>
      </c>
      <c r="B573" s="1" t="s">
        <v>6487</v>
      </c>
      <c r="C573" s="1" t="s">
        <v>0</v>
      </c>
      <c r="D573" s="1" t="s">
        <v>4520</v>
      </c>
      <c r="E573" s="1" t="s">
        <v>453</v>
      </c>
      <c r="F573" s="1">
        <v>15577</v>
      </c>
      <c r="G573" s="1" t="s">
        <v>4626</v>
      </c>
      <c r="H573" s="1" t="s">
        <v>4626</v>
      </c>
      <c r="I573" s="4" t="s">
        <v>1848</v>
      </c>
      <c r="J573" s="1" t="s">
        <v>4627</v>
      </c>
      <c r="K573" s="1" t="str">
        <f>VLOOKUP(J573,'LISTA SETORES'!$A:$B,2,0)</f>
        <v>PROJETO PW100</v>
      </c>
      <c r="L573" s="1" t="s">
        <v>4528</v>
      </c>
      <c r="M573" s="1" t="s">
        <v>2486</v>
      </c>
      <c r="N573" s="1">
        <v>365</v>
      </c>
      <c r="O573" s="29">
        <v>45020</v>
      </c>
      <c r="P573" s="30">
        <f t="shared" si="20"/>
        <v>45385</v>
      </c>
      <c r="Q573" s="31">
        <f t="shared" ca="1" si="19"/>
        <v>305.39537905092584</v>
      </c>
      <c r="R573" s="1" t="s">
        <v>1133</v>
      </c>
      <c r="S573" s="1" t="s">
        <v>453</v>
      </c>
      <c r="T573" s="32" t="s">
        <v>453</v>
      </c>
      <c r="U573" s="34" t="s">
        <v>7081</v>
      </c>
    </row>
    <row r="574" spans="1:21" s="33" customFormat="1" ht="60" x14ac:dyDescent="0.25">
      <c r="A574" s="1" t="s">
        <v>3239</v>
      </c>
      <c r="B574" s="1" t="s">
        <v>4572</v>
      </c>
      <c r="C574" s="1" t="s">
        <v>0</v>
      </c>
      <c r="D574" s="1" t="s">
        <v>7</v>
      </c>
      <c r="E574" s="1">
        <v>123</v>
      </c>
      <c r="F574" s="1" t="s">
        <v>453</v>
      </c>
      <c r="G574" s="1" t="s">
        <v>5392</v>
      </c>
      <c r="H574" s="1" t="s">
        <v>5331</v>
      </c>
      <c r="I574" s="4" t="s">
        <v>1851</v>
      </c>
      <c r="J574" s="1" t="s">
        <v>4542</v>
      </c>
      <c r="K574" s="1" t="str">
        <f>VLOOKUP(J574,'LISTA SETORES'!$A:$B,2,0)</f>
        <v>PROJETO M250 &amp; RR300</v>
      </c>
      <c r="L574" s="1" t="s">
        <v>4543</v>
      </c>
      <c r="M574" s="1" t="s">
        <v>2486</v>
      </c>
      <c r="N574" s="1">
        <v>365</v>
      </c>
      <c r="O574" s="29">
        <v>45020</v>
      </c>
      <c r="P574" s="30">
        <f t="shared" si="20"/>
        <v>45385</v>
      </c>
      <c r="Q574" s="31">
        <f t="shared" ca="1" si="19"/>
        <v>305.39537905092584</v>
      </c>
      <c r="R574" s="1" t="s">
        <v>1133</v>
      </c>
      <c r="S574" s="1" t="s">
        <v>453</v>
      </c>
      <c r="T574" s="32" t="s">
        <v>453</v>
      </c>
      <c r="U574" s="34" t="s">
        <v>7068</v>
      </c>
    </row>
    <row r="575" spans="1:21" s="33" customFormat="1" ht="30" x14ac:dyDescent="0.25">
      <c r="A575" s="1" t="s">
        <v>3240</v>
      </c>
      <c r="B575" s="1" t="s">
        <v>5393</v>
      </c>
      <c r="C575" s="1" t="s">
        <v>0</v>
      </c>
      <c r="D575" s="1" t="s">
        <v>4520</v>
      </c>
      <c r="E575" s="1" t="s">
        <v>453</v>
      </c>
      <c r="F575" s="1" t="s">
        <v>1554</v>
      </c>
      <c r="G575" s="1" t="s">
        <v>5394</v>
      </c>
      <c r="H575" s="1" t="s">
        <v>44</v>
      </c>
      <c r="I575" s="4" t="s">
        <v>1553</v>
      </c>
      <c r="J575" s="1" t="s">
        <v>4533</v>
      </c>
      <c r="K575" s="1" t="str">
        <f>VLOOKUP(J575,'LISTA SETORES'!$A:$B,2,0)</f>
        <v>USINAGEM</v>
      </c>
      <c r="L575" s="1" t="s">
        <v>2651</v>
      </c>
      <c r="M575" s="1" t="s">
        <v>2486</v>
      </c>
      <c r="N575" s="1">
        <v>365</v>
      </c>
      <c r="O575" s="29">
        <v>44775</v>
      </c>
      <c r="P575" s="30">
        <f t="shared" si="20"/>
        <v>45140</v>
      </c>
      <c r="Q575" s="31">
        <f t="shared" ca="1" si="19"/>
        <v>60.39537905092584</v>
      </c>
      <c r="R575" s="1"/>
      <c r="S575" s="1" t="s">
        <v>4602</v>
      </c>
      <c r="T575" s="32"/>
      <c r="U575" s="17"/>
    </row>
    <row r="576" spans="1:21" s="33" customFormat="1" ht="25.5" x14ac:dyDescent="0.25">
      <c r="A576" s="1" t="s">
        <v>3241</v>
      </c>
      <c r="B576" s="1" t="s">
        <v>5395</v>
      </c>
      <c r="C576" s="1" t="s">
        <v>0</v>
      </c>
      <c r="D576" s="1" t="s">
        <v>4520</v>
      </c>
      <c r="E576" s="1" t="s">
        <v>7669</v>
      </c>
      <c r="F576" s="1" t="s">
        <v>453</v>
      </c>
      <c r="G576" s="1" t="s">
        <v>5396</v>
      </c>
      <c r="H576" s="1" t="s">
        <v>5337</v>
      </c>
      <c r="I576" s="3" t="s">
        <v>1790</v>
      </c>
      <c r="J576" s="1" t="s">
        <v>4542</v>
      </c>
      <c r="K576" s="1" t="str">
        <f>VLOOKUP(J576,'LISTA SETORES'!$A:$B,2,0)</f>
        <v>PROJETO M250 &amp; RR300</v>
      </c>
      <c r="L576" s="1" t="s">
        <v>4543</v>
      </c>
      <c r="M576" s="1" t="s">
        <v>2486</v>
      </c>
      <c r="N576" s="1">
        <v>365</v>
      </c>
      <c r="O576" s="29">
        <v>44757</v>
      </c>
      <c r="P576" s="30">
        <f t="shared" si="20"/>
        <v>45122</v>
      </c>
      <c r="Q576" s="31">
        <f t="shared" ca="1" si="19"/>
        <v>42.39537905092584</v>
      </c>
      <c r="R576" s="1" t="s">
        <v>1133</v>
      </c>
      <c r="S576" s="1" t="s">
        <v>6956</v>
      </c>
      <c r="T576" s="32"/>
      <c r="U576" s="17"/>
    </row>
    <row r="577" spans="1:21" s="33" customFormat="1" ht="30" x14ac:dyDescent="0.25">
      <c r="A577" s="1" t="s">
        <v>3242</v>
      </c>
      <c r="B577" s="1" t="s">
        <v>5334</v>
      </c>
      <c r="C577" s="1" t="s">
        <v>0</v>
      </c>
      <c r="D577" s="1" t="s">
        <v>4520</v>
      </c>
      <c r="E577" s="1" t="s">
        <v>453</v>
      </c>
      <c r="F577" s="1">
        <v>67037388</v>
      </c>
      <c r="G577" s="1" t="s">
        <v>5397</v>
      </c>
      <c r="H577" s="1" t="s">
        <v>453</v>
      </c>
      <c r="I577" s="4" t="s">
        <v>2347</v>
      </c>
      <c r="J577" s="1" t="s">
        <v>4542</v>
      </c>
      <c r="K577" s="1" t="str">
        <f>VLOOKUP(J577,'LISTA SETORES'!$A:$B,2,0)</f>
        <v>PROJETO M250 &amp; RR300</v>
      </c>
      <c r="L577" s="1" t="s">
        <v>4543</v>
      </c>
      <c r="M577" s="1" t="s">
        <v>2486</v>
      </c>
      <c r="N577" s="1">
        <v>365</v>
      </c>
      <c r="O577" s="29">
        <v>44806</v>
      </c>
      <c r="P577" s="30">
        <f t="shared" si="20"/>
        <v>45171</v>
      </c>
      <c r="Q577" s="31">
        <f t="shared" ca="1" si="19"/>
        <v>91.39537905092584</v>
      </c>
      <c r="R577" s="1" t="s">
        <v>1133</v>
      </c>
      <c r="S577" s="1" t="s">
        <v>4594</v>
      </c>
      <c r="T577" s="32"/>
      <c r="U577" s="17"/>
    </row>
    <row r="578" spans="1:21" s="33" customFormat="1" ht="30" x14ac:dyDescent="0.25">
      <c r="A578" s="1" t="s">
        <v>3243</v>
      </c>
      <c r="B578" s="1" t="s">
        <v>4525</v>
      </c>
      <c r="C578" s="1" t="s">
        <v>0</v>
      </c>
      <c r="D578" s="1" t="s">
        <v>4520</v>
      </c>
      <c r="E578" s="1" t="s">
        <v>461</v>
      </c>
      <c r="F578" s="1" t="s">
        <v>460</v>
      </c>
      <c r="G578" s="1" t="s">
        <v>5341</v>
      </c>
      <c r="H578" s="1" t="s">
        <v>4555</v>
      </c>
      <c r="I578" s="4" t="s">
        <v>2348</v>
      </c>
      <c r="J578" s="1" t="s">
        <v>4527</v>
      </c>
      <c r="K578" s="1" t="str">
        <f>VLOOKUP(J578,'LISTA SETORES'!$A:$B,2,0)</f>
        <v>INSPEÇÃO DIMENSIONAL</v>
      </c>
      <c r="L578" s="1" t="s">
        <v>2630</v>
      </c>
      <c r="M578" s="1" t="s">
        <v>2486</v>
      </c>
      <c r="N578" s="1">
        <v>365</v>
      </c>
      <c r="O578" s="29">
        <v>44802</v>
      </c>
      <c r="P578" s="30">
        <f t="shared" si="20"/>
        <v>45167</v>
      </c>
      <c r="Q578" s="31">
        <f t="shared" ca="1" si="19"/>
        <v>87.39537905092584</v>
      </c>
      <c r="R578" s="1"/>
      <c r="S578" s="1"/>
      <c r="T578" s="32"/>
      <c r="U578" s="17"/>
    </row>
    <row r="579" spans="1:21" s="33" customFormat="1" ht="25.5" x14ac:dyDescent="0.25">
      <c r="A579" s="1" t="s">
        <v>3244</v>
      </c>
      <c r="B579" s="1" t="s">
        <v>5398</v>
      </c>
      <c r="C579" s="1" t="s">
        <v>0</v>
      </c>
      <c r="D579" s="1" t="s">
        <v>4520</v>
      </c>
      <c r="E579" s="1" t="s">
        <v>453</v>
      </c>
      <c r="F579" s="1" t="s">
        <v>453</v>
      </c>
      <c r="G579" s="1" t="s">
        <v>5399</v>
      </c>
      <c r="H579" s="1" t="s">
        <v>5310</v>
      </c>
      <c r="I579" s="3" t="s">
        <v>1791</v>
      </c>
      <c r="J579" s="1" t="s">
        <v>4542</v>
      </c>
      <c r="K579" s="1" t="str">
        <f>VLOOKUP(J579,'LISTA SETORES'!$A:$B,2,0)</f>
        <v>PROJETO M250 &amp; RR300</v>
      </c>
      <c r="L579" s="1" t="s">
        <v>4543</v>
      </c>
      <c r="M579" s="1" t="s">
        <v>2486</v>
      </c>
      <c r="N579" s="1">
        <v>365</v>
      </c>
      <c r="O579" s="29">
        <v>44757</v>
      </c>
      <c r="P579" s="30">
        <f t="shared" si="20"/>
        <v>45122</v>
      </c>
      <c r="Q579" s="31">
        <f t="shared" ca="1" si="19"/>
        <v>42.39537905092584</v>
      </c>
      <c r="R579" s="1" t="s">
        <v>1133</v>
      </c>
      <c r="S579" s="1" t="s">
        <v>6956</v>
      </c>
      <c r="T579" s="32"/>
      <c r="U579" s="17"/>
    </row>
    <row r="580" spans="1:21" s="33" customFormat="1" ht="51" hidden="1" x14ac:dyDescent="0.25">
      <c r="A580" s="1" t="s">
        <v>3245</v>
      </c>
      <c r="B580" s="1" t="s">
        <v>4595</v>
      </c>
      <c r="C580" s="1" t="s">
        <v>0</v>
      </c>
      <c r="D580" s="1" t="s">
        <v>32</v>
      </c>
      <c r="E580" s="1" t="s">
        <v>7670</v>
      </c>
      <c r="F580" s="1">
        <v>809111403</v>
      </c>
      <c r="G580" s="1" t="s">
        <v>5400</v>
      </c>
      <c r="H580" s="1" t="s">
        <v>453</v>
      </c>
      <c r="I580" s="1"/>
      <c r="J580" s="1" t="s">
        <v>4546</v>
      </c>
      <c r="K580" s="1" t="str">
        <f>VLOOKUP(J580,'LISTA SETORES'!$A:$B,2,0)</f>
        <v>ÁREA SUPRIMENTOS (ESTOQUE 7)</v>
      </c>
      <c r="L580" s="1" t="s">
        <v>6707</v>
      </c>
      <c r="M580" s="1" t="s">
        <v>7202</v>
      </c>
      <c r="N580" s="1">
        <v>365</v>
      </c>
      <c r="O580" s="36"/>
      <c r="P580" s="30"/>
      <c r="Q580" s="31">
        <f t="shared" ref="Q580:Q643" ca="1" si="21">P580-NOW()</f>
        <v>-45079.604620949074</v>
      </c>
      <c r="R580" s="1"/>
      <c r="S580" s="1" t="s">
        <v>6733</v>
      </c>
      <c r="T580" s="32" t="s">
        <v>6732</v>
      </c>
      <c r="U580" s="17"/>
    </row>
    <row r="581" spans="1:21" s="33" customFormat="1" ht="51" hidden="1" x14ac:dyDescent="0.25">
      <c r="A581" s="1" t="s">
        <v>3246</v>
      </c>
      <c r="B581" s="1" t="s">
        <v>5401</v>
      </c>
      <c r="C581" s="1" t="s">
        <v>0</v>
      </c>
      <c r="D581" s="1" t="s">
        <v>4520</v>
      </c>
      <c r="E581" s="1" t="s">
        <v>453</v>
      </c>
      <c r="F581" s="1" t="s">
        <v>453</v>
      </c>
      <c r="G581" s="1" t="s">
        <v>5394</v>
      </c>
      <c r="H581" s="1" t="s">
        <v>4559</v>
      </c>
      <c r="I581" s="4" t="s">
        <v>2180</v>
      </c>
      <c r="J581" s="1" t="s">
        <v>4546</v>
      </c>
      <c r="K581" s="1" t="str">
        <f>VLOOKUP(J581,'LISTA SETORES'!$A:$B,2,0)</f>
        <v>ÁREA SUPRIMENTOS (ESTOQUE 7)</v>
      </c>
      <c r="L581" s="1" t="s">
        <v>6707</v>
      </c>
      <c r="M581" s="1" t="s">
        <v>7202</v>
      </c>
      <c r="N581" s="1">
        <v>365</v>
      </c>
      <c r="O581" s="29">
        <v>44389</v>
      </c>
      <c r="P581" s="30">
        <f t="shared" si="20"/>
        <v>44754</v>
      </c>
      <c r="Q581" s="31">
        <f t="shared" ca="1" si="21"/>
        <v>-325.60462094907416</v>
      </c>
      <c r="R581" s="1"/>
      <c r="S581" s="1" t="s">
        <v>6733</v>
      </c>
      <c r="T581" s="32" t="s">
        <v>6732</v>
      </c>
      <c r="U581" s="17"/>
    </row>
    <row r="582" spans="1:21" s="33" customFormat="1" ht="30" x14ac:dyDescent="0.25">
      <c r="A582" s="1" t="s">
        <v>3247</v>
      </c>
      <c r="B582" s="1" t="s">
        <v>5387</v>
      </c>
      <c r="C582" s="1" t="s">
        <v>0</v>
      </c>
      <c r="D582" s="1" t="s">
        <v>4520</v>
      </c>
      <c r="E582" s="1" t="s">
        <v>453</v>
      </c>
      <c r="F582" s="1" t="s">
        <v>453</v>
      </c>
      <c r="G582" s="1" t="s">
        <v>4570</v>
      </c>
      <c r="H582" s="1" t="s">
        <v>4685</v>
      </c>
      <c r="I582" s="4" t="s">
        <v>2422</v>
      </c>
      <c r="J582" s="1" t="s">
        <v>4527</v>
      </c>
      <c r="K582" s="1" t="str">
        <f>VLOOKUP(J582,'LISTA SETORES'!$A:$B,2,0)</f>
        <v>INSPEÇÃO DIMENSIONAL</v>
      </c>
      <c r="L582" s="1" t="s">
        <v>2630</v>
      </c>
      <c r="M582" s="1" t="s">
        <v>2486</v>
      </c>
      <c r="N582" s="1">
        <v>365</v>
      </c>
      <c r="O582" s="29">
        <v>44841</v>
      </c>
      <c r="P582" s="30">
        <f t="shared" si="20"/>
        <v>45206</v>
      </c>
      <c r="Q582" s="31">
        <f t="shared" ca="1" si="21"/>
        <v>126.39537905092584</v>
      </c>
      <c r="R582" s="1"/>
      <c r="S582" s="1"/>
      <c r="T582" s="32"/>
      <c r="U582" s="17"/>
    </row>
    <row r="583" spans="1:21" s="33" customFormat="1" ht="60" x14ac:dyDescent="0.25">
      <c r="A583" s="1" t="s">
        <v>3248</v>
      </c>
      <c r="B583" s="1" t="s">
        <v>5402</v>
      </c>
      <c r="C583" s="1" t="s">
        <v>2505</v>
      </c>
      <c r="D583" s="1" t="s">
        <v>29</v>
      </c>
      <c r="E583" s="1" t="s">
        <v>463</v>
      </c>
      <c r="F583" s="1" t="s">
        <v>462</v>
      </c>
      <c r="G583" s="1" t="s">
        <v>5403</v>
      </c>
      <c r="H583" s="1" t="s">
        <v>453</v>
      </c>
      <c r="I583" s="4" t="s">
        <v>1466</v>
      </c>
      <c r="J583" s="1" t="s">
        <v>4542</v>
      </c>
      <c r="K583" s="1" t="str">
        <f>VLOOKUP(J583,'LISTA SETORES'!$A:$B,2,0)</f>
        <v>PROJETO M250 &amp; RR300</v>
      </c>
      <c r="L583" s="1" t="s">
        <v>4543</v>
      </c>
      <c r="M583" s="1" t="s">
        <v>2486</v>
      </c>
      <c r="N583" s="1">
        <v>365</v>
      </c>
      <c r="O583" s="29">
        <v>45013</v>
      </c>
      <c r="P583" s="30">
        <f t="shared" si="20"/>
        <v>45378</v>
      </c>
      <c r="Q583" s="31">
        <f t="shared" ca="1" si="21"/>
        <v>298.39537905092584</v>
      </c>
      <c r="R583" s="1" t="s">
        <v>1133</v>
      </c>
      <c r="S583" s="1"/>
      <c r="T583" s="32"/>
      <c r="U583" s="34" t="s">
        <v>7011</v>
      </c>
    </row>
    <row r="584" spans="1:21" s="33" customFormat="1" ht="51" hidden="1" x14ac:dyDescent="0.25">
      <c r="A584" s="1" t="s">
        <v>3249</v>
      </c>
      <c r="B584" s="1" t="s">
        <v>5404</v>
      </c>
      <c r="C584" s="1" t="s">
        <v>0</v>
      </c>
      <c r="D584" s="1" t="s">
        <v>4520</v>
      </c>
      <c r="E584" s="1" t="s">
        <v>453</v>
      </c>
      <c r="F584" s="1">
        <v>6045852</v>
      </c>
      <c r="G584" s="1" t="s">
        <v>4570</v>
      </c>
      <c r="H584" s="1" t="s">
        <v>4685</v>
      </c>
      <c r="I584" s="4" t="s">
        <v>2181</v>
      </c>
      <c r="J584" s="1" t="s">
        <v>4546</v>
      </c>
      <c r="K584" s="1" t="str">
        <f>VLOOKUP(J584,'LISTA SETORES'!$A:$B,2,0)</f>
        <v>ÁREA SUPRIMENTOS (ESTOQUE 7)</v>
      </c>
      <c r="L584" s="1" t="s">
        <v>6707</v>
      </c>
      <c r="M584" s="1" t="s">
        <v>7202</v>
      </c>
      <c r="N584" s="1">
        <v>365</v>
      </c>
      <c r="O584" s="29">
        <v>44375</v>
      </c>
      <c r="P584" s="30">
        <f t="shared" si="20"/>
        <v>44740</v>
      </c>
      <c r="Q584" s="31">
        <f t="shared" ca="1" si="21"/>
        <v>-339.60462094907416</v>
      </c>
      <c r="R584" s="1"/>
      <c r="S584" s="1" t="s">
        <v>6733</v>
      </c>
      <c r="T584" s="32" t="s">
        <v>6732</v>
      </c>
      <c r="U584" s="17"/>
    </row>
    <row r="585" spans="1:21" s="33" customFormat="1" ht="51" hidden="1" x14ac:dyDescent="0.25">
      <c r="A585" s="1" t="s">
        <v>3250</v>
      </c>
      <c r="B585" s="1" t="s">
        <v>4595</v>
      </c>
      <c r="C585" s="1" t="s">
        <v>0</v>
      </c>
      <c r="D585" s="1" t="s">
        <v>464</v>
      </c>
      <c r="E585" s="1" t="s">
        <v>464</v>
      </c>
      <c r="F585" s="1" t="s">
        <v>465</v>
      </c>
      <c r="G585" s="1" t="s">
        <v>5405</v>
      </c>
      <c r="H585" s="1" t="s">
        <v>453</v>
      </c>
      <c r="I585" s="4" t="s">
        <v>1276</v>
      </c>
      <c r="J585" s="1" t="s">
        <v>4546</v>
      </c>
      <c r="K585" s="1" t="str">
        <f>VLOOKUP(J585,'LISTA SETORES'!$A:$B,2,0)</f>
        <v>ÁREA SUPRIMENTOS (ESTOQUE 7)</v>
      </c>
      <c r="L585" s="1" t="s">
        <v>6707</v>
      </c>
      <c r="M585" s="1" t="s">
        <v>7202</v>
      </c>
      <c r="N585" s="1">
        <v>365</v>
      </c>
      <c r="O585" s="36"/>
      <c r="P585" s="30"/>
      <c r="Q585" s="31">
        <f t="shared" ca="1" si="21"/>
        <v>-45079.604620949074</v>
      </c>
      <c r="R585" s="1"/>
      <c r="S585" s="1" t="s">
        <v>6733</v>
      </c>
      <c r="T585" s="32" t="s">
        <v>6732</v>
      </c>
      <c r="U585" s="17"/>
    </row>
    <row r="586" spans="1:21" s="33" customFormat="1" ht="37.5" customHeight="1" x14ac:dyDescent="0.25">
      <c r="A586" s="1" t="s">
        <v>3251</v>
      </c>
      <c r="B586" s="1" t="s">
        <v>5406</v>
      </c>
      <c r="C586" s="1" t="s">
        <v>0</v>
      </c>
      <c r="D586" s="1" t="s">
        <v>466</v>
      </c>
      <c r="E586" s="1" t="s">
        <v>453</v>
      </c>
      <c r="F586" s="1" t="s">
        <v>467</v>
      </c>
      <c r="G586" s="1" t="s">
        <v>5407</v>
      </c>
      <c r="H586" s="1" t="s">
        <v>453</v>
      </c>
      <c r="I586" s="4" t="s">
        <v>7671</v>
      </c>
      <c r="J586" s="1" t="s">
        <v>4527</v>
      </c>
      <c r="K586" s="1" t="str">
        <f>VLOOKUP(J586,'LISTA SETORES'!$A:$B,2,0)</f>
        <v>INSPEÇÃO DIMENSIONAL</v>
      </c>
      <c r="L586" s="1" t="s">
        <v>2630</v>
      </c>
      <c r="M586" s="1" t="s">
        <v>2486</v>
      </c>
      <c r="N586" s="1">
        <v>365</v>
      </c>
      <c r="O586" s="29">
        <v>44895</v>
      </c>
      <c r="P586" s="30">
        <f t="shared" si="20"/>
        <v>45260</v>
      </c>
      <c r="Q586" s="31">
        <f t="shared" ca="1" si="21"/>
        <v>180.39537905092584</v>
      </c>
      <c r="R586" s="1" t="s">
        <v>1133</v>
      </c>
      <c r="S586" s="1" t="s">
        <v>453</v>
      </c>
      <c r="T586" s="32"/>
      <c r="U586" s="17"/>
    </row>
    <row r="587" spans="1:21" s="33" customFormat="1" ht="51" hidden="1" x14ac:dyDescent="0.25">
      <c r="A587" s="1" t="s">
        <v>3252</v>
      </c>
      <c r="B587" s="1" t="s">
        <v>4648</v>
      </c>
      <c r="C587" s="1" t="s">
        <v>0</v>
      </c>
      <c r="D587" s="1" t="s">
        <v>468</v>
      </c>
      <c r="E587" s="1" t="s">
        <v>453</v>
      </c>
      <c r="F587" s="1">
        <v>60232195</v>
      </c>
      <c r="G587" s="1" t="s">
        <v>5408</v>
      </c>
      <c r="H587" s="1" t="s">
        <v>5246</v>
      </c>
      <c r="I587" s="3" t="s">
        <v>1277</v>
      </c>
      <c r="J587" s="1" t="s">
        <v>4546</v>
      </c>
      <c r="K587" s="1" t="str">
        <f>VLOOKUP(J587,'LISTA SETORES'!$A:$B,2,0)</f>
        <v>ÁREA SUPRIMENTOS (ESTOQUE 7)</v>
      </c>
      <c r="L587" s="1" t="s">
        <v>6707</v>
      </c>
      <c r="M587" s="1" t="s">
        <v>7202</v>
      </c>
      <c r="N587" s="1">
        <v>365</v>
      </c>
      <c r="O587" s="29">
        <v>44040</v>
      </c>
      <c r="P587" s="30">
        <f t="shared" si="20"/>
        <v>44405</v>
      </c>
      <c r="Q587" s="31">
        <f t="shared" ca="1" si="21"/>
        <v>-674.60462094907416</v>
      </c>
      <c r="R587" s="1" t="s">
        <v>1133</v>
      </c>
      <c r="S587" s="1" t="s">
        <v>6733</v>
      </c>
      <c r="T587" s="32" t="s">
        <v>6732</v>
      </c>
      <c r="U587" s="17"/>
    </row>
    <row r="588" spans="1:21" s="33" customFormat="1" ht="60" x14ac:dyDescent="0.25">
      <c r="A588" s="1" t="s">
        <v>3253</v>
      </c>
      <c r="B588" s="1" t="s">
        <v>5334</v>
      </c>
      <c r="C588" s="1" t="s">
        <v>0</v>
      </c>
      <c r="D588" s="1" t="s">
        <v>4520</v>
      </c>
      <c r="E588" s="1" t="s">
        <v>7671</v>
      </c>
      <c r="F588" s="1" t="s">
        <v>453</v>
      </c>
      <c r="G588" s="1" t="s">
        <v>5409</v>
      </c>
      <c r="H588" s="1" t="s">
        <v>5365</v>
      </c>
      <c r="I588" s="4" t="s">
        <v>2039</v>
      </c>
      <c r="J588" s="1" t="s">
        <v>4542</v>
      </c>
      <c r="K588" s="1" t="str">
        <f>VLOOKUP(J588,'LISTA SETORES'!$A:$B,2,0)</f>
        <v>PROJETO M250 &amp; RR300</v>
      </c>
      <c r="L588" s="1" t="s">
        <v>4543</v>
      </c>
      <c r="M588" s="1" t="s">
        <v>2486</v>
      </c>
      <c r="N588" s="1">
        <v>365</v>
      </c>
      <c r="O588" s="29">
        <v>44781</v>
      </c>
      <c r="P588" s="30">
        <f t="shared" si="20"/>
        <v>45146</v>
      </c>
      <c r="Q588" s="31">
        <f t="shared" ca="1" si="21"/>
        <v>66.39537905092584</v>
      </c>
      <c r="R588" s="1" t="s">
        <v>1133</v>
      </c>
      <c r="S588" s="1"/>
      <c r="T588" s="32"/>
      <c r="U588" s="34" t="s">
        <v>7086</v>
      </c>
    </row>
    <row r="589" spans="1:21" s="33" customFormat="1" ht="51" hidden="1" x14ac:dyDescent="0.25">
      <c r="A589" s="1" t="s">
        <v>3254</v>
      </c>
      <c r="B589" s="1" t="s">
        <v>5391</v>
      </c>
      <c r="C589" s="1" t="s">
        <v>0</v>
      </c>
      <c r="D589" s="1" t="s">
        <v>453</v>
      </c>
      <c r="E589" s="1" t="s">
        <v>453</v>
      </c>
      <c r="F589" s="1">
        <v>122881</v>
      </c>
      <c r="G589" s="1" t="s">
        <v>5410</v>
      </c>
      <c r="H589" s="1" t="s">
        <v>5410</v>
      </c>
      <c r="I589" s="3" t="s">
        <v>1278</v>
      </c>
      <c r="J589" s="1" t="s">
        <v>4546</v>
      </c>
      <c r="K589" s="1" t="str">
        <f>VLOOKUP(J589,'LISTA SETORES'!$A:$B,2,0)</f>
        <v>ÁREA SUPRIMENTOS (ESTOQUE 7)</v>
      </c>
      <c r="L589" s="1" t="s">
        <v>6707</v>
      </c>
      <c r="M589" s="1" t="s">
        <v>7202</v>
      </c>
      <c r="N589" s="1">
        <v>365</v>
      </c>
      <c r="O589" s="36"/>
      <c r="P589" s="30"/>
      <c r="Q589" s="31">
        <f t="shared" ca="1" si="21"/>
        <v>-45079.604620949074</v>
      </c>
      <c r="R589" s="1"/>
      <c r="S589" s="1" t="s">
        <v>6733</v>
      </c>
      <c r="T589" s="32" t="s">
        <v>6732</v>
      </c>
      <c r="U589" s="17"/>
    </row>
    <row r="590" spans="1:21" s="33" customFormat="1" ht="51" hidden="1" x14ac:dyDescent="0.25">
      <c r="A590" s="1" t="s">
        <v>3255</v>
      </c>
      <c r="B590" s="1" t="s">
        <v>6744</v>
      </c>
      <c r="C590" s="1" t="s">
        <v>0</v>
      </c>
      <c r="D590" s="1" t="s">
        <v>469</v>
      </c>
      <c r="E590" s="1" t="s">
        <v>453</v>
      </c>
      <c r="F590" s="1" t="s">
        <v>453</v>
      </c>
      <c r="G590" s="1" t="s">
        <v>5411</v>
      </c>
      <c r="H590" s="1" t="s">
        <v>7672</v>
      </c>
      <c r="I590" s="4" t="s">
        <v>2119</v>
      </c>
      <c r="J590" s="1" t="s">
        <v>4546</v>
      </c>
      <c r="K590" s="1" t="str">
        <f>VLOOKUP(J590,'LISTA SETORES'!$A:$B,2,0)</f>
        <v>ÁREA SUPRIMENTOS (ESTOQUE 7)</v>
      </c>
      <c r="L590" s="1" t="s">
        <v>6707</v>
      </c>
      <c r="M590" s="1" t="s">
        <v>7202</v>
      </c>
      <c r="N590" s="1">
        <v>365</v>
      </c>
      <c r="O590" s="36"/>
      <c r="P590" s="30"/>
      <c r="Q590" s="31">
        <f t="shared" ca="1" si="21"/>
        <v>-45079.604620949074</v>
      </c>
      <c r="R590" s="1"/>
      <c r="S590" s="1" t="s">
        <v>6733</v>
      </c>
      <c r="T590" s="32" t="s">
        <v>6732</v>
      </c>
      <c r="U590" s="17"/>
    </row>
    <row r="591" spans="1:21" s="33" customFormat="1" ht="49.5" hidden="1" customHeight="1" x14ac:dyDescent="0.25">
      <c r="A591" s="1" t="s">
        <v>3256</v>
      </c>
      <c r="B591" s="1" t="s">
        <v>5195</v>
      </c>
      <c r="C591" s="1" t="s">
        <v>2685</v>
      </c>
      <c r="D591" s="1" t="s">
        <v>470</v>
      </c>
      <c r="E591" s="1" t="s">
        <v>453</v>
      </c>
      <c r="F591" s="1" t="s">
        <v>453</v>
      </c>
      <c r="G591" s="1" t="s">
        <v>453</v>
      </c>
      <c r="H591" s="1" t="s">
        <v>453</v>
      </c>
      <c r="I591" s="4" t="s">
        <v>2203</v>
      </c>
      <c r="J591" s="1" t="s">
        <v>4546</v>
      </c>
      <c r="K591" s="1" t="str">
        <f>VLOOKUP(J591,'LISTA SETORES'!$A:$B,2,0)</f>
        <v>ÁREA SUPRIMENTOS (ESTOQUE 7)</v>
      </c>
      <c r="L591" s="1" t="s">
        <v>4944</v>
      </c>
      <c r="M591" s="1" t="s">
        <v>7202</v>
      </c>
      <c r="N591" s="1">
        <v>365</v>
      </c>
      <c r="O591" s="36"/>
      <c r="P591" s="30"/>
      <c r="Q591" s="31">
        <f t="shared" ca="1" si="21"/>
        <v>-45079.604620949074</v>
      </c>
      <c r="R591" s="1"/>
      <c r="S591" s="1" t="s">
        <v>6733</v>
      </c>
      <c r="T591" s="32" t="s">
        <v>6732</v>
      </c>
      <c r="U591" s="17"/>
    </row>
    <row r="592" spans="1:21" s="33" customFormat="1" ht="52.5" customHeight="1" x14ac:dyDescent="0.25">
      <c r="A592" s="1" t="s">
        <v>3257</v>
      </c>
      <c r="B592" s="1" t="s">
        <v>5412</v>
      </c>
      <c r="C592" s="1" t="s">
        <v>0</v>
      </c>
      <c r="D592" s="1" t="s">
        <v>5308</v>
      </c>
      <c r="E592" s="1" t="s">
        <v>453</v>
      </c>
      <c r="F592" s="1" t="s">
        <v>471</v>
      </c>
      <c r="G592" s="1" t="s">
        <v>5413</v>
      </c>
      <c r="H592" s="1" t="s">
        <v>453</v>
      </c>
      <c r="I592" s="3" t="s">
        <v>1279</v>
      </c>
      <c r="J592" s="1" t="s">
        <v>4527</v>
      </c>
      <c r="K592" s="1" t="str">
        <f>VLOOKUP(J592,'LISTA SETORES'!$A:$B,2,0)</f>
        <v>INSPEÇÃO DIMENSIONAL</v>
      </c>
      <c r="L592" s="1" t="s">
        <v>2630</v>
      </c>
      <c r="M592" s="1" t="s">
        <v>2486</v>
      </c>
      <c r="N592" s="1">
        <v>365</v>
      </c>
      <c r="O592" s="29">
        <v>44896</v>
      </c>
      <c r="P592" s="30">
        <f t="shared" si="20"/>
        <v>45261</v>
      </c>
      <c r="Q592" s="31">
        <f t="shared" ca="1" si="21"/>
        <v>181.39537905092584</v>
      </c>
      <c r="R592" s="1" t="s">
        <v>1133</v>
      </c>
      <c r="S592" s="1" t="s">
        <v>453</v>
      </c>
      <c r="T592" s="32"/>
      <c r="U592" s="17"/>
    </row>
    <row r="593" spans="1:21" s="33" customFormat="1" ht="51" hidden="1" x14ac:dyDescent="0.25">
      <c r="A593" s="1" t="s">
        <v>3258</v>
      </c>
      <c r="B593" s="1" t="s">
        <v>4814</v>
      </c>
      <c r="C593" s="1" t="s">
        <v>4815</v>
      </c>
      <c r="D593" s="1" t="s">
        <v>4835</v>
      </c>
      <c r="E593" s="1" t="s">
        <v>472</v>
      </c>
      <c r="F593" s="1" t="s">
        <v>453</v>
      </c>
      <c r="G593" s="1" t="s">
        <v>5414</v>
      </c>
      <c r="H593" s="1" t="s">
        <v>5415</v>
      </c>
      <c r="I593" s="3" t="s">
        <v>1280</v>
      </c>
      <c r="J593" s="1" t="s">
        <v>4546</v>
      </c>
      <c r="K593" s="1" t="str">
        <f>VLOOKUP(J593,'LISTA SETORES'!$A:$B,2,0)</f>
        <v>ÁREA SUPRIMENTOS (ESTOQUE 7)</v>
      </c>
      <c r="L593" s="1" t="s">
        <v>6707</v>
      </c>
      <c r="M593" s="1" t="s">
        <v>7202</v>
      </c>
      <c r="N593" s="1">
        <v>365</v>
      </c>
      <c r="O593" s="29">
        <v>44348</v>
      </c>
      <c r="P593" s="30">
        <f t="shared" si="20"/>
        <v>44713</v>
      </c>
      <c r="Q593" s="31">
        <f t="shared" ca="1" si="21"/>
        <v>-366.60462094907416</v>
      </c>
      <c r="R593" s="1"/>
      <c r="S593" s="1" t="s">
        <v>6733</v>
      </c>
      <c r="T593" s="32" t="s">
        <v>6732</v>
      </c>
      <c r="U593" s="17"/>
    </row>
    <row r="594" spans="1:21" s="33" customFormat="1" ht="46.5" customHeight="1" x14ac:dyDescent="0.25">
      <c r="A594" s="1" t="s">
        <v>3259</v>
      </c>
      <c r="B594" s="1" t="s">
        <v>4581</v>
      </c>
      <c r="C594" s="1" t="s">
        <v>0</v>
      </c>
      <c r="D594" s="1" t="s">
        <v>4520</v>
      </c>
      <c r="E594" s="1" t="s">
        <v>453</v>
      </c>
      <c r="F594" s="1">
        <v>700672</v>
      </c>
      <c r="G594" s="1" t="s">
        <v>5416</v>
      </c>
      <c r="H594" s="1" t="s">
        <v>5416</v>
      </c>
      <c r="I594" s="4" t="s">
        <v>2040</v>
      </c>
      <c r="J594" s="1" t="s">
        <v>4527</v>
      </c>
      <c r="K594" s="1" t="str">
        <f>VLOOKUP(J594,'LISTA SETORES'!$A:$B,2,0)</f>
        <v>INSPEÇÃO DIMENSIONAL</v>
      </c>
      <c r="L594" s="1" t="s">
        <v>6707</v>
      </c>
      <c r="M594" s="1" t="s">
        <v>2486</v>
      </c>
      <c r="N594" s="1">
        <v>365</v>
      </c>
      <c r="O594" s="29">
        <v>44776</v>
      </c>
      <c r="P594" s="30">
        <f t="shared" si="20"/>
        <v>45141</v>
      </c>
      <c r="Q594" s="31">
        <f t="shared" ca="1" si="21"/>
        <v>61.39537905092584</v>
      </c>
      <c r="R594" s="1" t="s">
        <v>1133</v>
      </c>
      <c r="S594" s="1" t="s">
        <v>5417</v>
      </c>
      <c r="T594" s="32" t="s">
        <v>6502</v>
      </c>
      <c r="U594" s="17"/>
    </row>
    <row r="595" spans="1:21" s="33" customFormat="1" ht="51" hidden="1" x14ac:dyDescent="0.25">
      <c r="A595" s="1" t="s">
        <v>3260</v>
      </c>
      <c r="B595" s="1" t="s">
        <v>4747</v>
      </c>
      <c r="C595" s="1" t="s">
        <v>2513</v>
      </c>
      <c r="D595" s="1" t="s">
        <v>77</v>
      </c>
      <c r="E595" s="1" t="s">
        <v>5418</v>
      </c>
      <c r="F595" s="1">
        <v>1120809</v>
      </c>
      <c r="G595" s="1" t="s">
        <v>5419</v>
      </c>
      <c r="H595" s="1" t="s">
        <v>5419</v>
      </c>
      <c r="I595" s="3" t="s">
        <v>1281</v>
      </c>
      <c r="J595" s="1" t="s">
        <v>4546</v>
      </c>
      <c r="K595" s="1" t="str">
        <f>VLOOKUP(J595,'LISTA SETORES'!$A:$B,2,0)</f>
        <v>ÁREA SUPRIMENTOS (ESTOQUE 7)</v>
      </c>
      <c r="L595" s="1" t="s">
        <v>6707</v>
      </c>
      <c r="M595" s="1" t="s">
        <v>7202</v>
      </c>
      <c r="N595" s="1">
        <v>365</v>
      </c>
      <c r="O595" s="29"/>
      <c r="P595" s="30"/>
      <c r="Q595" s="31">
        <f t="shared" ca="1" si="21"/>
        <v>-45079.604620949074</v>
      </c>
      <c r="R595" s="1"/>
      <c r="S595" s="1" t="s">
        <v>6733</v>
      </c>
      <c r="T595" s="32" t="s">
        <v>6732</v>
      </c>
      <c r="U595" s="17"/>
    </row>
    <row r="596" spans="1:21" s="33" customFormat="1" ht="51" hidden="1" x14ac:dyDescent="0.25">
      <c r="A596" s="1" t="s">
        <v>3261</v>
      </c>
      <c r="B596" s="1" t="s">
        <v>4747</v>
      </c>
      <c r="C596" s="1" t="s">
        <v>2513</v>
      </c>
      <c r="D596" s="1" t="s">
        <v>77</v>
      </c>
      <c r="E596" s="1" t="s">
        <v>473</v>
      </c>
      <c r="F596" s="1">
        <v>1221709</v>
      </c>
      <c r="G596" s="1" t="s">
        <v>5419</v>
      </c>
      <c r="H596" s="1" t="s">
        <v>5419</v>
      </c>
      <c r="I596" s="3" t="s">
        <v>1282</v>
      </c>
      <c r="J596" s="1" t="s">
        <v>4546</v>
      </c>
      <c r="K596" s="1" t="str">
        <f>VLOOKUP(J596,'LISTA SETORES'!$A:$B,2,0)</f>
        <v>ÁREA SUPRIMENTOS (ESTOQUE 7)</v>
      </c>
      <c r="L596" s="1" t="s">
        <v>6707</v>
      </c>
      <c r="M596" s="1" t="s">
        <v>7202</v>
      </c>
      <c r="N596" s="1">
        <v>365</v>
      </c>
      <c r="O596" s="29"/>
      <c r="P596" s="30"/>
      <c r="Q596" s="31">
        <f t="shared" ca="1" si="21"/>
        <v>-45079.604620949074</v>
      </c>
      <c r="R596" s="1"/>
      <c r="S596" s="1" t="s">
        <v>6733</v>
      </c>
      <c r="T596" s="32" t="s">
        <v>6732</v>
      </c>
      <c r="U596" s="17"/>
    </row>
    <row r="597" spans="1:21" s="33" customFormat="1" ht="25.5" x14ac:dyDescent="0.25">
      <c r="A597" s="1" t="s">
        <v>3262</v>
      </c>
      <c r="B597" s="1" t="s">
        <v>5420</v>
      </c>
      <c r="C597" s="1" t="s">
        <v>2513</v>
      </c>
      <c r="D597" s="1" t="s">
        <v>77</v>
      </c>
      <c r="E597" s="1" t="s">
        <v>474</v>
      </c>
      <c r="F597" s="1" t="s">
        <v>475</v>
      </c>
      <c r="G597" s="1" t="s">
        <v>5421</v>
      </c>
      <c r="H597" s="1" t="s">
        <v>7673</v>
      </c>
      <c r="I597" s="3" t="s">
        <v>1827</v>
      </c>
      <c r="J597" s="1" t="s">
        <v>4694</v>
      </c>
      <c r="K597" s="1" t="str">
        <f>VLOOKUP(J597,'LISTA SETORES'!$A:$B,2,0)</f>
        <v>BANCO DE PROVAS - M250 &amp; RR300</v>
      </c>
      <c r="L597" s="1" t="s">
        <v>476</v>
      </c>
      <c r="M597" s="1" t="s">
        <v>2486</v>
      </c>
      <c r="N597" s="1">
        <v>182</v>
      </c>
      <c r="O597" s="29">
        <v>44743</v>
      </c>
      <c r="P597" s="30">
        <f t="shared" si="20"/>
        <v>45108</v>
      </c>
      <c r="Q597" s="31">
        <f t="shared" ca="1" si="21"/>
        <v>28.39537905092584</v>
      </c>
      <c r="R597" s="1"/>
      <c r="S597" s="1" t="s">
        <v>5422</v>
      </c>
      <c r="T597" s="32"/>
      <c r="U597" s="17"/>
    </row>
    <row r="598" spans="1:21" s="33" customFormat="1" ht="51" hidden="1" x14ac:dyDescent="0.25">
      <c r="A598" s="1" t="s">
        <v>3263</v>
      </c>
      <c r="B598" s="1" t="s">
        <v>4747</v>
      </c>
      <c r="C598" s="1" t="s">
        <v>2513</v>
      </c>
      <c r="D598" s="1" t="s">
        <v>77</v>
      </c>
      <c r="E598" s="1" t="s">
        <v>473</v>
      </c>
      <c r="F598" s="1" t="s">
        <v>477</v>
      </c>
      <c r="G598" s="1" t="s">
        <v>7675</v>
      </c>
      <c r="H598" s="1" t="s">
        <v>7676</v>
      </c>
      <c r="I598" s="4" t="s">
        <v>1283</v>
      </c>
      <c r="J598" s="1" t="s">
        <v>4546</v>
      </c>
      <c r="K598" s="1" t="str">
        <f>VLOOKUP(J598,'LISTA SETORES'!$A:$B,2,0)</f>
        <v>ÁREA SUPRIMENTOS (ESTOQUE 7)</v>
      </c>
      <c r="L598" s="1" t="s">
        <v>6707</v>
      </c>
      <c r="M598" s="1" t="s">
        <v>7202</v>
      </c>
      <c r="N598" s="1">
        <v>365</v>
      </c>
      <c r="O598" s="36"/>
      <c r="P598" s="30"/>
      <c r="Q598" s="31">
        <f t="shared" ca="1" si="21"/>
        <v>-45079.604620949074</v>
      </c>
      <c r="R598" s="1"/>
      <c r="S598" s="1" t="s">
        <v>6733</v>
      </c>
      <c r="T598" s="32" t="s">
        <v>6732</v>
      </c>
      <c r="U598" s="17"/>
    </row>
    <row r="599" spans="1:21" s="33" customFormat="1" ht="51" hidden="1" x14ac:dyDescent="0.25">
      <c r="A599" s="1" t="s">
        <v>3264</v>
      </c>
      <c r="B599" s="1" t="s">
        <v>4747</v>
      </c>
      <c r="C599" s="1" t="s">
        <v>2513</v>
      </c>
      <c r="D599" s="1" t="s">
        <v>77</v>
      </c>
      <c r="E599" s="1" t="s">
        <v>473</v>
      </c>
      <c r="F599" s="1" t="s">
        <v>478</v>
      </c>
      <c r="G599" s="1" t="s">
        <v>5423</v>
      </c>
      <c r="H599" s="1" t="s">
        <v>7674</v>
      </c>
      <c r="I599" s="3" t="s">
        <v>1284</v>
      </c>
      <c r="J599" s="1" t="s">
        <v>4546</v>
      </c>
      <c r="K599" s="1" t="str">
        <f>VLOOKUP(J599,'LISTA SETORES'!$A:$B,2,0)</f>
        <v>ÁREA SUPRIMENTOS (ESTOQUE 7)</v>
      </c>
      <c r="L599" s="1" t="s">
        <v>6707</v>
      </c>
      <c r="M599" s="1" t="s">
        <v>7202</v>
      </c>
      <c r="N599" s="1">
        <v>365</v>
      </c>
      <c r="O599" s="36"/>
      <c r="P599" s="30"/>
      <c r="Q599" s="31">
        <f t="shared" ca="1" si="21"/>
        <v>-45079.604620949074</v>
      </c>
      <c r="R599" s="1"/>
      <c r="S599" s="1" t="s">
        <v>6733</v>
      </c>
      <c r="T599" s="32" t="s">
        <v>6732</v>
      </c>
      <c r="U599" s="17"/>
    </row>
    <row r="600" spans="1:21" s="33" customFormat="1" ht="51" hidden="1" x14ac:dyDescent="0.25">
      <c r="A600" s="1" t="s">
        <v>3265</v>
      </c>
      <c r="B600" s="1" t="s">
        <v>4747</v>
      </c>
      <c r="C600" s="1" t="s">
        <v>2513</v>
      </c>
      <c r="D600" s="1" t="s">
        <v>77</v>
      </c>
      <c r="E600" s="1" t="s">
        <v>473</v>
      </c>
      <c r="F600" s="1">
        <v>1207234</v>
      </c>
      <c r="G600" s="1" t="s">
        <v>5424</v>
      </c>
      <c r="H600" s="1" t="s">
        <v>5424</v>
      </c>
      <c r="I600" s="3" t="s">
        <v>1285</v>
      </c>
      <c r="J600" s="1" t="s">
        <v>4546</v>
      </c>
      <c r="K600" s="1" t="str">
        <f>VLOOKUP(J600,'LISTA SETORES'!$A:$B,2,0)</f>
        <v>ÁREA SUPRIMENTOS (ESTOQUE 7)</v>
      </c>
      <c r="L600" s="1" t="s">
        <v>6707</v>
      </c>
      <c r="M600" s="1" t="s">
        <v>7202</v>
      </c>
      <c r="N600" s="1">
        <v>365</v>
      </c>
      <c r="O600" s="36"/>
      <c r="P600" s="30"/>
      <c r="Q600" s="31">
        <f t="shared" ca="1" si="21"/>
        <v>-45079.604620949074</v>
      </c>
      <c r="R600" s="1"/>
      <c r="S600" s="1" t="s">
        <v>6733</v>
      </c>
      <c r="T600" s="32" t="s">
        <v>6732</v>
      </c>
      <c r="U600" s="17"/>
    </row>
    <row r="601" spans="1:21" s="33" customFormat="1" ht="51" hidden="1" x14ac:dyDescent="0.25">
      <c r="A601" s="1" t="s">
        <v>3266</v>
      </c>
      <c r="B601" s="1" t="s">
        <v>4747</v>
      </c>
      <c r="C601" s="1" t="s">
        <v>2513</v>
      </c>
      <c r="D601" s="1" t="s">
        <v>5425</v>
      </c>
      <c r="E601" s="1" t="s">
        <v>479</v>
      </c>
      <c r="F601" s="1" t="s">
        <v>481</v>
      </c>
      <c r="G601" s="1" t="s">
        <v>5426</v>
      </c>
      <c r="H601" s="1" t="s">
        <v>5426</v>
      </c>
      <c r="I601" s="3" t="s">
        <v>1286</v>
      </c>
      <c r="J601" s="1" t="s">
        <v>4546</v>
      </c>
      <c r="K601" s="1" t="str">
        <f>VLOOKUP(J601,'LISTA SETORES'!$A:$B,2,0)</f>
        <v>ÁREA SUPRIMENTOS (ESTOQUE 7)</v>
      </c>
      <c r="L601" s="1" t="s">
        <v>6707</v>
      </c>
      <c r="M601" s="1" t="s">
        <v>7202</v>
      </c>
      <c r="N601" s="1">
        <v>365</v>
      </c>
      <c r="O601" s="36"/>
      <c r="P601" s="30"/>
      <c r="Q601" s="31">
        <f t="shared" ca="1" si="21"/>
        <v>-45079.604620949074</v>
      </c>
      <c r="R601" s="1"/>
      <c r="S601" s="1" t="s">
        <v>6733</v>
      </c>
      <c r="T601" s="32" t="s">
        <v>6732</v>
      </c>
      <c r="U601" s="17"/>
    </row>
    <row r="602" spans="1:21" s="33" customFormat="1" ht="30" hidden="1" x14ac:dyDescent="0.25">
      <c r="A602" s="1" t="s">
        <v>2606</v>
      </c>
      <c r="B602" s="1" t="s">
        <v>6668</v>
      </c>
      <c r="C602" s="1" t="s">
        <v>2505</v>
      </c>
      <c r="D602" s="1" t="s">
        <v>226</v>
      </c>
      <c r="E602" s="1" t="s">
        <v>7328</v>
      </c>
      <c r="F602" s="1" t="s">
        <v>7679</v>
      </c>
      <c r="G602" s="1" t="s">
        <v>5427</v>
      </c>
      <c r="H602" s="1" t="s">
        <v>5427</v>
      </c>
      <c r="I602" s="4" t="s">
        <v>7021</v>
      </c>
      <c r="J602" s="1" t="s">
        <v>4694</v>
      </c>
      <c r="K602" s="1" t="str">
        <f>VLOOKUP(J602,'LISTA SETORES'!$A:$B,2,0)</f>
        <v>BANCO DE PROVAS - M250 &amp; RR300</v>
      </c>
      <c r="L602" s="1" t="s">
        <v>482</v>
      </c>
      <c r="M602" s="1" t="s">
        <v>7202</v>
      </c>
      <c r="N602" s="1">
        <v>182</v>
      </c>
      <c r="O602" s="29">
        <v>44901</v>
      </c>
      <c r="P602" s="30">
        <f>O602+182</f>
        <v>45083</v>
      </c>
      <c r="Q602" s="31">
        <f t="shared" ca="1" si="21"/>
        <v>3.3953790509258397</v>
      </c>
      <c r="R602" s="1" t="s">
        <v>1133</v>
      </c>
      <c r="S602" s="1"/>
      <c r="T602" s="32"/>
      <c r="U602" s="17"/>
    </row>
    <row r="603" spans="1:21" s="33" customFormat="1" ht="51" hidden="1" x14ac:dyDescent="0.25">
      <c r="A603" s="1" t="s">
        <v>3267</v>
      </c>
      <c r="B603" s="1" t="s">
        <v>6668</v>
      </c>
      <c r="C603" s="1" t="s">
        <v>2505</v>
      </c>
      <c r="D603" s="1" t="s">
        <v>226</v>
      </c>
      <c r="E603" s="1" t="s">
        <v>7328</v>
      </c>
      <c r="F603" s="1" t="s">
        <v>7680</v>
      </c>
      <c r="G603" s="1" t="s">
        <v>5428</v>
      </c>
      <c r="H603" s="1" t="s">
        <v>5257</v>
      </c>
      <c r="I603" s="1"/>
      <c r="J603" s="1" t="s">
        <v>4546</v>
      </c>
      <c r="K603" s="1" t="str">
        <f>VLOOKUP(J603,'LISTA SETORES'!$A:$B,2,0)</f>
        <v>ÁREA SUPRIMENTOS (ESTOQUE 7)</v>
      </c>
      <c r="L603" s="1" t="s">
        <v>5429</v>
      </c>
      <c r="M603" s="1" t="s">
        <v>7202</v>
      </c>
      <c r="N603" s="1">
        <v>365</v>
      </c>
      <c r="O603" s="29">
        <v>43738</v>
      </c>
      <c r="P603" s="30">
        <f>O603+365</f>
        <v>44103</v>
      </c>
      <c r="Q603" s="31">
        <f t="shared" ca="1" si="21"/>
        <v>-976.60462094907416</v>
      </c>
      <c r="R603" s="1"/>
      <c r="S603" s="1" t="s">
        <v>6733</v>
      </c>
      <c r="T603" s="32" t="s">
        <v>6732</v>
      </c>
      <c r="U603" s="17"/>
    </row>
    <row r="604" spans="1:21" s="33" customFormat="1" ht="51" hidden="1" x14ac:dyDescent="0.25">
      <c r="A604" s="1" t="s">
        <v>3268</v>
      </c>
      <c r="B604" s="1" t="s">
        <v>6668</v>
      </c>
      <c r="C604" s="1" t="s">
        <v>2505</v>
      </c>
      <c r="D604" s="1" t="s">
        <v>226</v>
      </c>
      <c r="E604" s="1" t="s">
        <v>7328</v>
      </c>
      <c r="F604" s="1" t="s">
        <v>7681</v>
      </c>
      <c r="G604" s="1" t="s">
        <v>5257</v>
      </c>
      <c r="H604" s="1" t="s">
        <v>5038</v>
      </c>
      <c r="I604" s="1"/>
      <c r="J604" s="1" t="s">
        <v>4546</v>
      </c>
      <c r="K604" s="1" t="str">
        <f>VLOOKUP(J604,'LISTA SETORES'!$A:$B,2,0)</f>
        <v>ÁREA SUPRIMENTOS (ESTOQUE 7)</v>
      </c>
      <c r="L604" s="1" t="s">
        <v>5429</v>
      </c>
      <c r="M604" s="1" t="s">
        <v>7202</v>
      </c>
      <c r="N604" s="1">
        <v>365</v>
      </c>
      <c r="O604" s="29">
        <v>43738</v>
      </c>
      <c r="P604" s="30">
        <f>O604+365</f>
        <v>44103</v>
      </c>
      <c r="Q604" s="31">
        <f t="shared" ca="1" si="21"/>
        <v>-976.60462094907416</v>
      </c>
      <c r="R604" s="1"/>
      <c r="S604" s="1" t="s">
        <v>6733</v>
      </c>
      <c r="T604" s="32" t="s">
        <v>6732</v>
      </c>
      <c r="U604" s="17"/>
    </row>
    <row r="605" spans="1:21" s="33" customFormat="1" ht="38.25" x14ac:dyDescent="0.25">
      <c r="A605" s="1" t="s">
        <v>3269</v>
      </c>
      <c r="B605" s="1" t="s">
        <v>5430</v>
      </c>
      <c r="C605" s="1" t="s">
        <v>2505</v>
      </c>
      <c r="D605" s="1" t="s">
        <v>226</v>
      </c>
      <c r="E605" s="1" t="s">
        <v>7278</v>
      </c>
      <c r="F605" s="1" t="s">
        <v>453</v>
      </c>
      <c r="G605" s="1" t="s">
        <v>5431</v>
      </c>
      <c r="H605" s="1" t="s">
        <v>7678</v>
      </c>
      <c r="I605" s="4" t="s">
        <v>7022</v>
      </c>
      <c r="J605" s="1" t="s">
        <v>4694</v>
      </c>
      <c r="K605" s="1" t="str">
        <f>VLOOKUP(J605,'LISTA SETORES'!$A:$B,2,0)</f>
        <v>BANCO DE PROVAS - M250 &amp; RR300</v>
      </c>
      <c r="L605" s="1" t="s">
        <v>5432</v>
      </c>
      <c r="M605" s="1" t="s">
        <v>2486</v>
      </c>
      <c r="N605" s="1">
        <v>182</v>
      </c>
      <c r="O605" s="29">
        <v>44901</v>
      </c>
      <c r="P605" s="30">
        <f t="shared" ref="P605:P613" si="22">O605+182</f>
        <v>45083</v>
      </c>
      <c r="Q605" s="31">
        <f t="shared" ca="1" si="21"/>
        <v>3.3953790509258397</v>
      </c>
      <c r="R605" s="1"/>
      <c r="S605" s="1" t="s">
        <v>5433</v>
      </c>
      <c r="T605" s="32"/>
      <c r="U605" s="17"/>
    </row>
    <row r="606" spans="1:21" s="33" customFormat="1" ht="51" x14ac:dyDescent="0.25">
      <c r="A606" s="1" t="s">
        <v>2607</v>
      </c>
      <c r="B606" s="1" t="s">
        <v>5434</v>
      </c>
      <c r="C606" s="1" t="s">
        <v>2505</v>
      </c>
      <c r="D606" s="1" t="s">
        <v>226</v>
      </c>
      <c r="E606" s="1" t="s">
        <v>7278</v>
      </c>
      <c r="F606" s="1" t="s">
        <v>1545</v>
      </c>
      <c r="G606" s="1" t="s">
        <v>5435</v>
      </c>
      <c r="H606" s="1" t="s">
        <v>5435</v>
      </c>
      <c r="I606" s="4" t="s">
        <v>7023</v>
      </c>
      <c r="J606" s="1" t="s">
        <v>4694</v>
      </c>
      <c r="K606" s="1" t="str">
        <f>VLOOKUP(J606,'LISTA SETORES'!$A:$B,2,0)</f>
        <v>BANCO DE PROVAS - M250 &amp; RR300</v>
      </c>
      <c r="L606" s="1" t="s">
        <v>483</v>
      </c>
      <c r="M606" s="1" t="s">
        <v>2486</v>
      </c>
      <c r="N606" s="1">
        <v>182</v>
      </c>
      <c r="O606" s="29">
        <v>44901</v>
      </c>
      <c r="P606" s="30">
        <f t="shared" si="22"/>
        <v>45083</v>
      </c>
      <c r="Q606" s="31">
        <f t="shared" ca="1" si="21"/>
        <v>3.3953790509258397</v>
      </c>
      <c r="R606" s="1" t="s">
        <v>1133</v>
      </c>
      <c r="S606" s="1" t="s">
        <v>5436</v>
      </c>
      <c r="T606" s="32"/>
      <c r="U606" s="17"/>
    </row>
    <row r="607" spans="1:21" s="33" customFormat="1" ht="38.25" x14ac:dyDescent="0.25">
      <c r="A607" s="1" t="s">
        <v>3270</v>
      </c>
      <c r="B607" s="1" t="s">
        <v>5437</v>
      </c>
      <c r="C607" s="1" t="s">
        <v>2505</v>
      </c>
      <c r="D607" s="1" t="s">
        <v>453</v>
      </c>
      <c r="E607" s="1" t="s">
        <v>5434</v>
      </c>
      <c r="F607" s="1" t="s">
        <v>484</v>
      </c>
      <c r="G607" s="1" t="s">
        <v>5431</v>
      </c>
      <c r="H607" s="1" t="s">
        <v>7678</v>
      </c>
      <c r="I607" s="4" t="s">
        <v>7024</v>
      </c>
      <c r="J607" s="1" t="s">
        <v>4694</v>
      </c>
      <c r="K607" s="1" t="str">
        <f>VLOOKUP(J607,'LISTA SETORES'!$A:$B,2,0)</f>
        <v>BANCO DE PROVAS - M250 &amp; RR300</v>
      </c>
      <c r="L607" s="1" t="s">
        <v>5438</v>
      </c>
      <c r="M607" s="1" t="s">
        <v>2486</v>
      </c>
      <c r="N607" s="1">
        <v>182</v>
      </c>
      <c r="O607" s="29">
        <v>44901</v>
      </c>
      <c r="P607" s="30">
        <f t="shared" si="22"/>
        <v>45083</v>
      </c>
      <c r="Q607" s="31">
        <f t="shared" ca="1" si="21"/>
        <v>3.3953790509258397</v>
      </c>
      <c r="R607" s="1" t="s">
        <v>1133</v>
      </c>
      <c r="S607" s="1" t="s">
        <v>5439</v>
      </c>
      <c r="T607" s="32"/>
      <c r="U607" s="17"/>
    </row>
    <row r="608" spans="1:21" s="33" customFormat="1" ht="51" x14ac:dyDescent="0.25">
      <c r="A608" s="1" t="s">
        <v>2608</v>
      </c>
      <c r="B608" s="1" t="s">
        <v>6668</v>
      </c>
      <c r="C608" s="1" t="s">
        <v>2505</v>
      </c>
      <c r="D608" s="1" t="s">
        <v>226</v>
      </c>
      <c r="E608" s="1" t="s">
        <v>7328</v>
      </c>
      <c r="F608" s="1" t="s">
        <v>485</v>
      </c>
      <c r="G608" s="1" t="s">
        <v>5427</v>
      </c>
      <c r="H608" s="1" t="s">
        <v>7677</v>
      </c>
      <c r="I608" s="4" t="s">
        <v>7025</v>
      </c>
      <c r="J608" s="1" t="s">
        <v>4694</v>
      </c>
      <c r="K608" s="1" t="str">
        <f>VLOOKUP(J608,'LISTA SETORES'!$A:$B,2,0)</f>
        <v>BANCO DE PROVAS - M250 &amp; RR300</v>
      </c>
      <c r="L608" s="1" t="s">
        <v>565</v>
      </c>
      <c r="M608" s="1" t="s">
        <v>2486</v>
      </c>
      <c r="N608" s="1">
        <v>182</v>
      </c>
      <c r="O608" s="29">
        <v>44901</v>
      </c>
      <c r="P608" s="30">
        <f t="shared" si="22"/>
        <v>45083</v>
      </c>
      <c r="Q608" s="31">
        <f t="shared" ca="1" si="21"/>
        <v>3.3953790509258397</v>
      </c>
      <c r="R608" s="1" t="s">
        <v>1133</v>
      </c>
      <c r="S608" s="1" t="s">
        <v>5440</v>
      </c>
      <c r="T608" s="32"/>
      <c r="U608" s="17"/>
    </row>
    <row r="609" spans="1:21" s="33" customFormat="1" ht="30" x14ac:dyDescent="0.25">
      <c r="A609" s="1" t="s">
        <v>2609</v>
      </c>
      <c r="B609" s="1" t="s">
        <v>6668</v>
      </c>
      <c r="C609" s="1" t="s">
        <v>2505</v>
      </c>
      <c r="D609" s="1" t="s">
        <v>226</v>
      </c>
      <c r="E609" s="1" t="s">
        <v>7328</v>
      </c>
      <c r="F609" s="1" t="s">
        <v>486</v>
      </c>
      <c r="G609" s="1" t="s">
        <v>4736</v>
      </c>
      <c r="H609" s="1" t="s">
        <v>4736</v>
      </c>
      <c r="I609" s="4" t="s">
        <v>7026</v>
      </c>
      <c r="J609" s="1" t="s">
        <v>4694</v>
      </c>
      <c r="K609" s="1" t="str">
        <f>VLOOKUP(J609,'LISTA SETORES'!$A:$B,2,0)</f>
        <v>BANCO DE PROVAS - M250 &amp; RR300</v>
      </c>
      <c r="L609" s="1" t="s">
        <v>1547</v>
      </c>
      <c r="M609" s="1" t="s">
        <v>2486</v>
      </c>
      <c r="N609" s="1">
        <v>182</v>
      </c>
      <c r="O609" s="29">
        <v>44901</v>
      </c>
      <c r="P609" s="30">
        <f t="shared" si="22"/>
        <v>45083</v>
      </c>
      <c r="Q609" s="31">
        <f t="shared" ca="1" si="21"/>
        <v>3.3953790509258397</v>
      </c>
      <c r="R609" s="1" t="s">
        <v>1133</v>
      </c>
      <c r="S609" s="1" t="s">
        <v>6687</v>
      </c>
      <c r="T609" s="32"/>
      <c r="U609" s="17"/>
    </row>
    <row r="610" spans="1:21" s="33" customFormat="1" ht="51" x14ac:dyDescent="0.25">
      <c r="A610" s="1" t="s">
        <v>2610</v>
      </c>
      <c r="B610" s="1" t="s">
        <v>6668</v>
      </c>
      <c r="C610" s="1" t="s">
        <v>2505</v>
      </c>
      <c r="D610" s="1" t="s">
        <v>226</v>
      </c>
      <c r="E610" s="1" t="s">
        <v>7328</v>
      </c>
      <c r="F610" s="1" t="s">
        <v>487</v>
      </c>
      <c r="G610" s="1" t="s">
        <v>5427</v>
      </c>
      <c r="H610" s="1" t="s">
        <v>7677</v>
      </c>
      <c r="I610" s="4" t="s">
        <v>7027</v>
      </c>
      <c r="J610" s="1" t="s">
        <v>4694</v>
      </c>
      <c r="K610" s="1" t="str">
        <f>VLOOKUP(J610,'LISTA SETORES'!$A:$B,2,0)</f>
        <v>BANCO DE PROVAS - M250 &amp; RR300</v>
      </c>
      <c r="L610" s="1" t="s">
        <v>488</v>
      </c>
      <c r="M610" s="1" t="s">
        <v>2486</v>
      </c>
      <c r="N610" s="1">
        <v>182</v>
      </c>
      <c r="O610" s="29">
        <v>44901</v>
      </c>
      <c r="P610" s="30">
        <f t="shared" si="22"/>
        <v>45083</v>
      </c>
      <c r="Q610" s="31">
        <f t="shared" ca="1" si="21"/>
        <v>3.3953790509258397</v>
      </c>
      <c r="R610" s="1" t="s">
        <v>1133</v>
      </c>
      <c r="S610" s="1" t="s">
        <v>5441</v>
      </c>
      <c r="T610" s="32"/>
      <c r="U610" s="17"/>
    </row>
    <row r="611" spans="1:21" s="33" customFormat="1" ht="30" x14ac:dyDescent="0.25">
      <c r="A611" s="1" t="s">
        <v>2611</v>
      </c>
      <c r="B611" s="1" t="s">
        <v>6668</v>
      </c>
      <c r="C611" s="1" t="s">
        <v>2505</v>
      </c>
      <c r="D611" s="1" t="s">
        <v>226</v>
      </c>
      <c r="E611" s="1" t="s">
        <v>7328</v>
      </c>
      <c r="F611" s="1" t="s">
        <v>489</v>
      </c>
      <c r="G611" s="1" t="s">
        <v>5442</v>
      </c>
      <c r="H611" s="1" t="s">
        <v>5442</v>
      </c>
      <c r="I611" s="4" t="s">
        <v>7028</v>
      </c>
      <c r="J611" s="1" t="s">
        <v>4694</v>
      </c>
      <c r="K611" s="1" t="str">
        <f>VLOOKUP(J611,'LISTA SETORES'!$A:$B,2,0)</f>
        <v>BANCO DE PROVAS - M250 &amp; RR300</v>
      </c>
      <c r="L611" s="1" t="s">
        <v>4518</v>
      </c>
      <c r="M611" s="1" t="s">
        <v>2486</v>
      </c>
      <c r="N611" s="1">
        <v>182</v>
      </c>
      <c r="O611" s="29">
        <v>44901</v>
      </c>
      <c r="P611" s="30">
        <f t="shared" si="22"/>
        <v>45083</v>
      </c>
      <c r="Q611" s="31">
        <f t="shared" ca="1" si="21"/>
        <v>3.3953790509258397</v>
      </c>
      <c r="R611" s="1" t="s">
        <v>1133</v>
      </c>
      <c r="S611" s="1" t="s">
        <v>6685</v>
      </c>
      <c r="T611" s="32"/>
      <c r="U611" s="17"/>
    </row>
    <row r="612" spans="1:21" s="33" customFormat="1" ht="25.5" x14ac:dyDescent="0.25">
      <c r="A612" s="1" t="s">
        <v>3271</v>
      </c>
      <c r="B612" s="1" t="s">
        <v>6676</v>
      </c>
      <c r="C612" s="1" t="s">
        <v>2505</v>
      </c>
      <c r="D612" s="1" t="s">
        <v>490</v>
      </c>
      <c r="E612" s="1" t="s">
        <v>453</v>
      </c>
      <c r="F612" s="1" t="s">
        <v>1546</v>
      </c>
      <c r="G612" s="1" t="s">
        <v>5443</v>
      </c>
      <c r="H612" s="1" t="s">
        <v>7682</v>
      </c>
      <c r="I612" s="3" t="s">
        <v>1287</v>
      </c>
      <c r="J612" s="1" t="s">
        <v>4694</v>
      </c>
      <c r="K612" s="1" t="str">
        <f>VLOOKUP(J612,'LISTA SETORES'!$A:$B,2,0)</f>
        <v>BANCO DE PROVAS - M250 &amp; RR300</v>
      </c>
      <c r="L612" s="1" t="s">
        <v>5444</v>
      </c>
      <c r="M612" s="1" t="s">
        <v>2486</v>
      </c>
      <c r="N612" s="1">
        <v>182</v>
      </c>
      <c r="O612" s="29">
        <v>44901</v>
      </c>
      <c r="P612" s="30">
        <f t="shared" si="22"/>
        <v>45083</v>
      </c>
      <c r="Q612" s="31">
        <f t="shared" ca="1" si="21"/>
        <v>3.3953790509258397</v>
      </c>
      <c r="R612" s="1" t="s">
        <v>1133</v>
      </c>
      <c r="S612" s="1" t="s">
        <v>6686</v>
      </c>
      <c r="T612" s="32"/>
      <c r="U612" s="17"/>
    </row>
    <row r="613" spans="1:21" s="33" customFormat="1" ht="30" x14ac:dyDescent="0.25">
      <c r="A613" s="1" t="s">
        <v>3272</v>
      </c>
      <c r="B613" s="1" t="s">
        <v>6676</v>
      </c>
      <c r="C613" s="1" t="s">
        <v>2505</v>
      </c>
      <c r="D613" s="1" t="s">
        <v>490</v>
      </c>
      <c r="E613" s="1" t="s">
        <v>492</v>
      </c>
      <c r="F613" s="1" t="s">
        <v>491</v>
      </c>
      <c r="G613" s="1" t="s">
        <v>5445</v>
      </c>
      <c r="H613" s="1" t="s">
        <v>7683</v>
      </c>
      <c r="I613" s="4" t="s">
        <v>1288</v>
      </c>
      <c r="J613" s="1" t="s">
        <v>4694</v>
      </c>
      <c r="K613" s="1" t="str">
        <f>VLOOKUP(J613,'LISTA SETORES'!$A:$B,2,0)</f>
        <v>BANCO DE PROVAS - M250 &amp; RR300</v>
      </c>
      <c r="L613" s="1" t="s">
        <v>5444</v>
      </c>
      <c r="M613" s="1" t="s">
        <v>2486</v>
      </c>
      <c r="N613" s="1">
        <v>182</v>
      </c>
      <c r="O613" s="29">
        <v>44901</v>
      </c>
      <c r="P613" s="30">
        <f t="shared" si="22"/>
        <v>45083</v>
      </c>
      <c r="Q613" s="31">
        <f t="shared" ca="1" si="21"/>
        <v>3.3953790509258397</v>
      </c>
      <c r="R613" s="1" t="s">
        <v>1133</v>
      </c>
      <c r="S613" s="1" t="s">
        <v>5446</v>
      </c>
      <c r="T613" s="32"/>
      <c r="U613" s="17"/>
    </row>
    <row r="614" spans="1:21" s="33" customFormat="1" ht="51" hidden="1" x14ac:dyDescent="0.25">
      <c r="A614" s="1" t="s">
        <v>3273</v>
      </c>
      <c r="B614" s="1" t="s">
        <v>6676</v>
      </c>
      <c r="C614" s="1" t="s">
        <v>2505</v>
      </c>
      <c r="D614" s="1" t="s">
        <v>453</v>
      </c>
      <c r="E614" s="1" t="s">
        <v>7685</v>
      </c>
      <c r="F614" s="1" t="s">
        <v>493</v>
      </c>
      <c r="G614" s="1" t="s">
        <v>5443</v>
      </c>
      <c r="H614" s="1" t="s">
        <v>7682</v>
      </c>
      <c r="I614" s="1"/>
      <c r="J614" s="1" t="s">
        <v>4546</v>
      </c>
      <c r="K614" s="1" t="str">
        <f>VLOOKUP(J614,'LISTA SETORES'!$A:$B,2,0)</f>
        <v>ÁREA SUPRIMENTOS (ESTOQUE 7)</v>
      </c>
      <c r="L614" s="1" t="s">
        <v>5444</v>
      </c>
      <c r="M614" s="1" t="s">
        <v>7202</v>
      </c>
      <c r="N614" s="1">
        <v>365</v>
      </c>
      <c r="O614" s="29">
        <v>43936</v>
      </c>
      <c r="P614" s="30">
        <f>O614+365</f>
        <v>44301</v>
      </c>
      <c r="Q614" s="31">
        <f t="shared" ca="1" si="21"/>
        <v>-778.60462094907416</v>
      </c>
      <c r="R614" s="1"/>
      <c r="S614" s="1" t="s">
        <v>6733</v>
      </c>
      <c r="T614" s="32" t="s">
        <v>6732</v>
      </c>
      <c r="U614" s="17"/>
    </row>
    <row r="615" spans="1:21" s="33" customFormat="1" ht="30" x14ac:dyDescent="0.25">
      <c r="A615" s="1" t="s">
        <v>3274</v>
      </c>
      <c r="B615" s="1" t="s">
        <v>510</v>
      </c>
      <c r="C615" s="1" t="s">
        <v>2688</v>
      </c>
      <c r="D615" s="1" t="s">
        <v>5447</v>
      </c>
      <c r="E615" s="1" t="s">
        <v>453</v>
      </c>
      <c r="F615" s="1">
        <v>84013262</v>
      </c>
      <c r="G615" s="1" t="s">
        <v>5448</v>
      </c>
      <c r="H615" s="1" t="s">
        <v>7684</v>
      </c>
      <c r="I615" s="4" t="s">
        <v>7029</v>
      </c>
      <c r="J615" s="1" t="s">
        <v>4694</v>
      </c>
      <c r="K615" s="1" t="str">
        <f>VLOOKUP(J615,'LISTA SETORES'!$A:$B,2,0)</f>
        <v>BANCO DE PROVAS - M250 &amp; RR300</v>
      </c>
      <c r="L615" s="1" t="s">
        <v>5449</v>
      </c>
      <c r="M615" s="1" t="s">
        <v>2486</v>
      </c>
      <c r="N615" s="1">
        <v>182</v>
      </c>
      <c r="O615" s="29">
        <v>44909</v>
      </c>
      <c r="P615" s="30">
        <f>O615+182</f>
        <v>45091</v>
      </c>
      <c r="Q615" s="31">
        <f t="shared" ca="1" si="21"/>
        <v>11.39537905092584</v>
      </c>
      <c r="R615" s="1" t="s">
        <v>510</v>
      </c>
      <c r="S615" s="1"/>
      <c r="T615" s="32"/>
      <c r="U615" s="17"/>
    </row>
    <row r="616" spans="1:21" s="33" customFormat="1" ht="51" hidden="1" x14ac:dyDescent="0.25">
      <c r="A616" s="1" t="s">
        <v>3275</v>
      </c>
      <c r="B616" s="1" t="s">
        <v>6762</v>
      </c>
      <c r="C616" s="1" t="s">
        <v>4700</v>
      </c>
      <c r="D616" s="1" t="s">
        <v>355</v>
      </c>
      <c r="E616" s="1" t="s">
        <v>494</v>
      </c>
      <c r="F616" s="1">
        <v>11828</v>
      </c>
      <c r="G616" s="1" t="s">
        <v>5601</v>
      </c>
      <c r="H616" s="1" t="s">
        <v>5601</v>
      </c>
      <c r="I616" s="4" t="s">
        <v>2165</v>
      </c>
      <c r="J616" s="1" t="s">
        <v>4546</v>
      </c>
      <c r="K616" s="1" t="str">
        <f>VLOOKUP(J616,'LISTA SETORES'!$A:$B,2,0)</f>
        <v>ÁREA SUPRIMENTOS (ESTOQUE 7)</v>
      </c>
      <c r="L616" s="1" t="s">
        <v>6707</v>
      </c>
      <c r="M616" s="1" t="s">
        <v>7202</v>
      </c>
      <c r="N616" s="1">
        <v>365</v>
      </c>
      <c r="O616" s="29">
        <v>42544</v>
      </c>
      <c r="P616" s="30">
        <f t="shared" ref="P616:P670" si="23">O616+365</f>
        <v>42909</v>
      </c>
      <c r="Q616" s="31">
        <f t="shared" ca="1" si="21"/>
        <v>-2170.6046209490742</v>
      </c>
      <c r="R616" s="1"/>
      <c r="S616" s="1" t="s">
        <v>6733</v>
      </c>
      <c r="T616" s="32" t="s">
        <v>6732</v>
      </c>
      <c r="U616" s="17"/>
    </row>
    <row r="617" spans="1:21" s="33" customFormat="1" ht="51" hidden="1" x14ac:dyDescent="0.25">
      <c r="A617" s="1" t="s">
        <v>3276</v>
      </c>
      <c r="B617" s="1" t="s">
        <v>6762</v>
      </c>
      <c r="C617" s="1" t="s">
        <v>6763</v>
      </c>
      <c r="D617" s="1" t="s">
        <v>355</v>
      </c>
      <c r="E617" s="1" t="s">
        <v>494</v>
      </c>
      <c r="F617" s="1">
        <v>11616</v>
      </c>
      <c r="G617" s="1" t="s">
        <v>5601</v>
      </c>
      <c r="H617" s="1" t="s">
        <v>5601</v>
      </c>
      <c r="I617" s="4" t="s">
        <v>2166</v>
      </c>
      <c r="J617" s="1" t="s">
        <v>4546</v>
      </c>
      <c r="K617" s="1" t="str">
        <f>VLOOKUP(J617,'LISTA SETORES'!$A:$B,2,0)</f>
        <v>ÁREA SUPRIMENTOS (ESTOQUE 7)</v>
      </c>
      <c r="L617" s="1" t="s">
        <v>6707</v>
      </c>
      <c r="M617" s="1" t="s">
        <v>7202</v>
      </c>
      <c r="N617" s="1">
        <v>365</v>
      </c>
      <c r="O617" s="29">
        <v>42544</v>
      </c>
      <c r="P617" s="30">
        <f t="shared" si="23"/>
        <v>42909</v>
      </c>
      <c r="Q617" s="31">
        <f t="shared" ca="1" si="21"/>
        <v>-2170.6046209490742</v>
      </c>
      <c r="R617" s="1"/>
      <c r="S617" s="1" t="s">
        <v>6733</v>
      </c>
      <c r="T617" s="32" t="s">
        <v>6732</v>
      </c>
      <c r="U617" s="17"/>
    </row>
    <row r="618" spans="1:21" s="33" customFormat="1" ht="51" hidden="1" x14ac:dyDescent="0.25">
      <c r="A618" s="1" t="s">
        <v>3277</v>
      </c>
      <c r="B618" s="1" t="s">
        <v>6762</v>
      </c>
      <c r="C618" s="1" t="s">
        <v>6763</v>
      </c>
      <c r="D618" s="1" t="s">
        <v>355</v>
      </c>
      <c r="E618" s="1" t="s">
        <v>494</v>
      </c>
      <c r="F618" s="1">
        <v>11864</v>
      </c>
      <c r="G618" s="1" t="s">
        <v>5601</v>
      </c>
      <c r="H618" s="1" t="s">
        <v>5601</v>
      </c>
      <c r="I618" s="4" t="s">
        <v>2167</v>
      </c>
      <c r="J618" s="1" t="s">
        <v>4546</v>
      </c>
      <c r="K618" s="1" t="str">
        <f>VLOOKUP(J618,'LISTA SETORES'!$A:$B,2,0)</f>
        <v>ÁREA SUPRIMENTOS (ESTOQUE 7)</v>
      </c>
      <c r="L618" s="1" t="s">
        <v>6707</v>
      </c>
      <c r="M618" s="1" t="s">
        <v>7202</v>
      </c>
      <c r="N618" s="1">
        <v>365</v>
      </c>
      <c r="O618" s="29">
        <v>42544</v>
      </c>
      <c r="P618" s="30">
        <f t="shared" si="23"/>
        <v>42909</v>
      </c>
      <c r="Q618" s="31">
        <f t="shared" ca="1" si="21"/>
        <v>-2170.6046209490742</v>
      </c>
      <c r="R618" s="1"/>
      <c r="S618" s="1" t="s">
        <v>6733</v>
      </c>
      <c r="T618" s="32" t="s">
        <v>6732</v>
      </c>
      <c r="U618" s="17"/>
    </row>
    <row r="619" spans="1:21" s="33" customFormat="1" ht="51" hidden="1" x14ac:dyDescent="0.25">
      <c r="A619" s="1" t="s">
        <v>3278</v>
      </c>
      <c r="B619" s="1" t="s">
        <v>6762</v>
      </c>
      <c r="C619" s="1" t="s">
        <v>6763</v>
      </c>
      <c r="D619" s="1" t="s">
        <v>355</v>
      </c>
      <c r="E619" s="1" t="s">
        <v>494</v>
      </c>
      <c r="F619" s="1">
        <v>11946</v>
      </c>
      <c r="G619" s="1" t="s">
        <v>5601</v>
      </c>
      <c r="H619" s="1" t="s">
        <v>5601</v>
      </c>
      <c r="I619" s="4" t="s">
        <v>2168</v>
      </c>
      <c r="J619" s="1" t="s">
        <v>4546</v>
      </c>
      <c r="K619" s="1" t="str">
        <f>VLOOKUP(J619,'LISTA SETORES'!$A:$B,2,0)</f>
        <v>ÁREA SUPRIMENTOS (ESTOQUE 7)</v>
      </c>
      <c r="L619" s="1" t="s">
        <v>6707</v>
      </c>
      <c r="M619" s="1" t="s">
        <v>7202</v>
      </c>
      <c r="N619" s="1">
        <v>365</v>
      </c>
      <c r="O619" s="29">
        <v>42544</v>
      </c>
      <c r="P619" s="30">
        <f t="shared" si="23"/>
        <v>42909</v>
      </c>
      <c r="Q619" s="31">
        <f t="shared" ca="1" si="21"/>
        <v>-2170.6046209490742</v>
      </c>
      <c r="R619" s="1"/>
      <c r="S619" s="1" t="s">
        <v>6733</v>
      </c>
      <c r="T619" s="32" t="s">
        <v>6732</v>
      </c>
      <c r="U619" s="17"/>
    </row>
    <row r="620" spans="1:21" s="33" customFormat="1" ht="51" hidden="1" x14ac:dyDescent="0.25">
      <c r="A620" s="1" t="s">
        <v>3279</v>
      </c>
      <c r="B620" s="1" t="s">
        <v>5452</v>
      </c>
      <c r="C620" s="1" t="s">
        <v>0</v>
      </c>
      <c r="D620" s="1" t="s">
        <v>453</v>
      </c>
      <c r="E620" s="1" t="s">
        <v>453</v>
      </c>
      <c r="F620" s="1" t="s">
        <v>496</v>
      </c>
      <c r="G620" s="1" t="s">
        <v>5453</v>
      </c>
      <c r="H620" s="1" t="s">
        <v>5453</v>
      </c>
      <c r="I620" s="4" t="s">
        <v>1819</v>
      </c>
      <c r="J620" s="1" t="s">
        <v>4546</v>
      </c>
      <c r="K620" s="1" t="str">
        <f>VLOOKUP(J620,'LISTA SETORES'!$A:$B,2,0)</f>
        <v>ÁREA SUPRIMENTOS (ESTOQUE 7)</v>
      </c>
      <c r="L620" s="1" t="s">
        <v>4628</v>
      </c>
      <c r="M620" s="1" t="s">
        <v>7202</v>
      </c>
      <c r="N620" s="1">
        <v>365</v>
      </c>
      <c r="O620" s="29">
        <v>43210</v>
      </c>
      <c r="P620" s="30">
        <f t="shared" si="23"/>
        <v>43575</v>
      </c>
      <c r="Q620" s="31">
        <f t="shared" ca="1" si="21"/>
        <v>-1504.6046209490742</v>
      </c>
      <c r="R620" s="1"/>
      <c r="S620" s="1" t="s">
        <v>6733</v>
      </c>
      <c r="T620" s="32" t="s">
        <v>6732</v>
      </c>
      <c r="U620" s="17"/>
    </row>
    <row r="621" spans="1:21" s="33" customFormat="1" ht="30" x14ac:dyDescent="0.25">
      <c r="A621" s="1" t="s">
        <v>3280</v>
      </c>
      <c r="B621" s="1" t="s">
        <v>5454</v>
      </c>
      <c r="C621" s="1" t="s">
        <v>0</v>
      </c>
      <c r="D621" s="1" t="s">
        <v>453</v>
      </c>
      <c r="E621" s="1" t="s">
        <v>453</v>
      </c>
      <c r="F621" s="1" t="s">
        <v>498</v>
      </c>
      <c r="G621" s="1" t="s">
        <v>5455</v>
      </c>
      <c r="H621" s="1" t="s">
        <v>7686</v>
      </c>
      <c r="I621" s="4" t="s">
        <v>2041</v>
      </c>
      <c r="J621" s="1" t="s">
        <v>4527</v>
      </c>
      <c r="K621" s="1" t="str">
        <f>VLOOKUP(J621,'LISTA SETORES'!$A:$B,2,0)</f>
        <v>INSPEÇÃO DIMENSIONAL</v>
      </c>
      <c r="L621" s="1" t="s">
        <v>2630</v>
      </c>
      <c r="M621" s="1" t="s">
        <v>2486</v>
      </c>
      <c r="N621" s="1">
        <v>365</v>
      </c>
      <c r="O621" s="29">
        <v>44775</v>
      </c>
      <c r="P621" s="30">
        <f t="shared" si="23"/>
        <v>45140</v>
      </c>
      <c r="Q621" s="31">
        <f t="shared" ca="1" si="21"/>
        <v>60.39537905092584</v>
      </c>
      <c r="R621" s="1"/>
      <c r="S621" s="1" t="s">
        <v>4602</v>
      </c>
      <c r="T621" s="32"/>
      <c r="U621" s="17"/>
    </row>
    <row r="622" spans="1:21" s="33" customFormat="1" ht="49.5" customHeight="1" x14ac:dyDescent="0.25">
      <c r="A622" s="1" t="s">
        <v>3281</v>
      </c>
      <c r="B622" s="1" t="s">
        <v>5456</v>
      </c>
      <c r="C622" s="1" t="s">
        <v>0</v>
      </c>
      <c r="D622" s="1" t="s">
        <v>453</v>
      </c>
      <c r="E622" s="1" t="s">
        <v>453</v>
      </c>
      <c r="F622" s="1" t="s">
        <v>500</v>
      </c>
      <c r="G622" s="1" t="s">
        <v>5457</v>
      </c>
      <c r="H622" s="1" t="s">
        <v>5457</v>
      </c>
      <c r="I622" s="4" t="s">
        <v>2042</v>
      </c>
      <c r="J622" s="1" t="s">
        <v>4527</v>
      </c>
      <c r="K622" s="1" t="str">
        <f>VLOOKUP(J622,'LISTA SETORES'!$A:$B,2,0)</f>
        <v>INSPEÇÃO DIMENSIONAL</v>
      </c>
      <c r="L622" s="1" t="s">
        <v>2630</v>
      </c>
      <c r="M622" s="1" t="s">
        <v>2486</v>
      </c>
      <c r="N622" s="1">
        <v>365</v>
      </c>
      <c r="O622" s="29">
        <v>44775</v>
      </c>
      <c r="P622" s="30">
        <f t="shared" si="23"/>
        <v>45140</v>
      </c>
      <c r="Q622" s="31">
        <f t="shared" ca="1" si="21"/>
        <v>60.39537905092584</v>
      </c>
      <c r="R622" s="1"/>
      <c r="S622" s="1" t="s">
        <v>5458</v>
      </c>
      <c r="T622" s="32"/>
      <c r="U622" s="17"/>
    </row>
    <row r="623" spans="1:21" s="33" customFormat="1" ht="42.75" hidden="1" customHeight="1" x14ac:dyDescent="0.25">
      <c r="A623" s="1" t="s">
        <v>3282</v>
      </c>
      <c r="B623" s="1" t="s">
        <v>4572</v>
      </c>
      <c r="C623" s="1" t="s">
        <v>0</v>
      </c>
      <c r="D623" s="1" t="s">
        <v>4520</v>
      </c>
      <c r="E623" s="1" t="s">
        <v>453</v>
      </c>
      <c r="F623" s="1" t="s">
        <v>501</v>
      </c>
      <c r="G623" s="1" t="s">
        <v>5394</v>
      </c>
      <c r="H623" s="1" t="s">
        <v>7687</v>
      </c>
      <c r="I623" s="4" t="s">
        <v>1527</v>
      </c>
      <c r="J623" s="1" t="s">
        <v>4546</v>
      </c>
      <c r="K623" s="1" t="str">
        <f>VLOOKUP(J623,'LISTA SETORES'!$A:$B,2,0)</f>
        <v>ÁREA SUPRIMENTOS (ESTOQUE 7)</v>
      </c>
      <c r="L623" s="1" t="s">
        <v>6707</v>
      </c>
      <c r="M623" s="1" t="s">
        <v>7202</v>
      </c>
      <c r="N623" s="1">
        <v>365</v>
      </c>
      <c r="O623" s="36"/>
      <c r="P623" s="30"/>
      <c r="Q623" s="31">
        <f t="shared" ca="1" si="21"/>
        <v>-45079.604620949074</v>
      </c>
      <c r="R623" s="1"/>
      <c r="S623" s="1" t="s">
        <v>6733</v>
      </c>
      <c r="T623" s="32" t="s">
        <v>6732</v>
      </c>
      <c r="U623" s="17"/>
    </row>
    <row r="624" spans="1:21" s="33" customFormat="1" ht="39" hidden="1" customHeight="1" x14ac:dyDescent="0.25">
      <c r="A624" s="1" t="s">
        <v>3283</v>
      </c>
      <c r="B624" s="1" t="s">
        <v>6481</v>
      </c>
      <c r="C624" s="1" t="s">
        <v>2513</v>
      </c>
      <c r="D624" s="1" t="s">
        <v>5459</v>
      </c>
      <c r="E624" s="1" t="s">
        <v>453</v>
      </c>
      <c r="F624" s="1" t="s">
        <v>453</v>
      </c>
      <c r="G624" s="1" t="s">
        <v>5460</v>
      </c>
      <c r="H624" s="1" t="s">
        <v>7632</v>
      </c>
      <c r="I624" s="1"/>
      <c r="J624" s="1" t="s">
        <v>4546</v>
      </c>
      <c r="K624" s="1" t="str">
        <f>VLOOKUP(J624,'LISTA SETORES'!$A:$B,2,0)</f>
        <v>ÁREA SUPRIMENTOS (ESTOQUE 7)</v>
      </c>
      <c r="L624" s="1" t="s">
        <v>4710</v>
      </c>
      <c r="M624" s="1" t="s">
        <v>7202</v>
      </c>
      <c r="N624" s="1">
        <v>365</v>
      </c>
      <c r="O624" s="29">
        <v>42998</v>
      </c>
      <c r="P624" s="30">
        <f t="shared" si="23"/>
        <v>43363</v>
      </c>
      <c r="Q624" s="31">
        <f t="shared" ca="1" si="21"/>
        <v>-1716.6046209490742</v>
      </c>
      <c r="R624" s="1" t="s">
        <v>1133</v>
      </c>
      <c r="S624" s="1" t="s">
        <v>6733</v>
      </c>
      <c r="T624" s="32" t="s">
        <v>6955</v>
      </c>
      <c r="U624" s="17"/>
    </row>
    <row r="625" spans="1:21" s="33" customFormat="1" ht="51" hidden="1" x14ac:dyDescent="0.25">
      <c r="A625" s="1" t="s">
        <v>3284</v>
      </c>
      <c r="B625" s="1" t="s">
        <v>6481</v>
      </c>
      <c r="C625" s="1" t="s">
        <v>2513</v>
      </c>
      <c r="D625" s="1" t="s">
        <v>5461</v>
      </c>
      <c r="E625" s="1" t="s">
        <v>453</v>
      </c>
      <c r="F625" s="1" t="s">
        <v>453</v>
      </c>
      <c r="G625" s="1" t="s">
        <v>5462</v>
      </c>
      <c r="H625" s="1" t="s">
        <v>7633</v>
      </c>
      <c r="I625" s="4" t="s">
        <v>2148</v>
      </c>
      <c r="J625" s="1" t="s">
        <v>4546</v>
      </c>
      <c r="K625" s="1" t="str">
        <f>VLOOKUP(J625,'LISTA SETORES'!$A:$B,2,0)</f>
        <v>ÁREA SUPRIMENTOS (ESTOQUE 7)</v>
      </c>
      <c r="L625" s="1" t="s">
        <v>6707</v>
      </c>
      <c r="M625" s="1" t="s">
        <v>7202</v>
      </c>
      <c r="N625" s="1">
        <v>365</v>
      </c>
      <c r="O625" s="29">
        <v>42895</v>
      </c>
      <c r="P625" s="30">
        <f t="shared" si="23"/>
        <v>43260</v>
      </c>
      <c r="Q625" s="31">
        <f t="shared" ca="1" si="21"/>
        <v>-1819.6046209490742</v>
      </c>
      <c r="R625" s="1"/>
      <c r="S625" s="1" t="s">
        <v>6733</v>
      </c>
      <c r="T625" s="32" t="s">
        <v>6732</v>
      </c>
      <c r="U625" s="17"/>
    </row>
    <row r="626" spans="1:21" s="33" customFormat="1" ht="53.25" customHeight="1" x14ac:dyDescent="0.25">
      <c r="A626" s="1" t="s">
        <v>3285</v>
      </c>
      <c r="B626" s="1" t="s">
        <v>7689</v>
      </c>
      <c r="C626" s="1" t="s">
        <v>0</v>
      </c>
      <c r="D626" s="1" t="s">
        <v>4520</v>
      </c>
      <c r="E626" s="1" t="s">
        <v>453</v>
      </c>
      <c r="F626" s="1" t="s">
        <v>453</v>
      </c>
      <c r="G626" s="1" t="s">
        <v>453</v>
      </c>
      <c r="H626" s="1" t="s">
        <v>453</v>
      </c>
      <c r="I626" s="4" t="s">
        <v>7688</v>
      </c>
      <c r="J626" s="1" t="s">
        <v>4542</v>
      </c>
      <c r="K626" s="1" t="str">
        <f>VLOOKUP(J626,'LISTA SETORES'!$A:$B,2,0)</f>
        <v>PROJETO M250 &amp; RR300</v>
      </c>
      <c r="L626" s="1" t="s">
        <v>5463</v>
      </c>
      <c r="M626" s="1" t="s">
        <v>2486</v>
      </c>
      <c r="N626" s="1">
        <v>365</v>
      </c>
      <c r="O626" s="29">
        <v>44798</v>
      </c>
      <c r="P626" s="30">
        <f t="shared" si="23"/>
        <v>45163</v>
      </c>
      <c r="Q626" s="31">
        <f t="shared" ca="1" si="21"/>
        <v>83.39537905092584</v>
      </c>
      <c r="R626" s="1"/>
      <c r="S626" s="1" t="s">
        <v>6956</v>
      </c>
      <c r="T626" s="32"/>
      <c r="U626" s="17"/>
    </row>
    <row r="627" spans="1:21" s="33" customFormat="1" ht="51" hidden="1" x14ac:dyDescent="0.25">
      <c r="A627" s="1" t="s">
        <v>3286</v>
      </c>
      <c r="B627" s="1" t="s">
        <v>6481</v>
      </c>
      <c r="C627" s="1" t="s">
        <v>2513</v>
      </c>
      <c r="D627" s="1" t="s">
        <v>503</v>
      </c>
      <c r="E627" s="1" t="s">
        <v>7398</v>
      </c>
      <c r="F627" s="1">
        <v>17245</v>
      </c>
      <c r="G627" s="1" t="s">
        <v>5464</v>
      </c>
      <c r="H627" s="1" t="s">
        <v>7400</v>
      </c>
      <c r="I627" s="1"/>
      <c r="J627" s="1" t="s">
        <v>4885</v>
      </c>
      <c r="K627" s="1" t="str">
        <f>VLOOKUP(J627,'LISTA SETORES'!$A:$B,2,0)</f>
        <v>PESO E BALANCEAMENTO</v>
      </c>
      <c r="L627" s="1" t="s">
        <v>4886</v>
      </c>
      <c r="M627" s="1" t="s">
        <v>7202</v>
      </c>
      <c r="N627" s="1">
        <v>365</v>
      </c>
      <c r="O627" s="29">
        <v>43186</v>
      </c>
      <c r="P627" s="30">
        <f t="shared" si="23"/>
        <v>43551</v>
      </c>
      <c r="Q627" s="31">
        <f t="shared" ca="1" si="21"/>
        <v>-1528.6046209490742</v>
      </c>
      <c r="R627" s="1" t="s">
        <v>1133</v>
      </c>
      <c r="S627" s="1" t="s">
        <v>6733</v>
      </c>
      <c r="T627" s="32" t="s">
        <v>6732</v>
      </c>
      <c r="U627" s="17"/>
    </row>
    <row r="628" spans="1:21" s="33" customFormat="1" ht="51" hidden="1" x14ac:dyDescent="0.25">
      <c r="A628" s="1" t="s">
        <v>3287</v>
      </c>
      <c r="B628" s="1" t="s">
        <v>6481</v>
      </c>
      <c r="C628" s="1" t="s">
        <v>2513</v>
      </c>
      <c r="D628" s="1" t="s">
        <v>502</v>
      </c>
      <c r="E628" s="1" t="s">
        <v>7399</v>
      </c>
      <c r="F628" s="1">
        <v>2108</v>
      </c>
      <c r="G628" s="1" t="s">
        <v>5465</v>
      </c>
      <c r="H628" s="1" t="s">
        <v>7401</v>
      </c>
      <c r="I628" s="4" t="s">
        <v>2155</v>
      </c>
      <c r="J628" s="1" t="s">
        <v>4546</v>
      </c>
      <c r="K628" s="1" t="str">
        <f>VLOOKUP(J628,'LISTA SETORES'!$A:$B,2,0)</f>
        <v>ÁREA SUPRIMENTOS (ESTOQUE 7)</v>
      </c>
      <c r="L628" s="1" t="s">
        <v>6707</v>
      </c>
      <c r="M628" s="1" t="s">
        <v>7202</v>
      </c>
      <c r="N628" s="1">
        <v>365</v>
      </c>
      <c r="O628" s="29">
        <v>43965</v>
      </c>
      <c r="P628" s="30">
        <f t="shared" si="23"/>
        <v>44330</v>
      </c>
      <c r="Q628" s="31">
        <f t="shared" ca="1" si="21"/>
        <v>-749.60462094907416</v>
      </c>
      <c r="R628" s="1"/>
      <c r="S628" s="1" t="s">
        <v>6733</v>
      </c>
      <c r="T628" s="32" t="s">
        <v>6732</v>
      </c>
      <c r="U628" s="17"/>
    </row>
    <row r="629" spans="1:21" s="33" customFormat="1" ht="51" hidden="1" x14ac:dyDescent="0.25">
      <c r="A629" s="1" t="s">
        <v>3288</v>
      </c>
      <c r="B629" s="1" t="s">
        <v>6481</v>
      </c>
      <c r="C629" s="1" t="s">
        <v>2513</v>
      </c>
      <c r="D629" s="1" t="s">
        <v>502</v>
      </c>
      <c r="E629" s="1" t="s">
        <v>7399</v>
      </c>
      <c r="F629" s="1">
        <v>2109</v>
      </c>
      <c r="G629" s="1" t="s">
        <v>5466</v>
      </c>
      <c r="H629" s="1" t="s">
        <v>7402</v>
      </c>
      <c r="I629" s="4" t="s">
        <v>2145</v>
      </c>
      <c r="J629" s="1" t="s">
        <v>4546</v>
      </c>
      <c r="K629" s="1" t="str">
        <f>VLOOKUP(J629,'LISTA SETORES'!$A:$B,2,0)</f>
        <v>ÁREA SUPRIMENTOS (ESTOQUE 7)</v>
      </c>
      <c r="L629" s="1" t="s">
        <v>6707</v>
      </c>
      <c r="M629" s="1" t="s">
        <v>7202</v>
      </c>
      <c r="N629" s="1">
        <v>365</v>
      </c>
      <c r="O629" s="36"/>
      <c r="P629" s="30"/>
      <c r="Q629" s="31">
        <f t="shared" ca="1" si="21"/>
        <v>-45079.604620949074</v>
      </c>
      <c r="R629" s="1"/>
      <c r="S629" s="1" t="s">
        <v>6733</v>
      </c>
      <c r="T629" s="32" t="s">
        <v>6732</v>
      </c>
      <c r="U629" s="17"/>
    </row>
    <row r="630" spans="1:21" s="33" customFormat="1" ht="51" hidden="1" x14ac:dyDescent="0.25">
      <c r="A630" s="1" t="s">
        <v>3289</v>
      </c>
      <c r="B630" s="1" t="s">
        <v>6481</v>
      </c>
      <c r="C630" s="1" t="s">
        <v>2513</v>
      </c>
      <c r="D630" s="1" t="s">
        <v>502</v>
      </c>
      <c r="E630" s="1" t="s">
        <v>7399</v>
      </c>
      <c r="F630" s="1">
        <v>2110</v>
      </c>
      <c r="G630" s="1" t="s">
        <v>5467</v>
      </c>
      <c r="H630" s="1" t="s">
        <v>7402</v>
      </c>
      <c r="I630" s="4" t="s">
        <v>2146</v>
      </c>
      <c r="J630" s="1" t="s">
        <v>4546</v>
      </c>
      <c r="K630" s="1" t="str">
        <f>VLOOKUP(J630,'LISTA SETORES'!$A:$B,2,0)</f>
        <v>ÁREA SUPRIMENTOS (ESTOQUE 7)</v>
      </c>
      <c r="L630" s="1" t="s">
        <v>6707</v>
      </c>
      <c r="M630" s="1" t="s">
        <v>7202</v>
      </c>
      <c r="N630" s="1">
        <v>365</v>
      </c>
      <c r="O630" s="36"/>
      <c r="P630" s="30"/>
      <c r="Q630" s="31">
        <f t="shared" ca="1" si="21"/>
        <v>-45079.604620949074</v>
      </c>
      <c r="R630" s="1"/>
      <c r="S630" s="1" t="s">
        <v>6733</v>
      </c>
      <c r="T630" s="32" t="s">
        <v>6732</v>
      </c>
      <c r="U630" s="17"/>
    </row>
    <row r="631" spans="1:21" s="33" customFormat="1" ht="51" hidden="1" x14ac:dyDescent="0.25">
      <c r="A631" s="1" t="s">
        <v>3290</v>
      </c>
      <c r="B631" s="1" t="s">
        <v>6481</v>
      </c>
      <c r="C631" s="1" t="s">
        <v>2513</v>
      </c>
      <c r="D631" s="1" t="s">
        <v>503</v>
      </c>
      <c r="E631" s="1" t="s">
        <v>7398</v>
      </c>
      <c r="F631" s="1">
        <v>18246</v>
      </c>
      <c r="G631" s="1" t="s">
        <v>532</v>
      </c>
      <c r="H631" s="1" t="s">
        <v>7403</v>
      </c>
      <c r="I631" s="4" t="s">
        <v>2149</v>
      </c>
      <c r="J631" s="1" t="s">
        <v>4546</v>
      </c>
      <c r="K631" s="1" t="str">
        <f>VLOOKUP(J631,'LISTA SETORES'!$A:$B,2,0)</f>
        <v>ÁREA SUPRIMENTOS (ESTOQUE 7)</v>
      </c>
      <c r="L631" s="1" t="s">
        <v>6707</v>
      </c>
      <c r="M631" s="1" t="s">
        <v>7202</v>
      </c>
      <c r="N631" s="1">
        <v>365</v>
      </c>
      <c r="O631" s="36"/>
      <c r="P631" s="30"/>
      <c r="Q631" s="31">
        <f t="shared" ca="1" si="21"/>
        <v>-45079.604620949074</v>
      </c>
      <c r="R631" s="1"/>
      <c r="S631" s="1" t="s">
        <v>6733</v>
      </c>
      <c r="T631" s="32" t="s">
        <v>6732</v>
      </c>
      <c r="U631" s="17"/>
    </row>
    <row r="632" spans="1:21" s="33" customFormat="1" ht="38.25" x14ac:dyDescent="0.25">
      <c r="A632" s="1" t="s">
        <v>3291</v>
      </c>
      <c r="B632" s="1" t="s">
        <v>6481</v>
      </c>
      <c r="C632" s="1" t="s">
        <v>2513</v>
      </c>
      <c r="D632" s="1" t="s">
        <v>5468</v>
      </c>
      <c r="E632" s="1" t="s">
        <v>7399</v>
      </c>
      <c r="F632" s="1">
        <v>22856</v>
      </c>
      <c r="G632" s="1" t="s">
        <v>5469</v>
      </c>
      <c r="H632" s="1" t="s">
        <v>7404</v>
      </c>
      <c r="I632" s="4" t="s">
        <v>1891</v>
      </c>
      <c r="J632" s="1" t="s">
        <v>4659</v>
      </c>
      <c r="K632" s="1" t="str">
        <f>VLOOKUP(J632,'LISTA SETORES'!$A:$B,2,0)</f>
        <v>TESTE DE COMBUSTÍVEL</v>
      </c>
      <c r="L632" s="1" t="s">
        <v>4723</v>
      </c>
      <c r="M632" s="1" t="s">
        <v>2486</v>
      </c>
      <c r="N632" s="1">
        <v>365</v>
      </c>
      <c r="O632" s="29">
        <v>44685</v>
      </c>
      <c r="P632" s="30">
        <f t="shared" si="23"/>
        <v>45050</v>
      </c>
      <c r="Q632" s="31">
        <f t="shared" ca="1" si="21"/>
        <v>-29.60462094907416</v>
      </c>
      <c r="R632" s="1" t="s">
        <v>1133</v>
      </c>
      <c r="S632" s="1"/>
      <c r="T632" s="32" t="s">
        <v>7408</v>
      </c>
      <c r="U632" s="17"/>
    </row>
    <row r="633" spans="1:21" s="33" customFormat="1" ht="38.25" x14ac:dyDescent="0.25">
      <c r="A633" s="1" t="s">
        <v>3292</v>
      </c>
      <c r="B633" s="1" t="s">
        <v>6481</v>
      </c>
      <c r="C633" s="1" t="s">
        <v>2513</v>
      </c>
      <c r="D633" s="1" t="s">
        <v>503</v>
      </c>
      <c r="E633" s="1" t="s">
        <v>7398</v>
      </c>
      <c r="F633" s="1">
        <v>18333</v>
      </c>
      <c r="G633" s="1" t="s">
        <v>5470</v>
      </c>
      <c r="H633" s="1" t="s">
        <v>7405</v>
      </c>
      <c r="I633" s="3" t="s">
        <v>1895</v>
      </c>
      <c r="J633" s="1" t="s">
        <v>4659</v>
      </c>
      <c r="K633" s="1" t="str">
        <f>VLOOKUP(J633,'LISTA SETORES'!$A:$B,2,0)</f>
        <v>TESTE DE COMBUSTÍVEL</v>
      </c>
      <c r="L633" s="1" t="s">
        <v>4737</v>
      </c>
      <c r="M633" s="1" t="s">
        <v>2486</v>
      </c>
      <c r="N633" s="1">
        <v>365</v>
      </c>
      <c r="O633" s="29">
        <v>44685</v>
      </c>
      <c r="P633" s="30">
        <f t="shared" si="23"/>
        <v>45050</v>
      </c>
      <c r="Q633" s="31">
        <f t="shared" ca="1" si="21"/>
        <v>-29.60462094907416</v>
      </c>
      <c r="R633" s="1" t="s">
        <v>1133</v>
      </c>
      <c r="S633" s="1"/>
      <c r="T633" s="32" t="s">
        <v>7408</v>
      </c>
      <c r="U633" s="17"/>
    </row>
    <row r="634" spans="1:21" s="33" customFormat="1" ht="60" x14ac:dyDescent="0.25">
      <c r="A634" s="1" t="s">
        <v>3293</v>
      </c>
      <c r="B634" s="1" t="s">
        <v>6481</v>
      </c>
      <c r="C634" s="1" t="s">
        <v>2513</v>
      </c>
      <c r="D634" s="1" t="s">
        <v>503</v>
      </c>
      <c r="E634" s="1" t="s">
        <v>7398</v>
      </c>
      <c r="F634" s="1">
        <v>26587</v>
      </c>
      <c r="G634" s="1" t="s">
        <v>5471</v>
      </c>
      <c r="H634" s="1" t="s">
        <v>7406</v>
      </c>
      <c r="I634" s="4" t="s">
        <v>1444</v>
      </c>
      <c r="J634" s="1" t="s">
        <v>4687</v>
      </c>
      <c r="K634" s="1" t="str">
        <f>VLOOKUP(J634,'LISTA SETORES'!$A:$B,2,0)</f>
        <v>TESTE PNEUMÁTICO</v>
      </c>
      <c r="L634" s="1" t="s">
        <v>4688</v>
      </c>
      <c r="M634" s="1" t="s">
        <v>2486</v>
      </c>
      <c r="N634" s="1">
        <v>365</v>
      </c>
      <c r="O634" s="29">
        <v>45020</v>
      </c>
      <c r="P634" s="30">
        <f t="shared" si="23"/>
        <v>45385</v>
      </c>
      <c r="Q634" s="31">
        <f t="shared" ca="1" si="21"/>
        <v>305.39537905092584</v>
      </c>
      <c r="R634" s="1" t="s">
        <v>1133</v>
      </c>
      <c r="S634" s="1" t="s">
        <v>453</v>
      </c>
      <c r="T634" s="32" t="s">
        <v>453</v>
      </c>
      <c r="U634" s="34" t="s">
        <v>7072</v>
      </c>
    </row>
    <row r="635" spans="1:21" s="33" customFormat="1" ht="30" hidden="1" x14ac:dyDescent="0.25">
      <c r="A635" s="1" t="s">
        <v>3294</v>
      </c>
      <c r="B635" s="1" t="s">
        <v>6481</v>
      </c>
      <c r="C635" s="1" t="s">
        <v>2513</v>
      </c>
      <c r="D635" s="1" t="s">
        <v>5468</v>
      </c>
      <c r="E635" s="1" t="s">
        <v>7399</v>
      </c>
      <c r="F635" s="1">
        <v>2549</v>
      </c>
      <c r="G635" s="1" t="s">
        <v>2587</v>
      </c>
      <c r="H635" s="1" t="s">
        <v>4899</v>
      </c>
      <c r="I635" s="4" t="s">
        <v>1457</v>
      </c>
      <c r="J635" s="1" t="s">
        <v>4756</v>
      </c>
      <c r="K635" s="1" t="str">
        <f>VLOOKUP(J635,'LISTA SETORES'!$A:$B,2,0)</f>
        <v>TESTE HIDRÁULICO</v>
      </c>
      <c r="L635" s="1" t="s">
        <v>5472</v>
      </c>
      <c r="M635" s="1" t="s">
        <v>7202</v>
      </c>
      <c r="N635" s="1">
        <v>365</v>
      </c>
      <c r="O635" s="29">
        <v>44988</v>
      </c>
      <c r="P635" s="30">
        <f t="shared" si="23"/>
        <v>45353</v>
      </c>
      <c r="Q635" s="31">
        <f t="shared" ca="1" si="21"/>
        <v>273.39537905092584</v>
      </c>
      <c r="R635" s="1" t="s">
        <v>1133</v>
      </c>
      <c r="S635" s="1" t="s">
        <v>6733</v>
      </c>
      <c r="T635" s="32" t="s">
        <v>6948</v>
      </c>
      <c r="U635" s="17"/>
    </row>
    <row r="636" spans="1:21" s="33" customFormat="1" ht="51" hidden="1" x14ac:dyDescent="0.25">
      <c r="A636" s="1" t="s">
        <v>3295</v>
      </c>
      <c r="B636" s="1" t="s">
        <v>6481</v>
      </c>
      <c r="C636" s="1" t="s">
        <v>2513</v>
      </c>
      <c r="D636" s="1" t="s">
        <v>5468</v>
      </c>
      <c r="E636" s="1" t="s">
        <v>7398</v>
      </c>
      <c r="F636" s="1">
        <v>1212</v>
      </c>
      <c r="G636" s="1" t="s">
        <v>7407</v>
      </c>
      <c r="H636" s="1" t="s">
        <v>4658</v>
      </c>
      <c r="I636" s="4" t="s">
        <v>2120</v>
      </c>
      <c r="J636" s="1" t="s">
        <v>4546</v>
      </c>
      <c r="K636" s="1" t="str">
        <f>VLOOKUP(J636,'LISTA SETORES'!$A:$B,2,0)</f>
        <v>ÁREA SUPRIMENTOS (ESTOQUE 7)</v>
      </c>
      <c r="L636" s="1" t="s">
        <v>6707</v>
      </c>
      <c r="M636" s="1" t="s">
        <v>7202</v>
      </c>
      <c r="N636" s="1">
        <v>365</v>
      </c>
      <c r="O636" s="36"/>
      <c r="P636" s="30"/>
      <c r="Q636" s="31">
        <f t="shared" ca="1" si="21"/>
        <v>-45079.604620949074</v>
      </c>
      <c r="R636" s="1"/>
      <c r="S636" s="1" t="s">
        <v>6733</v>
      </c>
      <c r="T636" s="32" t="s">
        <v>6732</v>
      </c>
      <c r="U636" s="17"/>
    </row>
    <row r="637" spans="1:21" s="33" customFormat="1" ht="38.25" x14ac:dyDescent="0.25">
      <c r="A637" s="1" t="s">
        <v>3296</v>
      </c>
      <c r="B637" s="1" t="s">
        <v>6481</v>
      </c>
      <c r="C637" s="1" t="s">
        <v>2513</v>
      </c>
      <c r="D637" s="1" t="s">
        <v>5468</v>
      </c>
      <c r="E637" s="1" t="s">
        <v>7409</v>
      </c>
      <c r="F637" s="1" t="s">
        <v>453</v>
      </c>
      <c r="G637" s="1" t="s">
        <v>5469</v>
      </c>
      <c r="H637" s="1" t="s">
        <v>7404</v>
      </c>
      <c r="I637" s="4" t="s">
        <v>1890</v>
      </c>
      <c r="J637" s="1" t="s">
        <v>4659</v>
      </c>
      <c r="K637" s="1" t="str">
        <f>VLOOKUP(J637,'LISTA SETORES'!$A:$B,2,0)</f>
        <v>TESTE DE COMBUSTÍVEL</v>
      </c>
      <c r="L637" s="1" t="s">
        <v>4723</v>
      </c>
      <c r="M637" s="1" t="s">
        <v>2486</v>
      </c>
      <c r="N637" s="1">
        <v>365</v>
      </c>
      <c r="O637" s="29">
        <v>44685</v>
      </c>
      <c r="P637" s="30">
        <f t="shared" si="23"/>
        <v>45050</v>
      </c>
      <c r="Q637" s="31">
        <f t="shared" ca="1" si="21"/>
        <v>-29.60462094907416</v>
      </c>
      <c r="R637" s="1" t="s">
        <v>1133</v>
      </c>
      <c r="S637" s="1"/>
      <c r="T637" s="32" t="s">
        <v>7408</v>
      </c>
      <c r="U637" s="17"/>
    </row>
    <row r="638" spans="1:21" s="33" customFormat="1" ht="51" hidden="1" x14ac:dyDescent="0.25">
      <c r="A638" s="1" t="s">
        <v>3297</v>
      </c>
      <c r="B638" s="1" t="s">
        <v>5473</v>
      </c>
      <c r="C638" s="1" t="s">
        <v>2513</v>
      </c>
      <c r="D638" s="1" t="s">
        <v>5468</v>
      </c>
      <c r="E638" s="1" t="s">
        <v>453</v>
      </c>
      <c r="F638" s="1" t="s">
        <v>453</v>
      </c>
      <c r="G638" s="1" t="s">
        <v>1072</v>
      </c>
      <c r="H638" s="1" t="s">
        <v>4664</v>
      </c>
      <c r="I638" s="4" t="s">
        <v>2156</v>
      </c>
      <c r="J638" s="1" t="s">
        <v>4546</v>
      </c>
      <c r="K638" s="1" t="str">
        <f>VLOOKUP(J638,'LISTA SETORES'!$A:$B,2,0)</f>
        <v>ÁREA SUPRIMENTOS (ESTOQUE 7)</v>
      </c>
      <c r="L638" s="1" t="s">
        <v>6707</v>
      </c>
      <c r="M638" s="1" t="s">
        <v>7202</v>
      </c>
      <c r="N638" s="1">
        <v>365</v>
      </c>
      <c r="O638" s="29">
        <v>43965</v>
      </c>
      <c r="P638" s="30">
        <f t="shared" si="23"/>
        <v>44330</v>
      </c>
      <c r="Q638" s="31">
        <f t="shared" ca="1" si="21"/>
        <v>-749.60462094907416</v>
      </c>
      <c r="R638" s="1"/>
      <c r="S638" s="1" t="s">
        <v>6733</v>
      </c>
      <c r="T638" s="32" t="s">
        <v>6732</v>
      </c>
      <c r="U638" s="17"/>
    </row>
    <row r="639" spans="1:21" s="33" customFormat="1" ht="51" hidden="1" x14ac:dyDescent="0.25">
      <c r="A639" s="1" t="s">
        <v>3298</v>
      </c>
      <c r="B639" s="1" t="s">
        <v>6481</v>
      </c>
      <c r="C639" s="1" t="s">
        <v>2513</v>
      </c>
      <c r="D639" s="1" t="s">
        <v>503</v>
      </c>
      <c r="E639" s="1" t="s">
        <v>7398</v>
      </c>
      <c r="F639" s="1">
        <v>248816</v>
      </c>
      <c r="G639" s="1" t="s">
        <v>5474</v>
      </c>
      <c r="H639" s="1" t="s">
        <v>7412</v>
      </c>
      <c r="I639" s="4" t="s">
        <v>1894</v>
      </c>
      <c r="J639" s="1" t="s">
        <v>4659</v>
      </c>
      <c r="K639" s="1" t="str">
        <f>VLOOKUP(J639,'LISTA SETORES'!$A:$B,2,0)</f>
        <v>TESTE DE COMBUSTÍVEL</v>
      </c>
      <c r="L639" s="1" t="s">
        <v>4878</v>
      </c>
      <c r="M639" s="1" t="s">
        <v>7202</v>
      </c>
      <c r="N639" s="1">
        <v>365</v>
      </c>
      <c r="O639" s="29">
        <v>45058</v>
      </c>
      <c r="P639" s="30">
        <f t="shared" si="23"/>
        <v>45423</v>
      </c>
      <c r="Q639" s="31">
        <f t="shared" ca="1" si="21"/>
        <v>343.39537905092584</v>
      </c>
      <c r="R639" s="1" t="s">
        <v>1133</v>
      </c>
      <c r="S639" s="1"/>
      <c r="T639" s="32"/>
      <c r="U639" s="17"/>
    </row>
    <row r="640" spans="1:21" s="33" customFormat="1" ht="52.5" customHeight="1" x14ac:dyDescent="0.25">
      <c r="A640" s="1" t="s">
        <v>3299</v>
      </c>
      <c r="B640" s="1" t="s">
        <v>6481</v>
      </c>
      <c r="C640" s="1" t="s">
        <v>2513</v>
      </c>
      <c r="D640" s="1" t="s">
        <v>502</v>
      </c>
      <c r="E640" s="1" t="s">
        <v>7410</v>
      </c>
      <c r="F640" s="1">
        <v>2516858</v>
      </c>
      <c r="G640" s="1" t="s">
        <v>5475</v>
      </c>
      <c r="H640" s="1" t="s">
        <v>7413</v>
      </c>
      <c r="I640" s="4" t="s">
        <v>1445</v>
      </c>
      <c r="J640" s="1" t="s">
        <v>4687</v>
      </c>
      <c r="K640" s="1" t="str">
        <f>VLOOKUP(J640,'LISTA SETORES'!$A:$B,2,0)</f>
        <v>TESTE PNEUMÁTICO</v>
      </c>
      <c r="L640" s="1" t="s">
        <v>4688</v>
      </c>
      <c r="M640" s="1" t="s">
        <v>2486</v>
      </c>
      <c r="N640" s="1">
        <v>365</v>
      </c>
      <c r="O640" s="29">
        <v>45020</v>
      </c>
      <c r="P640" s="30">
        <f t="shared" si="23"/>
        <v>45385</v>
      </c>
      <c r="Q640" s="31">
        <f t="shared" ca="1" si="21"/>
        <v>305.39537905092584</v>
      </c>
      <c r="R640" s="1" t="s">
        <v>1133</v>
      </c>
      <c r="S640" s="1" t="s">
        <v>453</v>
      </c>
      <c r="T640" s="32" t="s">
        <v>453</v>
      </c>
      <c r="U640" s="34" t="s">
        <v>7073</v>
      </c>
    </row>
    <row r="641" spans="1:21" s="33" customFormat="1" ht="57" customHeight="1" x14ac:dyDescent="0.25">
      <c r="A641" s="1" t="s">
        <v>3300</v>
      </c>
      <c r="B641" s="1" t="s">
        <v>6481</v>
      </c>
      <c r="C641" s="1" t="s">
        <v>2513</v>
      </c>
      <c r="D641" s="1" t="s">
        <v>502</v>
      </c>
      <c r="E641" s="1" t="s">
        <v>7411</v>
      </c>
      <c r="F641" s="1">
        <v>123528</v>
      </c>
      <c r="G641" s="1" t="s">
        <v>5476</v>
      </c>
      <c r="H641" s="1" t="s">
        <v>7414</v>
      </c>
      <c r="I641" s="3" t="s">
        <v>1896</v>
      </c>
      <c r="J641" s="1" t="s">
        <v>4659</v>
      </c>
      <c r="K641" s="1" t="str">
        <f>VLOOKUP(J641,'LISTA SETORES'!$A:$B,2,0)</f>
        <v>TESTE DE COMBUSTÍVEL</v>
      </c>
      <c r="L641" s="1" t="s">
        <v>4737</v>
      </c>
      <c r="M641" s="1" t="s">
        <v>2486</v>
      </c>
      <c r="N641" s="1">
        <v>365</v>
      </c>
      <c r="O641" s="29">
        <v>45076</v>
      </c>
      <c r="P641" s="30">
        <f t="shared" si="23"/>
        <v>45441</v>
      </c>
      <c r="Q641" s="31">
        <f t="shared" ca="1" si="21"/>
        <v>361.39537905092584</v>
      </c>
      <c r="R641" s="1" t="s">
        <v>1133</v>
      </c>
      <c r="S641" s="1" t="s">
        <v>453</v>
      </c>
      <c r="T641" s="32"/>
      <c r="U641" s="17"/>
    </row>
    <row r="642" spans="1:21" s="33" customFormat="1" ht="57" customHeight="1" x14ac:dyDescent="0.25">
      <c r="A642" s="1" t="s">
        <v>3301</v>
      </c>
      <c r="B642" s="1" t="s">
        <v>6481</v>
      </c>
      <c r="C642" s="1" t="s">
        <v>2513</v>
      </c>
      <c r="D642" s="1" t="s">
        <v>503</v>
      </c>
      <c r="E642" s="1" t="s">
        <v>7411</v>
      </c>
      <c r="F642" s="1">
        <v>954148</v>
      </c>
      <c r="G642" s="1" t="s">
        <v>5477</v>
      </c>
      <c r="H642" s="1" t="s">
        <v>7415</v>
      </c>
      <c r="I642" s="4" t="s">
        <v>6938</v>
      </c>
      <c r="J642" s="1" t="s">
        <v>4687</v>
      </c>
      <c r="K642" s="1" t="str">
        <f>VLOOKUP(J642,'LISTA SETORES'!$A:$B,2,0)</f>
        <v>TESTE PNEUMÁTICO</v>
      </c>
      <c r="L642" s="1" t="s">
        <v>5478</v>
      </c>
      <c r="M642" s="1" t="s">
        <v>2486</v>
      </c>
      <c r="N642" s="1">
        <v>365</v>
      </c>
      <c r="O642" s="29">
        <v>45020</v>
      </c>
      <c r="P642" s="30">
        <f t="shared" si="23"/>
        <v>45385</v>
      </c>
      <c r="Q642" s="31">
        <f t="shared" ca="1" si="21"/>
        <v>305.39537905092584</v>
      </c>
      <c r="R642" s="1" t="s">
        <v>1133</v>
      </c>
      <c r="S642" s="1" t="s">
        <v>453</v>
      </c>
      <c r="T642" s="32" t="s">
        <v>453</v>
      </c>
      <c r="U642" s="34" t="s">
        <v>7074</v>
      </c>
    </row>
    <row r="643" spans="1:21" s="33" customFormat="1" ht="60" x14ac:dyDescent="0.25">
      <c r="A643" s="1" t="s">
        <v>3302</v>
      </c>
      <c r="B643" s="1" t="s">
        <v>6483</v>
      </c>
      <c r="C643" s="1" t="s">
        <v>2513</v>
      </c>
      <c r="D643" s="1" t="s">
        <v>504</v>
      </c>
      <c r="E643" s="1" t="s">
        <v>505</v>
      </c>
      <c r="F643" s="1">
        <v>13161548</v>
      </c>
      <c r="G643" s="1" t="s">
        <v>526</v>
      </c>
      <c r="H643" s="1" t="s">
        <v>7416</v>
      </c>
      <c r="I643" s="4" t="s">
        <v>6938</v>
      </c>
      <c r="J643" s="1" t="s">
        <v>4687</v>
      </c>
      <c r="K643" s="1" t="str">
        <f>VLOOKUP(J643,'LISTA SETORES'!$A:$B,2,0)</f>
        <v>TESTE PNEUMÁTICO</v>
      </c>
      <c r="L643" s="1" t="s">
        <v>4688</v>
      </c>
      <c r="M643" s="1" t="s">
        <v>2486</v>
      </c>
      <c r="N643" s="1">
        <v>365</v>
      </c>
      <c r="O643" s="29">
        <v>45020</v>
      </c>
      <c r="P643" s="30">
        <f t="shared" si="23"/>
        <v>45385</v>
      </c>
      <c r="Q643" s="31">
        <f t="shared" ca="1" si="21"/>
        <v>305.39537905092584</v>
      </c>
      <c r="R643" s="1" t="s">
        <v>1133</v>
      </c>
      <c r="S643" s="1" t="s">
        <v>453</v>
      </c>
      <c r="T643" s="32" t="s">
        <v>453</v>
      </c>
      <c r="U643" s="34" t="s">
        <v>7075</v>
      </c>
    </row>
    <row r="644" spans="1:21" s="33" customFormat="1" ht="51" hidden="1" x14ac:dyDescent="0.25">
      <c r="A644" s="1" t="s">
        <v>3303</v>
      </c>
      <c r="B644" s="1" t="s">
        <v>5251</v>
      </c>
      <c r="C644" s="1" t="s">
        <v>4700</v>
      </c>
      <c r="D644" s="1" t="s">
        <v>4968</v>
      </c>
      <c r="E644" s="1" t="s">
        <v>506</v>
      </c>
      <c r="F644" s="1">
        <v>27643</v>
      </c>
      <c r="G644" s="1" t="s">
        <v>5479</v>
      </c>
      <c r="H644" s="1" t="s">
        <v>7690</v>
      </c>
      <c r="I644" s="4" t="s">
        <v>2164</v>
      </c>
      <c r="J644" s="1" t="s">
        <v>4546</v>
      </c>
      <c r="K644" s="1" t="str">
        <f>VLOOKUP(J644,'LISTA SETORES'!$A:$B,2,0)</f>
        <v>ÁREA SUPRIMENTOS (ESTOQUE 7)</v>
      </c>
      <c r="L644" s="1" t="s">
        <v>6707</v>
      </c>
      <c r="M644" s="1" t="s">
        <v>7202</v>
      </c>
      <c r="N644" s="1">
        <v>365</v>
      </c>
      <c r="O644" s="29">
        <v>43740</v>
      </c>
      <c r="P644" s="30">
        <f t="shared" si="23"/>
        <v>44105</v>
      </c>
      <c r="Q644" s="31">
        <f t="shared" ref="Q644:Q707" ca="1" si="24">P644-NOW()</f>
        <v>-974.60462094907416</v>
      </c>
      <c r="R644" s="1" t="s">
        <v>1133</v>
      </c>
      <c r="S644" s="1" t="s">
        <v>6733</v>
      </c>
      <c r="T644" s="32" t="s">
        <v>6732</v>
      </c>
      <c r="U644" s="17"/>
    </row>
    <row r="645" spans="1:21" s="33" customFormat="1" ht="51" hidden="1" x14ac:dyDescent="0.25">
      <c r="A645" s="1" t="s">
        <v>3304</v>
      </c>
      <c r="B645" s="1" t="s">
        <v>5251</v>
      </c>
      <c r="C645" s="1" t="s">
        <v>4700</v>
      </c>
      <c r="D645" s="1" t="s">
        <v>4968</v>
      </c>
      <c r="E645" s="1" t="s">
        <v>506</v>
      </c>
      <c r="F645" s="1">
        <v>27644</v>
      </c>
      <c r="G645" s="1" t="s">
        <v>507</v>
      </c>
      <c r="H645" s="1" t="s">
        <v>7691</v>
      </c>
      <c r="I645" s="3" t="s">
        <v>1289</v>
      </c>
      <c r="J645" s="1" t="s">
        <v>4546</v>
      </c>
      <c r="K645" s="1" t="str">
        <f>VLOOKUP(J645,'LISTA SETORES'!$A:$B,2,0)</f>
        <v>ÁREA SUPRIMENTOS (ESTOQUE 7)</v>
      </c>
      <c r="L645" s="1" t="s">
        <v>6707</v>
      </c>
      <c r="M645" s="1" t="s">
        <v>7202</v>
      </c>
      <c r="N645" s="1">
        <v>365</v>
      </c>
      <c r="O645" s="29"/>
      <c r="P645" s="30"/>
      <c r="Q645" s="31">
        <f t="shared" ca="1" si="24"/>
        <v>-45079.604620949074</v>
      </c>
      <c r="R645" s="1"/>
      <c r="S645" s="1" t="s">
        <v>6733</v>
      </c>
      <c r="T645" s="32" t="s">
        <v>6732</v>
      </c>
      <c r="U645" s="17"/>
    </row>
    <row r="646" spans="1:21" s="33" customFormat="1" ht="51" hidden="1" x14ac:dyDescent="0.25">
      <c r="A646" s="1" t="s">
        <v>3305</v>
      </c>
      <c r="B646" s="1" t="s">
        <v>4712</v>
      </c>
      <c r="C646" s="1" t="s">
        <v>4700</v>
      </c>
      <c r="D646" s="1" t="s">
        <v>4968</v>
      </c>
      <c r="E646" s="1" t="s">
        <v>331</v>
      </c>
      <c r="F646" s="1">
        <v>27645</v>
      </c>
      <c r="G646" s="1" t="s">
        <v>508</v>
      </c>
      <c r="H646" s="1" t="s">
        <v>508</v>
      </c>
      <c r="I646" s="3" t="s">
        <v>1290</v>
      </c>
      <c r="J646" s="1" t="s">
        <v>4546</v>
      </c>
      <c r="K646" s="1" t="str">
        <f>VLOOKUP(J646,'LISTA SETORES'!$A:$B,2,0)</f>
        <v>ÁREA SUPRIMENTOS (ESTOQUE 7)</v>
      </c>
      <c r="L646" s="1" t="s">
        <v>6707</v>
      </c>
      <c r="M646" s="1" t="s">
        <v>7202</v>
      </c>
      <c r="N646" s="1">
        <v>365</v>
      </c>
      <c r="O646" s="29"/>
      <c r="P646" s="30"/>
      <c r="Q646" s="31">
        <f t="shared" ca="1" si="24"/>
        <v>-45079.604620949074</v>
      </c>
      <c r="R646" s="1"/>
      <c r="S646" s="1" t="s">
        <v>6733</v>
      </c>
      <c r="T646" s="32" t="s">
        <v>6732</v>
      </c>
      <c r="U646" s="17"/>
    </row>
    <row r="647" spans="1:21" s="33" customFormat="1" ht="51" hidden="1" x14ac:dyDescent="0.25">
      <c r="A647" s="1" t="s">
        <v>3306</v>
      </c>
      <c r="B647" s="1" t="s">
        <v>4712</v>
      </c>
      <c r="C647" s="1" t="s">
        <v>4700</v>
      </c>
      <c r="D647" s="1" t="s">
        <v>4968</v>
      </c>
      <c r="E647" s="1" t="s">
        <v>331</v>
      </c>
      <c r="F647" s="1">
        <v>27646</v>
      </c>
      <c r="G647" s="1" t="s">
        <v>5480</v>
      </c>
      <c r="H647" s="1" t="s">
        <v>5480</v>
      </c>
      <c r="I647" s="3" t="s">
        <v>1291</v>
      </c>
      <c r="J647" s="1" t="s">
        <v>4546</v>
      </c>
      <c r="K647" s="1" t="str">
        <f>VLOOKUP(J647,'LISTA SETORES'!$A:$B,2,0)</f>
        <v>ÁREA SUPRIMENTOS (ESTOQUE 7)</v>
      </c>
      <c r="L647" s="1" t="s">
        <v>6707</v>
      </c>
      <c r="M647" s="1" t="s">
        <v>7202</v>
      </c>
      <c r="N647" s="1">
        <v>365</v>
      </c>
      <c r="O647" s="29"/>
      <c r="P647" s="30"/>
      <c r="Q647" s="31">
        <f t="shared" ca="1" si="24"/>
        <v>-45079.604620949074</v>
      </c>
      <c r="R647" s="1"/>
      <c r="S647" s="1" t="s">
        <v>6733</v>
      </c>
      <c r="T647" s="32" t="s">
        <v>6732</v>
      </c>
      <c r="U647" s="17"/>
    </row>
    <row r="648" spans="1:21" s="33" customFormat="1" ht="51" hidden="1" x14ac:dyDescent="0.25">
      <c r="A648" s="1" t="s">
        <v>3307</v>
      </c>
      <c r="B648" s="1" t="s">
        <v>510</v>
      </c>
      <c r="C648" s="1" t="s">
        <v>6747</v>
      </c>
      <c r="D648" s="1" t="s">
        <v>114</v>
      </c>
      <c r="E648" s="1" t="s">
        <v>125</v>
      </c>
      <c r="F648" s="1">
        <v>65257</v>
      </c>
      <c r="G648" s="1" t="s">
        <v>453</v>
      </c>
      <c r="H648" s="1" t="s">
        <v>453</v>
      </c>
      <c r="I648" s="1"/>
      <c r="J648" s="1" t="s">
        <v>4546</v>
      </c>
      <c r="K648" s="1" t="str">
        <f>VLOOKUP(J648,'LISTA SETORES'!$A:$B,2,0)</f>
        <v>ÁREA SUPRIMENTOS (ESTOQUE 7)</v>
      </c>
      <c r="L648" s="1" t="s">
        <v>6707</v>
      </c>
      <c r="M648" s="1" t="s">
        <v>7202</v>
      </c>
      <c r="N648" s="1">
        <v>365</v>
      </c>
      <c r="O648" s="29">
        <v>42579</v>
      </c>
      <c r="P648" s="30">
        <f t="shared" si="23"/>
        <v>42944</v>
      </c>
      <c r="Q648" s="31">
        <f t="shared" ca="1" si="24"/>
        <v>-2135.6046209490742</v>
      </c>
      <c r="R648" s="1"/>
      <c r="S648" s="1" t="s">
        <v>6733</v>
      </c>
      <c r="T648" s="32" t="s">
        <v>6732</v>
      </c>
      <c r="U648" s="17"/>
    </row>
    <row r="649" spans="1:21" s="33" customFormat="1" ht="51" hidden="1" x14ac:dyDescent="0.25">
      <c r="A649" s="1" t="s">
        <v>3308</v>
      </c>
      <c r="B649" s="1" t="s">
        <v>510</v>
      </c>
      <c r="C649" s="1" t="s">
        <v>6747</v>
      </c>
      <c r="D649" s="1" t="s">
        <v>114</v>
      </c>
      <c r="E649" s="1" t="s">
        <v>509</v>
      </c>
      <c r="F649" s="1">
        <v>65252</v>
      </c>
      <c r="G649" s="1" t="s">
        <v>453</v>
      </c>
      <c r="H649" s="1" t="s">
        <v>453</v>
      </c>
      <c r="I649" s="4" t="s">
        <v>2161</v>
      </c>
      <c r="J649" s="1" t="s">
        <v>4546</v>
      </c>
      <c r="K649" s="1" t="str">
        <f>VLOOKUP(J649,'LISTA SETORES'!$A:$B,2,0)</f>
        <v>ÁREA SUPRIMENTOS (ESTOQUE 7)</v>
      </c>
      <c r="L649" s="1" t="s">
        <v>6707</v>
      </c>
      <c r="M649" s="1" t="s">
        <v>7202</v>
      </c>
      <c r="N649" s="1">
        <v>365</v>
      </c>
      <c r="O649" s="36"/>
      <c r="P649" s="30"/>
      <c r="Q649" s="31">
        <f t="shared" ca="1" si="24"/>
        <v>-45079.604620949074</v>
      </c>
      <c r="R649" s="1"/>
      <c r="S649" s="1" t="s">
        <v>6733</v>
      </c>
      <c r="T649" s="32" t="s">
        <v>6732</v>
      </c>
      <c r="U649" s="17"/>
    </row>
    <row r="650" spans="1:21" s="33" customFormat="1" ht="34.5" customHeight="1" x14ac:dyDescent="0.25">
      <c r="A650" s="1" t="s">
        <v>3309</v>
      </c>
      <c r="B650" s="1" t="s">
        <v>4725</v>
      </c>
      <c r="C650" s="1" t="s">
        <v>2688</v>
      </c>
      <c r="D650" s="1" t="s">
        <v>114</v>
      </c>
      <c r="E650" s="1" t="s">
        <v>511</v>
      </c>
      <c r="F650" s="1">
        <v>64935</v>
      </c>
      <c r="G650" s="1" t="s">
        <v>453</v>
      </c>
      <c r="H650" s="1" t="s">
        <v>453</v>
      </c>
      <c r="I650" s="3" t="s">
        <v>1579</v>
      </c>
      <c r="J650" s="1" t="s">
        <v>4659</v>
      </c>
      <c r="K650" s="1" t="str">
        <f>VLOOKUP(J650,'LISTA SETORES'!$A:$B,2,0)</f>
        <v>TESTE DE COMBUSTÍVEL</v>
      </c>
      <c r="L650" s="1" t="s">
        <v>4737</v>
      </c>
      <c r="M650" s="1" t="s">
        <v>2486</v>
      </c>
      <c r="N650" s="1">
        <v>365</v>
      </c>
      <c r="O650" s="29">
        <v>44706</v>
      </c>
      <c r="P650" s="30">
        <f t="shared" si="23"/>
        <v>45071</v>
      </c>
      <c r="Q650" s="31">
        <f t="shared" ca="1" si="24"/>
        <v>-8.6046209490741603</v>
      </c>
      <c r="R650" s="1" t="s">
        <v>510</v>
      </c>
      <c r="S650" s="1" t="s">
        <v>453</v>
      </c>
      <c r="T650" s="32"/>
      <c r="U650" s="17"/>
    </row>
    <row r="651" spans="1:21" s="33" customFormat="1" ht="51" hidden="1" x14ac:dyDescent="0.25">
      <c r="A651" s="1" t="s">
        <v>3310</v>
      </c>
      <c r="B651" s="1" t="s">
        <v>510</v>
      </c>
      <c r="C651" s="1" t="s">
        <v>6747</v>
      </c>
      <c r="D651" s="1" t="s">
        <v>114</v>
      </c>
      <c r="E651" s="1" t="s">
        <v>375</v>
      </c>
      <c r="F651" s="1">
        <v>65251</v>
      </c>
      <c r="G651" s="1" t="s">
        <v>453</v>
      </c>
      <c r="H651" s="1" t="s">
        <v>453</v>
      </c>
      <c r="I651" s="3" t="s">
        <v>1292</v>
      </c>
      <c r="J651" s="1" t="s">
        <v>4546</v>
      </c>
      <c r="K651" s="1" t="str">
        <f>VLOOKUP(J651,'LISTA SETORES'!$A:$B,2,0)</f>
        <v>ÁREA SUPRIMENTOS (ESTOQUE 7)</v>
      </c>
      <c r="L651" s="1" t="s">
        <v>6707</v>
      </c>
      <c r="M651" s="1" t="s">
        <v>7202</v>
      </c>
      <c r="N651" s="1">
        <v>365</v>
      </c>
      <c r="O651" s="36"/>
      <c r="P651" s="30"/>
      <c r="Q651" s="31">
        <f t="shared" ca="1" si="24"/>
        <v>-45079.604620949074</v>
      </c>
      <c r="R651" s="1"/>
      <c r="S651" s="1" t="s">
        <v>6733</v>
      </c>
      <c r="T651" s="32" t="s">
        <v>6732</v>
      </c>
      <c r="U651" s="17"/>
    </row>
    <row r="652" spans="1:21" s="33" customFormat="1" ht="51" hidden="1" x14ac:dyDescent="0.25">
      <c r="A652" s="1" t="s">
        <v>3311</v>
      </c>
      <c r="B652" s="1" t="s">
        <v>6746</v>
      </c>
      <c r="C652" s="1" t="s">
        <v>6747</v>
      </c>
      <c r="D652" s="1" t="s">
        <v>114</v>
      </c>
      <c r="E652" s="1" t="s">
        <v>453</v>
      </c>
      <c r="F652" s="1" t="s">
        <v>512</v>
      </c>
      <c r="G652" s="1" t="s">
        <v>453</v>
      </c>
      <c r="H652" s="1" t="s">
        <v>453</v>
      </c>
      <c r="I652" s="1"/>
      <c r="J652" s="1" t="s">
        <v>4546</v>
      </c>
      <c r="K652" s="1" t="str">
        <f>VLOOKUP(J652,'LISTA SETORES'!$A:$B,2,0)</f>
        <v>ÁREA SUPRIMENTOS (ESTOQUE 7)</v>
      </c>
      <c r="L652" s="1" t="s">
        <v>6707</v>
      </c>
      <c r="M652" s="1" t="s">
        <v>7202</v>
      </c>
      <c r="N652" s="1">
        <v>365</v>
      </c>
      <c r="O652" s="36"/>
      <c r="P652" s="30"/>
      <c r="Q652" s="31">
        <f t="shared" ca="1" si="24"/>
        <v>-45079.604620949074</v>
      </c>
      <c r="R652" s="1"/>
      <c r="S652" s="1" t="s">
        <v>6733</v>
      </c>
      <c r="T652" s="32" t="s">
        <v>6732</v>
      </c>
      <c r="U652" s="17"/>
    </row>
    <row r="653" spans="1:21" s="33" customFormat="1" ht="51" hidden="1" x14ac:dyDescent="0.25">
      <c r="A653" s="1" t="s">
        <v>3312</v>
      </c>
      <c r="B653" s="1" t="s">
        <v>6746</v>
      </c>
      <c r="C653" s="1" t="s">
        <v>6747</v>
      </c>
      <c r="D653" s="1" t="s">
        <v>114</v>
      </c>
      <c r="E653" s="1" t="s">
        <v>453</v>
      </c>
      <c r="F653" s="1" t="s">
        <v>513</v>
      </c>
      <c r="G653" s="1" t="s">
        <v>453</v>
      </c>
      <c r="H653" s="1" t="s">
        <v>453</v>
      </c>
      <c r="I653" s="1"/>
      <c r="J653" s="1" t="s">
        <v>4546</v>
      </c>
      <c r="K653" s="1" t="str">
        <f>VLOOKUP(J653,'LISTA SETORES'!$A:$B,2,0)</f>
        <v>ÁREA SUPRIMENTOS (ESTOQUE 7)</v>
      </c>
      <c r="L653" s="1" t="s">
        <v>6707</v>
      </c>
      <c r="M653" s="1" t="s">
        <v>7202</v>
      </c>
      <c r="N653" s="1">
        <v>365</v>
      </c>
      <c r="O653" s="36"/>
      <c r="P653" s="30"/>
      <c r="Q653" s="31">
        <f t="shared" ca="1" si="24"/>
        <v>-45079.604620949074</v>
      </c>
      <c r="R653" s="1"/>
      <c r="S653" s="1" t="s">
        <v>6733</v>
      </c>
      <c r="T653" s="32" t="s">
        <v>6732</v>
      </c>
      <c r="U653" s="17"/>
    </row>
    <row r="654" spans="1:21" s="33" customFormat="1" ht="30" x14ac:dyDescent="0.25">
      <c r="A654" s="1" t="s">
        <v>2566</v>
      </c>
      <c r="B654" s="1" t="s">
        <v>5482</v>
      </c>
      <c r="C654" s="1" t="s">
        <v>4700</v>
      </c>
      <c r="D654" s="1" t="s">
        <v>5483</v>
      </c>
      <c r="E654" s="1" t="s">
        <v>453</v>
      </c>
      <c r="F654" s="1" t="s">
        <v>453</v>
      </c>
      <c r="G654" s="1" t="s">
        <v>5484</v>
      </c>
      <c r="H654" s="1" t="s">
        <v>453</v>
      </c>
      <c r="I654" s="4" t="s">
        <v>2043</v>
      </c>
      <c r="J654" s="1" t="s">
        <v>4579</v>
      </c>
      <c r="K654" s="1" t="str">
        <f>VLOOKUP(J654,'LISTA SETORES'!$A:$B,2,0)</f>
        <v xml:space="preserve">SALA LIMPA </v>
      </c>
      <c r="L654" s="1" t="s">
        <v>4580</v>
      </c>
      <c r="M654" s="1" t="s">
        <v>2486</v>
      </c>
      <c r="N654" s="1">
        <v>365</v>
      </c>
      <c r="O654" s="30">
        <v>44767</v>
      </c>
      <c r="P654" s="30">
        <f t="shared" si="23"/>
        <v>45132</v>
      </c>
      <c r="Q654" s="31">
        <f t="shared" ca="1" si="24"/>
        <v>52.39537905092584</v>
      </c>
      <c r="R654" s="1"/>
      <c r="S654" s="1" t="s">
        <v>453</v>
      </c>
      <c r="T654" s="32"/>
      <c r="U654" s="35"/>
    </row>
    <row r="655" spans="1:21" s="33" customFormat="1" ht="51" hidden="1" x14ac:dyDescent="0.25">
      <c r="A655" s="1" t="s">
        <v>3313</v>
      </c>
      <c r="B655" s="1" t="s">
        <v>5485</v>
      </c>
      <c r="C655" s="1" t="s">
        <v>0</v>
      </c>
      <c r="D655" s="1" t="s">
        <v>453</v>
      </c>
      <c r="E655" s="1" t="s">
        <v>453</v>
      </c>
      <c r="F655" s="1" t="s">
        <v>453</v>
      </c>
      <c r="G655" s="1" t="s">
        <v>453</v>
      </c>
      <c r="H655" s="1" t="s">
        <v>453</v>
      </c>
      <c r="I655" s="1"/>
      <c r="J655" s="1" t="s">
        <v>4546</v>
      </c>
      <c r="K655" s="1" t="str">
        <f>VLOOKUP(J655,'LISTA SETORES'!$A:$B,2,0)</f>
        <v>ÁREA SUPRIMENTOS (ESTOQUE 7)</v>
      </c>
      <c r="L655" s="1" t="s">
        <v>6707</v>
      </c>
      <c r="M655" s="1" t="s">
        <v>7202</v>
      </c>
      <c r="N655" s="1">
        <v>365</v>
      </c>
      <c r="O655" s="36"/>
      <c r="P655" s="30"/>
      <c r="Q655" s="31">
        <f t="shared" ca="1" si="24"/>
        <v>-45079.604620949074</v>
      </c>
      <c r="R655" s="1"/>
      <c r="S655" s="1" t="s">
        <v>6733</v>
      </c>
      <c r="T655" s="32" t="s">
        <v>6732</v>
      </c>
      <c r="U655" s="17"/>
    </row>
    <row r="656" spans="1:21" s="33" customFormat="1" ht="51" hidden="1" x14ac:dyDescent="0.25">
      <c r="A656" s="1" t="s">
        <v>3314</v>
      </c>
      <c r="B656" s="1" t="s">
        <v>4765</v>
      </c>
      <c r="C656" s="1" t="s">
        <v>6747</v>
      </c>
      <c r="D656" s="1" t="s">
        <v>608</v>
      </c>
      <c r="E656" s="1" t="s">
        <v>453</v>
      </c>
      <c r="F656" s="1">
        <v>6814</v>
      </c>
      <c r="G656" s="1" t="s">
        <v>453</v>
      </c>
      <c r="H656" s="1" t="s">
        <v>453</v>
      </c>
      <c r="I656" s="1"/>
      <c r="J656" s="1" t="s">
        <v>4546</v>
      </c>
      <c r="K656" s="1" t="str">
        <f>VLOOKUP(J656,'LISTA SETORES'!$A:$B,2,0)</f>
        <v>ÁREA SUPRIMENTOS (ESTOQUE 7)</v>
      </c>
      <c r="L656" s="1" t="s">
        <v>6707</v>
      </c>
      <c r="M656" s="1" t="s">
        <v>7202</v>
      </c>
      <c r="N656" s="1">
        <v>365</v>
      </c>
      <c r="O656" s="36"/>
      <c r="P656" s="30"/>
      <c r="Q656" s="31">
        <f t="shared" ca="1" si="24"/>
        <v>-45079.604620949074</v>
      </c>
      <c r="R656" s="1"/>
      <c r="S656" s="1" t="s">
        <v>6733</v>
      </c>
      <c r="T656" s="32" t="s">
        <v>6732</v>
      </c>
      <c r="U656" s="17"/>
    </row>
    <row r="657" spans="1:21" s="33" customFormat="1" ht="51" hidden="1" x14ac:dyDescent="0.25">
      <c r="A657" s="1" t="s">
        <v>3315</v>
      </c>
      <c r="B657" s="1" t="s">
        <v>4765</v>
      </c>
      <c r="C657" s="1" t="s">
        <v>6747</v>
      </c>
      <c r="D657" s="1" t="s">
        <v>608</v>
      </c>
      <c r="E657" s="1" t="s">
        <v>453</v>
      </c>
      <c r="F657" s="1">
        <v>8711</v>
      </c>
      <c r="G657" s="1" t="s">
        <v>453</v>
      </c>
      <c r="H657" s="1" t="s">
        <v>453</v>
      </c>
      <c r="I657" s="1"/>
      <c r="J657" s="1" t="s">
        <v>4546</v>
      </c>
      <c r="K657" s="1" t="str">
        <f>VLOOKUP(J657,'LISTA SETORES'!$A:$B,2,0)</f>
        <v>ÁREA SUPRIMENTOS (ESTOQUE 7)</v>
      </c>
      <c r="L657" s="1" t="s">
        <v>6707</v>
      </c>
      <c r="M657" s="1" t="s">
        <v>7202</v>
      </c>
      <c r="N657" s="1">
        <v>365</v>
      </c>
      <c r="O657" s="36"/>
      <c r="P657" s="30"/>
      <c r="Q657" s="31">
        <f t="shared" ca="1" si="24"/>
        <v>-45079.604620949074</v>
      </c>
      <c r="R657" s="1"/>
      <c r="S657" s="1" t="s">
        <v>6733</v>
      </c>
      <c r="T657" s="32" t="s">
        <v>6732</v>
      </c>
      <c r="U657" s="17"/>
    </row>
    <row r="658" spans="1:21" s="33" customFormat="1" ht="51" hidden="1" x14ac:dyDescent="0.25">
      <c r="A658" s="1" t="s">
        <v>3316</v>
      </c>
      <c r="B658" s="1" t="s">
        <v>4917</v>
      </c>
      <c r="C658" s="1" t="s">
        <v>6739</v>
      </c>
      <c r="D658" s="1" t="s">
        <v>36</v>
      </c>
      <c r="E658" s="1" t="s">
        <v>453</v>
      </c>
      <c r="F658" s="1">
        <v>1452122</v>
      </c>
      <c r="G658" s="1" t="s">
        <v>5486</v>
      </c>
      <c r="H658" s="1" t="s">
        <v>453</v>
      </c>
      <c r="I658" s="1"/>
      <c r="J658" s="1" t="s">
        <v>4546</v>
      </c>
      <c r="K658" s="1" t="str">
        <f>VLOOKUP(J658,'LISTA SETORES'!$A:$B,2,0)</f>
        <v>ÁREA SUPRIMENTOS (ESTOQUE 7)</v>
      </c>
      <c r="L658" s="1" t="s">
        <v>5487</v>
      </c>
      <c r="M658" s="1" t="s">
        <v>7202</v>
      </c>
      <c r="N658" s="1">
        <v>365</v>
      </c>
      <c r="O658" s="29">
        <v>44113</v>
      </c>
      <c r="P658" s="30">
        <f t="shared" si="23"/>
        <v>44478</v>
      </c>
      <c r="Q658" s="31">
        <f t="shared" ca="1" si="24"/>
        <v>-601.60462094907416</v>
      </c>
      <c r="R658" s="1"/>
      <c r="S658" s="1" t="s">
        <v>6733</v>
      </c>
      <c r="T658" s="32" t="s">
        <v>6732</v>
      </c>
      <c r="U658" s="17"/>
    </row>
    <row r="659" spans="1:21" s="33" customFormat="1" ht="51" hidden="1" x14ac:dyDescent="0.25">
      <c r="A659" s="1" t="s">
        <v>3317</v>
      </c>
      <c r="B659" s="1" t="s">
        <v>6481</v>
      </c>
      <c r="C659" s="1" t="s">
        <v>2513</v>
      </c>
      <c r="D659" s="1" t="s">
        <v>410</v>
      </c>
      <c r="E659" s="1" t="s">
        <v>453</v>
      </c>
      <c r="F659" s="1" t="s">
        <v>453</v>
      </c>
      <c r="G659" s="1" t="s">
        <v>1030</v>
      </c>
      <c r="H659" s="1" t="s">
        <v>2547</v>
      </c>
      <c r="I659" s="4" t="s">
        <v>2121</v>
      </c>
      <c r="J659" s="1" t="s">
        <v>4546</v>
      </c>
      <c r="K659" s="1" t="str">
        <f>VLOOKUP(J659,'LISTA SETORES'!$A:$B,2,0)</f>
        <v>ÁREA SUPRIMENTOS (ESTOQUE 7)</v>
      </c>
      <c r="L659" s="1" t="s">
        <v>6707</v>
      </c>
      <c r="M659" s="1" t="s">
        <v>7202</v>
      </c>
      <c r="N659" s="1">
        <v>365</v>
      </c>
      <c r="O659" s="29">
        <v>42817</v>
      </c>
      <c r="P659" s="30">
        <f t="shared" si="23"/>
        <v>43182</v>
      </c>
      <c r="Q659" s="31">
        <f t="shared" ca="1" si="24"/>
        <v>-1897.6046209490742</v>
      </c>
      <c r="R659" s="1"/>
      <c r="S659" s="1" t="s">
        <v>6733</v>
      </c>
      <c r="T659" s="32" t="s">
        <v>6732</v>
      </c>
      <c r="U659" s="17"/>
    </row>
    <row r="660" spans="1:21" s="33" customFormat="1" ht="51" hidden="1" x14ac:dyDescent="0.25">
      <c r="A660" s="1" t="s">
        <v>3318</v>
      </c>
      <c r="B660" s="1" t="s">
        <v>6481</v>
      </c>
      <c r="C660" s="1" t="s">
        <v>2513</v>
      </c>
      <c r="D660" s="1" t="s">
        <v>515</v>
      </c>
      <c r="E660" s="1" t="s">
        <v>453</v>
      </c>
      <c r="F660" s="1" t="s">
        <v>453</v>
      </c>
      <c r="G660" s="1" t="s">
        <v>5488</v>
      </c>
      <c r="H660" s="1" t="s">
        <v>5489</v>
      </c>
      <c r="I660" s="1"/>
      <c r="J660" s="1" t="s">
        <v>4546</v>
      </c>
      <c r="K660" s="1" t="str">
        <f>VLOOKUP(J660,'LISTA SETORES'!$A:$B,2,0)</f>
        <v>ÁREA SUPRIMENTOS (ESTOQUE 7)</v>
      </c>
      <c r="L660" s="1" t="s">
        <v>4710</v>
      </c>
      <c r="M660" s="1" t="s">
        <v>7202</v>
      </c>
      <c r="N660" s="1">
        <v>365</v>
      </c>
      <c r="O660" s="29">
        <v>42818</v>
      </c>
      <c r="P660" s="30">
        <f t="shared" si="23"/>
        <v>43183</v>
      </c>
      <c r="Q660" s="31">
        <f t="shared" ca="1" si="24"/>
        <v>-1896.6046209490742</v>
      </c>
      <c r="R660" s="1"/>
      <c r="S660" s="1" t="s">
        <v>6733</v>
      </c>
      <c r="T660" s="32" t="s">
        <v>6732</v>
      </c>
      <c r="U660" s="17"/>
    </row>
    <row r="661" spans="1:21" s="33" customFormat="1" ht="51" hidden="1" x14ac:dyDescent="0.25">
      <c r="A661" s="1" t="s">
        <v>3319</v>
      </c>
      <c r="B661" s="1" t="s">
        <v>6481</v>
      </c>
      <c r="C661" s="1" t="s">
        <v>2513</v>
      </c>
      <c r="D661" s="1" t="s">
        <v>515</v>
      </c>
      <c r="E661" s="1" t="s">
        <v>453</v>
      </c>
      <c r="F661" s="1" t="s">
        <v>453</v>
      </c>
      <c r="G661" s="1" t="s">
        <v>5490</v>
      </c>
      <c r="H661" s="1" t="s">
        <v>453</v>
      </c>
      <c r="I661" s="1"/>
      <c r="J661" s="1" t="s">
        <v>4546</v>
      </c>
      <c r="K661" s="1" t="str">
        <f>VLOOKUP(J661,'LISTA SETORES'!$A:$B,2,0)</f>
        <v>ÁREA SUPRIMENTOS (ESTOQUE 7)</v>
      </c>
      <c r="L661" s="1" t="s">
        <v>4650</v>
      </c>
      <c r="M661" s="1" t="s">
        <v>7202</v>
      </c>
      <c r="N661" s="1">
        <v>365</v>
      </c>
      <c r="O661" s="29">
        <v>42818</v>
      </c>
      <c r="P661" s="30">
        <f t="shared" si="23"/>
        <v>43183</v>
      </c>
      <c r="Q661" s="31">
        <f t="shared" ca="1" si="24"/>
        <v>-1896.6046209490742</v>
      </c>
      <c r="R661" s="1"/>
      <c r="S661" s="1" t="s">
        <v>6733</v>
      </c>
      <c r="T661" s="32" t="s">
        <v>6732</v>
      </c>
      <c r="U661" s="17"/>
    </row>
    <row r="662" spans="1:21" s="33" customFormat="1" ht="51" hidden="1" x14ac:dyDescent="0.25">
      <c r="A662" s="1" t="s">
        <v>3320</v>
      </c>
      <c r="B662" s="1" t="s">
        <v>6481</v>
      </c>
      <c r="C662" s="1" t="s">
        <v>2513</v>
      </c>
      <c r="D662" s="1" t="s">
        <v>516</v>
      </c>
      <c r="E662" s="1" t="s">
        <v>453</v>
      </c>
      <c r="F662" s="1" t="s">
        <v>453</v>
      </c>
      <c r="G662" s="1" t="s">
        <v>5491</v>
      </c>
      <c r="H662" s="1" t="s">
        <v>2547</v>
      </c>
      <c r="I662" s="1"/>
      <c r="J662" s="1" t="s">
        <v>4546</v>
      </c>
      <c r="K662" s="1" t="str">
        <f>VLOOKUP(J662,'LISTA SETORES'!$A:$B,2,0)</f>
        <v>ÁREA SUPRIMENTOS (ESTOQUE 7)</v>
      </c>
      <c r="L662" s="1" t="s">
        <v>4650</v>
      </c>
      <c r="M662" s="1" t="s">
        <v>7202</v>
      </c>
      <c r="N662" s="1">
        <v>365</v>
      </c>
      <c r="O662" s="29">
        <v>42817</v>
      </c>
      <c r="P662" s="30">
        <f t="shared" si="23"/>
        <v>43182</v>
      </c>
      <c r="Q662" s="31">
        <f t="shared" ca="1" si="24"/>
        <v>-1897.6046209490742</v>
      </c>
      <c r="R662" s="1"/>
      <c r="S662" s="1" t="s">
        <v>6733</v>
      </c>
      <c r="T662" s="32" t="s">
        <v>6732</v>
      </c>
      <c r="U662" s="17"/>
    </row>
    <row r="663" spans="1:21" s="33" customFormat="1" ht="51" hidden="1" x14ac:dyDescent="0.25">
      <c r="A663" s="1" t="s">
        <v>3321</v>
      </c>
      <c r="B663" s="1" t="s">
        <v>6481</v>
      </c>
      <c r="C663" s="1" t="s">
        <v>2513</v>
      </c>
      <c r="D663" s="1" t="s">
        <v>516</v>
      </c>
      <c r="E663" s="1" t="s">
        <v>453</v>
      </c>
      <c r="F663" s="1" t="s">
        <v>453</v>
      </c>
      <c r="G663" s="1" t="s">
        <v>5492</v>
      </c>
      <c r="H663" s="1" t="s">
        <v>5493</v>
      </c>
      <c r="I663" s="1"/>
      <c r="J663" s="1" t="s">
        <v>4546</v>
      </c>
      <c r="K663" s="1" t="str">
        <f>VLOOKUP(J663,'LISTA SETORES'!$A:$B,2,0)</f>
        <v>ÁREA SUPRIMENTOS (ESTOQUE 7)</v>
      </c>
      <c r="L663" s="1" t="s">
        <v>4650</v>
      </c>
      <c r="M663" s="1" t="s">
        <v>7202</v>
      </c>
      <c r="N663" s="1">
        <v>365</v>
      </c>
      <c r="O663" s="29">
        <v>42818</v>
      </c>
      <c r="P663" s="30">
        <f t="shared" si="23"/>
        <v>43183</v>
      </c>
      <c r="Q663" s="31">
        <f t="shared" ca="1" si="24"/>
        <v>-1896.6046209490742</v>
      </c>
      <c r="R663" s="1"/>
      <c r="S663" s="1" t="s">
        <v>6733</v>
      </c>
      <c r="T663" s="32" t="s">
        <v>6732</v>
      </c>
      <c r="U663" s="17"/>
    </row>
    <row r="664" spans="1:21" s="33" customFormat="1" ht="30" x14ac:dyDescent="0.25">
      <c r="A664" s="1" t="s">
        <v>2567</v>
      </c>
      <c r="B664" s="1" t="s">
        <v>5494</v>
      </c>
      <c r="C664" s="1" t="s">
        <v>0</v>
      </c>
      <c r="D664" s="1" t="s">
        <v>4520</v>
      </c>
      <c r="E664" s="1" t="s">
        <v>453</v>
      </c>
      <c r="F664" s="1" t="s">
        <v>453</v>
      </c>
      <c r="G664" s="1" t="s">
        <v>5383</v>
      </c>
      <c r="H664" s="1" t="s">
        <v>5198</v>
      </c>
      <c r="I664" s="4" t="s">
        <v>2363</v>
      </c>
      <c r="J664" s="1" t="s">
        <v>4579</v>
      </c>
      <c r="K664" s="1" t="str">
        <f>VLOOKUP(J664,'LISTA SETORES'!$A:$B,2,0)</f>
        <v xml:space="preserve">SALA LIMPA </v>
      </c>
      <c r="L664" s="1" t="s">
        <v>4598</v>
      </c>
      <c r="M664" s="1" t="s">
        <v>2486</v>
      </c>
      <c r="N664" s="1">
        <v>365</v>
      </c>
      <c r="O664" s="30">
        <v>44790</v>
      </c>
      <c r="P664" s="30">
        <f t="shared" si="23"/>
        <v>45155</v>
      </c>
      <c r="Q664" s="31">
        <f t="shared" ca="1" si="24"/>
        <v>75.39537905092584</v>
      </c>
      <c r="R664" s="1"/>
      <c r="S664" s="1" t="s">
        <v>453</v>
      </c>
      <c r="T664" s="32"/>
      <c r="U664" s="35"/>
    </row>
    <row r="665" spans="1:21" s="33" customFormat="1" ht="51" hidden="1" x14ac:dyDescent="0.25">
      <c r="A665" s="1" t="s">
        <v>3322</v>
      </c>
      <c r="B665" s="1" t="s">
        <v>4814</v>
      </c>
      <c r="C665" s="1" t="s">
        <v>4815</v>
      </c>
      <c r="D665" s="1" t="s">
        <v>4835</v>
      </c>
      <c r="E665" s="1" t="s">
        <v>517</v>
      </c>
      <c r="F665" s="1">
        <v>3153</v>
      </c>
      <c r="G665" s="1" t="s">
        <v>5495</v>
      </c>
      <c r="H665" s="1" t="s">
        <v>453</v>
      </c>
      <c r="I665" s="1"/>
      <c r="J665" s="1" t="s">
        <v>4546</v>
      </c>
      <c r="K665" s="1" t="str">
        <f>VLOOKUP(J665,'LISTA SETORES'!$A:$B,2,0)</f>
        <v>ÁREA SUPRIMENTOS (ESTOQUE 7)</v>
      </c>
      <c r="L665" s="1" t="s">
        <v>6707</v>
      </c>
      <c r="M665" s="1" t="s">
        <v>7202</v>
      </c>
      <c r="N665" s="1">
        <v>365</v>
      </c>
      <c r="O665" s="36"/>
      <c r="P665" s="30"/>
      <c r="Q665" s="31">
        <f t="shared" ca="1" si="24"/>
        <v>-45079.604620949074</v>
      </c>
      <c r="R665" s="1"/>
      <c r="S665" s="1" t="s">
        <v>6733</v>
      </c>
      <c r="T665" s="32" t="s">
        <v>6732</v>
      </c>
      <c r="U665" s="17"/>
    </row>
    <row r="666" spans="1:21" s="33" customFormat="1" ht="51" hidden="1" x14ac:dyDescent="0.25">
      <c r="A666" s="1" t="s">
        <v>3323</v>
      </c>
      <c r="B666" s="1" t="s">
        <v>5496</v>
      </c>
      <c r="C666" s="1" t="s">
        <v>2685</v>
      </c>
      <c r="D666" s="1" t="s">
        <v>4835</v>
      </c>
      <c r="E666" s="1" t="s">
        <v>519</v>
      </c>
      <c r="F666" s="1" t="s">
        <v>518</v>
      </c>
      <c r="G666" s="1" t="s">
        <v>453</v>
      </c>
      <c r="H666" s="1" t="s">
        <v>453</v>
      </c>
      <c r="I666" s="1"/>
      <c r="J666" s="1" t="s">
        <v>4546</v>
      </c>
      <c r="K666" s="1" t="str">
        <f>VLOOKUP(J666,'LISTA SETORES'!$A:$B,2,0)</f>
        <v>ÁREA SUPRIMENTOS (ESTOQUE 7)</v>
      </c>
      <c r="L666" s="1" t="s">
        <v>6707</v>
      </c>
      <c r="M666" s="1" t="s">
        <v>7202</v>
      </c>
      <c r="N666" s="1">
        <v>365</v>
      </c>
      <c r="O666" s="36"/>
      <c r="P666" s="30"/>
      <c r="Q666" s="31">
        <f t="shared" ca="1" si="24"/>
        <v>-45079.604620949074</v>
      </c>
      <c r="R666" s="1"/>
      <c r="S666" s="1" t="s">
        <v>6733</v>
      </c>
      <c r="T666" s="32" t="s">
        <v>6732</v>
      </c>
      <c r="U666" s="17"/>
    </row>
    <row r="667" spans="1:21" s="33" customFormat="1" ht="51" hidden="1" x14ac:dyDescent="0.25">
      <c r="A667" s="1" t="s">
        <v>3324</v>
      </c>
      <c r="B667" s="1" t="s">
        <v>4855</v>
      </c>
      <c r="C667" s="1" t="s">
        <v>2513</v>
      </c>
      <c r="D667" s="1" t="s">
        <v>453</v>
      </c>
      <c r="E667" s="1" t="s">
        <v>520</v>
      </c>
      <c r="F667" s="1" t="s">
        <v>453</v>
      </c>
      <c r="G667" s="1" t="s">
        <v>7618</v>
      </c>
      <c r="H667" s="1" t="s">
        <v>7619</v>
      </c>
      <c r="I667" s="1"/>
      <c r="J667" s="1" t="s">
        <v>4546</v>
      </c>
      <c r="K667" s="1" t="str">
        <f>VLOOKUP(J667,'LISTA SETORES'!$A:$B,2,0)</f>
        <v>ÁREA SUPRIMENTOS (ESTOQUE 7)</v>
      </c>
      <c r="L667" s="1" t="s">
        <v>6707</v>
      </c>
      <c r="M667" s="1" t="s">
        <v>7202</v>
      </c>
      <c r="N667" s="1">
        <v>365</v>
      </c>
      <c r="O667" s="36"/>
      <c r="P667" s="30"/>
      <c r="Q667" s="31">
        <f t="shared" ca="1" si="24"/>
        <v>-45079.604620949074</v>
      </c>
      <c r="R667" s="1"/>
      <c r="S667" s="1" t="s">
        <v>6733</v>
      </c>
      <c r="T667" s="32" t="s">
        <v>6732</v>
      </c>
      <c r="U667" s="17"/>
    </row>
    <row r="668" spans="1:21" s="33" customFormat="1" ht="38.25" hidden="1" x14ac:dyDescent="0.25">
      <c r="A668" s="1" t="s">
        <v>3325</v>
      </c>
      <c r="B668" s="1" t="s">
        <v>4855</v>
      </c>
      <c r="C668" s="1" t="s">
        <v>6739</v>
      </c>
      <c r="D668" s="1" t="s">
        <v>183</v>
      </c>
      <c r="E668" s="1" t="s">
        <v>521</v>
      </c>
      <c r="F668" s="1">
        <v>326587</v>
      </c>
      <c r="G668" s="1" t="s">
        <v>453</v>
      </c>
      <c r="H668" s="1" t="s">
        <v>453</v>
      </c>
      <c r="I668" s="1"/>
      <c r="J668" s="1" t="s">
        <v>4694</v>
      </c>
      <c r="K668" s="1" t="str">
        <f>VLOOKUP(J668,'LISTA SETORES'!$A:$B,2,0)</f>
        <v>BANCO DE PROVAS - M250 &amp; RR300</v>
      </c>
      <c r="L668" s="1" t="s">
        <v>6707</v>
      </c>
      <c r="M668" s="1" t="s">
        <v>7202</v>
      </c>
      <c r="N668" s="1">
        <v>365</v>
      </c>
      <c r="O668" s="36"/>
      <c r="P668" s="30"/>
      <c r="Q668" s="31">
        <f t="shared" ca="1" si="24"/>
        <v>-45079.604620949074</v>
      </c>
      <c r="R668" s="1"/>
      <c r="S668" s="1" t="s">
        <v>6733</v>
      </c>
      <c r="T668" s="32"/>
      <c r="U668" s="17"/>
    </row>
    <row r="669" spans="1:21" s="33" customFormat="1" ht="51" hidden="1" x14ac:dyDescent="0.25">
      <c r="A669" s="1" t="s">
        <v>3326</v>
      </c>
      <c r="B669" s="1" t="s">
        <v>4814</v>
      </c>
      <c r="C669" s="1" t="s">
        <v>4815</v>
      </c>
      <c r="D669" s="1" t="s">
        <v>522</v>
      </c>
      <c r="E669" s="1" t="s">
        <v>453</v>
      </c>
      <c r="F669" s="1">
        <v>83037</v>
      </c>
      <c r="G669" s="1" t="s">
        <v>5497</v>
      </c>
      <c r="H669" s="1" t="s">
        <v>453</v>
      </c>
      <c r="I669" s="1"/>
      <c r="J669" s="1" t="s">
        <v>4546</v>
      </c>
      <c r="K669" s="1" t="str">
        <f>VLOOKUP(J669,'LISTA SETORES'!$A:$B,2,0)</f>
        <v>ÁREA SUPRIMENTOS (ESTOQUE 7)</v>
      </c>
      <c r="L669" s="1" t="s">
        <v>5498</v>
      </c>
      <c r="M669" s="1" t="s">
        <v>7202</v>
      </c>
      <c r="N669" s="1">
        <v>365</v>
      </c>
      <c r="O669" s="29">
        <v>42572</v>
      </c>
      <c r="P669" s="30">
        <f t="shared" si="23"/>
        <v>42937</v>
      </c>
      <c r="Q669" s="31">
        <f t="shared" ca="1" si="24"/>
        <v>-2142.6046209490742</v>
      </c>
      <c r="R669" s="1"/>
      <c r="S669" s="1" t="s">
        <v>6733</v>
      </c>
      <c r="T669" s="32" t="s">
        <v>6732</v>
      </c>
      <c r="U669" s="17"/>
    </row>
    <row r="670" spans="1:21" s="33" customFormat="1" ht="51" hidden="1" x14ac:dyDescent="0.25">
      <c r="A670" s="1" t="s">
        <v>3327</v>
      </c>
      <c r="B670" s="1" t="s">
        <v>4747</v>
      </c>
      <c r="C670" s="1" t="s">
        <v>2513</v>
      </c>
      <c r="D670" s="1" t="s">
        <v>36</v>
      </c>
      <c r="E670" s="1" t="s">
        <v>525</v>
      </c>
      <c r="F670" s="1" t="s">
        <v>524</v>
      </c>
      <c r="G670" s="1" t="s">
        <v>5499</v>
      </c>
      <c r="H670" s="1" t="s">
        <v>453</v>
      </c>
      <c r="I670" s="3" t="s">
        <v>1293</v>
      </c>
      <c r="J670" s="1" t="s">
        <v>4546</v>
      </c>
      <c r="K670" s="1" t="str">
        <f>VLOOKUP(J670,'LISTA SETORES'!$A:$B,2,0)</f>
        <v>ÁREA SUPRIMENTOS (ESTOQUE 7)</v>
      </c>
      <c r="L670" s="1" t="s">
        <v>6707</v>
      </c>
      <c r="M670" s="1" t="s">
        <v>7202</v>
      </c>
      <c r="N670" s="1">
        <v>365</v>
      </c>
      <c r="O670" s="29">
        <v>44127</v>
      </c>
      <c r="P670" s="30">
        <f t="shared" si="23"/>
        <v>44492</v>
      </c>
      <c r="Q670" s="31">
        <f t="shared" ca="1" si="24"/>
        <v>-587.60462094907416</v>
      </c>
      <c r="R670" s="1"/>
      <c r="S670" s="1" t="s">
        <v>6733</v>
      </c>
      <c r="T670" s="32" t="s">
        <v>6732</v>
      </c>
      <c r="U670" s="17"/>
    </row>
    <row r="671" spans="1:21" s="33" customFormat="1" ht="51" hidden="1" x14ac:dyDescent="0.25">
      <c r="A671" s="1" t="s">
        <v>3328</v>
      </c>
      <c r="B671" s="1" t="s">
        <v>4747</v>
      </c>
      <c r="C671" s="1" t="s">
        <v>2513</v>
      </c>
      <c r="D671" s="1" t="s">
        <v>36</v>
      </c>
      <c r="E671" s="1" t="s">
        <v>528</v>
      </c>
      <c r="F671" s="1" t="s">
        <v>527</v>
      </c>
      <c r="G671" s="1" t="s">
        <v>526</v>
      </c>
      <c r="H671" s="1" t="s">
        <v>453</v>
      </c>
      <c r="I671" s="3" t="s">
        <v>1294</v>
      </c>
      <c r="J671" s="1" t="s">
        <v>4546</v>
      </c>
      <c r="K671" s="1" t="str">
        <f>VLOOKUP(J671,'LISTA SETORES'!$A:$B,2,0)</f>
        <v>ÁREA SUPRIMENTOS (ESTOQUE 7)</v>
      </c>
      <c r="L671" s="1" t="s">
        <v>6707</v>
      </c>
      <c r="M671" s="1" t="s">
        <v>7202</v>
      </c>
      <c r="N671" s="1">
        <v>365</v>
      </c>
      <c r="O671" s="29"/>
      <c r="P671" s="30"/>
      <c r="Q671" s="31">
        <f t="shared" ca="1" si="24"/>
        <v>-45079.604620949074</v>
      </c>
      <c r="R671" s="1"/>
      <c r="S671" s="1" t="s">
        <v>6733</v>
      </c>
      <c r="T671" s="32" t="s">
        <v>6732</v>
      </c>
      <c r="U671" s="17"/>
    </row>
    <row r="672" spans="1:21" s="33" customFormat="1" ht="51" hidden="1" x14ac:dyDescent="0.25">
      <c r="A672" s="1" t="s">
        <v>3329</v>
      </c>
      <c r="B672" s="1" t="s">
        <v>4747</v>
      </c>
      <c r="C672" s="1" t="s">
        <v>2513</v>
      </c>
      <c r="D672" s="1" t="s">
        <v>36</v>
      </c>
      <c r="E672" s="1" t="s">
        <v>528</v>
      </c>
      <c r="F672" s="1" t="s">
        <v>530</v>
      </c>
      <c r="G672" s="1" t="s">
        <v>529</v>
      </c>
      <c r="H672" s="1" t="s">
        <v>453</v>
      </c>
      <c r="I672" s="3" t="s">
        <v>1295</v>
      </c>
      <c r="J672" s="1" t="s">
        <v>4546</v>
      </c>
      <c r="K672" s="1" t="str">
        <f>VLOOKUP(J672,'LISTA SETORES'!$A:$B,2,0)</f>
        <v>ÁREA SUPRIMENTOS (ESTOQUE 7)</v>
      </c>
      <c r="L672" s="1" t="s">
        <v>6707</v>
      </c>
      <c r="M672" s="1" t="s">
        <v>7202</v>
      </c>
      <c r="N672" s="1">
        <v>365</v>
      </c>
      <c r="O672" s="29"/>
      <c r="P672" s="30"/>
      <c r="Q672" s="31">
        <f t="shared" ca="1" si="24"/>
        <v>-45079.604620949074</v>
      </c>
      <c r="R672" s="1"/>
      <c r="S672" s="1" t="s">
        <v>6733</v>
      </c>
      <c r="T672" s="32" t="s">
        <v>6732</v>
      </c>
      <c r="U672" s="17"/>
    </row>
    <row r="673" spans="1:21" s="33" customFormat="1" ht="51" hidden="1" x14ac:dyDescent="0.25">
      <c r="A673" s="1" t="s">
        <v>3330</v>
      </c>
      <c r="B673" s="1" t="s">
        <v>4747</v>
      </c>
      <c r="C673" s="1" t="s">
        <v>2513</v>
      </c>
      <c r="D673" s="1" t="s">
        <v>36</v>
      </c>
      <c r="E673" s="1" t="s">
        <v>528</v>
      </c>
      <c r="F673" s="1" t="s">
        <v>531</v>
      </c>
      <c r="G673" s="1" t="s">
        <v>529</v>
      </c>
      <c r="H673" s="1" t="s">
        <v>453</v>
      </c>
      <c r="I673" s="3" t="s">
        <v>1296</v>
      </c>
      <c r="J673" s="1" t="s">
        <v>4546</v>
      </c>
      <c r="K673" s="1" t="str">
        <f>VLOOKUP(J673,'LISTA SETORES'!$A:$B,2,0)</f>
        <v>ÁREA SUPRIMENTOS (ESTOQUE 7)</v>
      </c>
      <c r="L673" s="1" t="s">
        <v>6707</v>
      </c>
      <c r="M673" s="1" t="s">
        <v>7202</v>
      </c>
      <c r="N673" s="1">
        <v>365</v>
      </c>
      <c r="O673" s="29"/>
      <c r="P673" s="30"/>
      <c r="Q673" s="31">
        <f t="shared" ca="1" si="24"/>
        <v>-45079.604620949074</v>
      </c>
      <c r="R673" s="1"/>
      <c r="S673" s="1" t="s">
        <v>6733</v>
      </c>
      <c r="T673" s="32" t="s">
        <v>6732</v>
      </c>
      <c r="U673" s="17"/>
    </row>
    <row r="674" spans="1:21" s="33" customFormat="1" ht="30" hidden="1" x14ac:dyDescent="0.25">
      <c r="A674" s="1" t="s">
        <v>3331</v>
      </c>
      <c r="B674" s="1" t="s">
        <v>5420</v>
      </c>
      <c r="C674" s="1" t="s">
        <v>2513</v>
      </c>
      <c r="D674" s="1" t="s">
        <v>36</v>
      </c>
      <c r="E674" s="1" t="s">
        <v>525</v>
      </c>
      <c r="F674" s="1" t="s">
        <v>533</v>
      </c>
      <c r="G674" s="1" t="s">
        <v>532</v>
      </c>
      <c r="H674" s="1" t="s">
        <v>453</v>
      </c>
      <c r="I674" s="4" t="s">
        <v>7030</v>
      </c>
      <c r="J674" s="1" t="s">
        <v>4694</v>
      </c>
      <c r="K674" s="1" t="str">
        <f>VLOOKUP(J674,'LISTA SETORES'!$A:$B,2,0)</f>
        <v>BANCO DE PROVAS - M250 &amp; RR300</v>
      </c>
      <c r="L674" s="1" t="s">
        <v>5500</v>
      </c>
      <c r="M674" s="1" t="s">
        <v>7202</v>
      </c>
      <c r="N674" s="1">
        <v>182</v>
      </c>
      <c r="O674" s="29">
        <v>44713</v>
      </c>
      <c r="P674" s="30">
        <f>O674+182</f>
        <v>44895</v>
      </c>
      <c r="Q674" s="31">
        <f t="shared" ca="1" si="24"/>
        <v>-184.60462094907416</v>
      </c>
      <c r="R674" s="1" t="s">
        <v>1133</v>
      </c>
      <c r="S674" s="1" t="s">
        <v>6733</v>
      </c>
      <c r="T674" s="32"/>
      <c r="U674" s="17"/>
    </row>
    <row r="675" spans="1:21" s="33" customFormat="1" ht="51" hidden="1" x14ac:dyDescent="0.25">
      <c r="A675" s="1" t="s">
        <v>3332</v>
      </c>
      <c r="B675" s="1" t="s">
        <v>4747</v>
      </c>
      <c r="C675" s="1" t="s">
        <v>2513</v>
      </c>
      <c r="D675" s="1" t="s">
        <v>36</v>
      </c>
      <c r="E675" s="1" t="s">
        <v>525</v>
      </c>
      <c r="F675" s="1" t="s">
        <v>534</v>
      </c>
      <c r="G675" s="1" t="s">
        <v>5499</v>
      </c>
      <c r="H675" s="1" t="s">
        <v>453</v>
      </c>
      <c r="I675" s="4" t="s">
        <v>1297</v>
      </c>
      <c r="J675" s="1" t="s">
        <v>4546</v>
      </c>
      <c r="K675" s="1" t="str">
        <f>VLOOKUP(J675,'LISTA SETORES'!$A:$B,2,0)</f>
        <v>ÁREA SUPRIMENTOS (ESTOQUE 7)</v>
      </c>
      <c r="L675" s="1" t="s">
        <v>1548</v>
      </c>
      <c r="M675" s="1" t="s">
        <v>7202</v>
      </c>
      <c r="N675" s="1">
        <v>182</v>
      </c>
      <c r="O675" s="29">
        <v>44769</v>
      </c>
      <c r="P675" s="30">
        <f>O675+182</f>
        <v>44951</v>
      </c>
      <c r="Q675" s="31">
        <f t="shared" ca="1" si="24"/>
        <v>-128.60462094907416</v>
      </c>
      <c r="R675" s="1" t="s">
        <v>1133</v>
      </c>
      <c r="S675" s="1" t="s">
        <v>6733</v>
      </c>
      <c r="T675" s="32" t="s">
        <v>6732</v>
      </c>
      <c r="U675" s="17"/>
    </row>
    <row r="676" spans="1:21" s="33" customFormat="1" ht="51" hidden="1" x14ac:dyDescent="0.25">
      <c r="A676" s="1" t="s">
        <v>3333</v>
      </c>
      <c r="B676" s="1" t="s">
        <v>6481</v>
      </c>
      <c r="C676" s="1" t="s">
        <v>2513</v>
      </c>
      <c r="D676" s="1" t="s">
        <v>5501</v>
      </c>
      <c r="E676" s="1" t="s">
        <v>5502</v>
      </c>
      <c r="F676" s="1" t="s">
        <v>453</v>
      </c>
      <c r="G676" s="1" t="s">
        <v>5220</v>
      </c>
      <c r="H676" s="1" t="s">
        <v>453</v>
      </c>
      <c r="I676" s="4" t="s">
        <v>2122</v>
      </c>
      <c r="J676" s="1" t="s">
        <v>4546</v>
      </c>
      <c r="K676" s="1" t="str">
        <f>VLOOKUP(J676,'LISTA SETORES'!$A:$B,2,0)</f>
        <v>ÁREA SUPRIMENTOS (ESTOQUE 7)</v>
      </c>
      <c r="L676" s="1" t="s">
        <v>6707</v>
      </c>
      <c r="M676" s="1" t="s">
        <v>7202</v>
      </c>
      <c r="N676" s="1">
        <v>365</v>
      </c>
      <c r="O676" s="36"/>
      <c r="P676" s="30"/>
      <c r="Q676" s="31">
        <f t="shared" ca="1" si="24"/>
        <v>-45079.604620949074</v>
      </c>
      <c r="R676" s="1"/>
      <c r="S676" s="1" t="s">
        <v>6733</v>
      </c>
      <c r="T676" s="32" t="s">
        <v>6732</v>
      </c>
      <c r="U676" s="17"/>
    </row>
    <row r="677" spans="1:21" s="33" customFormat="1" ht="51" hidden="1" x14ac:dyDescent="0.25">
      <c r="A677" s="1" t="s">
        <v>3334</v>
      </c>
      <c r="B677" s="1" t="s">
        <v>5503</v>
      </c>
      <c r="C677" s="1" t="s">
        <v>2513</v>
      </c>
      <c r="D677" s="1" t="s">
        <v>5501</v>
      </c>
      <c r="E677" s="1" t="s">
        <v>453</v>
      </c>
      <c r="F677" s="1" t="s">
        <v>453</v>
      </c>
      <c r="G677" s="1" t="s">
        <v>5504</v>
      </c>
      <c r="H677" s="1" t="s">
        <v>453</v>
      </c>
      <c r="I677" s="4" t="s">
        <v>2154</v>
      </c>
      <c r="J677" s="1" t="s">
        <v>4546</v>
      </c>
      <c r="K677" s="1" t="str">
        <f>VLOOKUP(J677,'LISTA SETORES'!$A:$B,2,0)</f>
        <v>ÁREA SUPRIMENTOS (ESTOQUE 7)</v>
      </c>
      <c r="L677" s="1" t="s">
        <v>6707</v>
      </c>
      <c r="M677" s="1" t="s">
        <v>7202</v>
      </c>
      <c r="N677" s="1">
        <v>365</v>
      </c>
      <c r="O677" s="29">
        <v>43965</v>
      </c>
      <c r="P677" s="30">
        <f t="shared" ref="P677:P684" si="25">O677+365</f>
        <v>44330</v>
      </c>
      <c r="Q677" s="31">
        <f t="shared" ca="1" si="24"/>
        <v>-749.60462094907416</v>
      </c>
      <c r="R677" s="1"/>
      <c r="S677" s="1" t="s">
        <v>6733</v>
      </c>
      <c r="T677" s="32" t="s">
        <v>6732</v>
      </c>
      <c r="U677" s="17"/>
    </row>
    <row r="678" spans="1:21" s="33" customFormat="1" ht="51" hidden="1" x14ac:dyDescent="0.25">
      <c r="A678" s="1" t="s">
        <v>3335</v>
      </c>
      <c r="B678" s="1" t="s">
        <v>6481</v>
      </c>
      <c r="C678" s="1" t="s">
        <v>2513</v>
      </c>
      <c r="D678" s="1" t="s">
        <v>535</v>
      </c>
      <c r="E678" s="1" t="s">
        <v>536</v>
      </c>
      <c r="F678" s="1" t="s">
        <v>453</v>
      </c>
      <c r="G678" s="1" t="s">
        <v>5505</v>
      </c>
      <c r="H678" s="1" t="s">
        <v>5506</v>
      </c>
      <c r="I678" s="4" t="s">
        <v>2153</v>
      </c>
      <c r="J678" s="1" t="s">
        <v>4546</v>
      </c>
      <c r="K678" s="1" t="str">
        <f>VLOOKUP(J678,'LISTA SETORES'!$A:$B,2,0)</f>
        <v>ÁREA SUPRIMENTOS (ESTOQUE 7)</v>
      </c>
      <c r="L678" s="1" t="s">
        <v>6707</v>
      </c>
      <c r="M678" s="1" t="s">
        <v>7202</v>
      </c>
      <c r="N678" s="1">
        <v>365</v>
      </c>
      <c r="O678" s="29">
        <v>43965</v>
      </c>
      <c r="P678" s="30">
        <f t="shared" si="25"/>
        <v>44330</v>
      </c>
      <c r="Q678" s="31">
        <f t="shared" ca="1" si="24"/>
        <v>-749.60462094907416</v>
      </c>
      <c r="R678" s="1"/>
      <c r="S678" s="1" t="s">
        <v>6733</v>
      </c>
      <c r="T678" s="32" t="s">
        <v>6732</v>
      </c>
      <c r="U678" s="17"/>
    </row>
    <row r="679" spans="1:21" s="33" customFormat="1" ht="51" hidden="1" x14ac:dyDescent="0.25">
      <c r="A679" s="1" t="s">
        <v>3336</v>
      </c>
      <c r="B679" s="1" t="s">
        <v>6481</v>
      </c>
      <c r="C679" s="1" t="s">
        <v>2513</v>
      </c>
      <c r="D679" s="1" t="s">
        <v>537</v>
      </c>
      <c r="E679" s="1" t="s">
        <v>453</v>
      </c>
      <c r="F679" s="1" t="s">
        <v>453</v>
      </c>
      <c r="G679" s="1" t="s">
        <v>5507</v>
      </c>
      <c r="H679" s="1" t="s">
        <v>5508</v>
      </c>
      <c r="I679" s="4" t="s">
        <v>2123</v>
      </c>
      <c r="J679" s="1" t="s">
        <v>4546</v>
      </c>
      <c r="K679" s="1" t="str">
        <f>VLOOKUP(J679,'LISTA SETORES'!$A:$B,2,0)</f>
        <v>ÁREA SUPRIMENTOS (ESTOQUE 7)</v>
      </c>
      <c r="L679" s="1" t="s">
        <v>6707</v>
      </c>
      <c r="M679" s="1" t="s">
        <v>7202</v>
      </c>
      <c r="N679" s="1">
        <v>365</v>
      </c>
      <c r="O679" s="29">
        <v>42579</v>
      </c>
      <c r="P679" s="30">
        <f t="shared" si="25"/>
        <v>42944</v>
      </c>
      <c r="Q679" s="31">
        <f t="shared" ca="1" si="24"/>
        <v>-2135.6046209490742</v>
      </c>
      <c r="R679" s="1"/>
      <c r="S679" s="1" t="s">
        <v>6733</v>
      </c>
      <c r="T679" s="32" t="s">
        <v>6732</v>
      </c>
      <c r="U679" s="17"/>
    </row>
    <row r="680" spans="1:21" s="33" customFormat="1" ht="38.25" x14ac:dyDescent="0.25">
      <c r="A680" s="1" t="s">
        <v>3337</v>
      </c>
      <c r="B680" s="1" t="s">
        <v>6481</v>
      </c>
      <c r="C680" s="1" t="s">
        <v>2513</v>
      </c>
      <c r="D680" s="1" t="s">
        <v>5501</v>
      </c>
      <c r="E680" s="1" t="s">
        <v>453</v>
      </c>
      <c r="F680" s="1" t="s">
        <v>453</v>
      </c>
      <c r="G680" s="1" t="s">
        <v>5509</v>
      </c>
      <c r="H680" s="1" t="s">
        <v>5510</v>
      </c>
      <c r="I680" s="3" t="s">
        <v>1298</v>
      </c>
      <c r="J680" s="1" t="s">
        <v>4954</v>
      </c>
      <c r="K680" s="1" t="str">
        <f>VLOOKUP(J680,'LISTA SETORES'!$A:$B,2,0)</f>
        <v>EQUIPAMENTOS DE METALIZAÇÃO E PLASMA</v>
      </c>
      <c r="L680" s="1" t="s">
        <v>5511</v>
      </c>
      <c r="M680" s="1" t="s">
        <v>2486</v>
      </c>
      <c r="N680" s="1">
        <v>365</v>
      </c>
      <c r="O680" s="38">
        <v>44789</v>
      </c>
      <c r="P680" s="30">
        <f t="shared" si="25"/>
        <v>45154</v>
      </c>
      <c r="Q680" s="31">
        <f t="shared" ca="1" si="24"/>
        <v>74.39537905092584</v>
      </c>
      <c r="R680" s="1" t="s">
        <v>1133</v>
      </c>
      <c r="S680" s="1" t="s">
        <v>6986</v>
      </c>
      <c r="T680" s="32"/>
      <c r="U680" s="17"/>
    </row>
    <row r="681" spans="1:21" s="33" customFormat="1" ht="33" hidden="1" customHeight="1" x14ac:dyDescent="0.25">
      <c r="A681" s="1" t="s">
        <v>3338</v>
      </c>
      <c r="B681" s="1" t="s">
        <v>5512</v>
      </c>
      <c r="C681" s="1" t="s">
        <v>2513</v>
      </c>
      <c r="D681" s="1" t="s">
        <v>504</v>
      </c>
      <c r="E681" s="1" t="s">
        <v>453</v>
      </c>
      <c r="F681" s="1" t="s">
        <v>538</v>
      </c>
      <c r="G681" s="1" t="s">
        <v>5513</v>
      </c>
      <c r="H681" s="1" t="s">
        <v>453</v>
      </c>
      <c r="I681" s="1" t="s">
        <v>453</v>
      </c>
      <c r="J681" s="1" t="s">
        <v>4659</v>
      </c>
      <c r="K681" s="1" t="str">
        <f>VLOOKUP(J681,'LISTA SETORES'!$A:$B,2,0)</f>
        <v>TESTE DE COMBUSTÍVEL</v>
      </c>
      <c r="L681" s="1" t="s">
        <v>4723</v>
      </c>
      <c r="M681" s="1" t="s">
        <v>7202</v>
      </c>
      <c r="N681" s="1">
        <v>365</v>
      </c>
      <c r="O681" s="29">
        <v>44685</v>
      </c>
      <c r="P681" s="30">
        <f t="shared" si="25"/>
        <v>45050</v>
      </c>
      <c r="Q681" s="31">
        <f t="shared" ca="1" si="24"/>
        <v>-29.60462094907416</v>
      </c>
      <c r="R681" s="1" t="s">
        <v>1133</v>
      </c>
      <c r="S681" s="1" t="s">
        <v>6993</v>
      </c>
      <c r="T681" s="1" t="s">
        <v>6993</v>
      </c>
      <c r="U681" s="1" t="s">
        <v>6993</v>
      </c>
    </row>
    <row r="682" spans="1:21" s="33" customFormat="1" ht="45" customHeight="1" x14ac:dyDescent="0.25">
      <c r="A682" s="1" t="s">
        <v>3339</v>
      </c>
      <c r="B682" s="1" t="s">
        <v>6481</v>
      </c>
      <c r="C682" s="1" t="s">
        <v>2513</v>
      </c>
      <c r="D682" s="1" t="s">
        <v>539</v>
      </c>
      <c r="E682" s="1" t="s">
        <v>453</v>
      </c>
      <c r="F682" s="1" t="s">
        <v>453</v>
      </c>
      <c r="G682" s="1" t="s">
        <v>5514</v>
      </c>
      <c r="H682" s="1" t="s">
        <v>5293</v>
      </c>
      <c r="I682" s="4" t="s">
        <v>1893</v>
      </c>
      <c r="J682" s="1" t="s">
        <v>4659</v>
      </c>
      <c r="K682" s="1" t="str">
        <f>VLOOKUP(J682,'LISTA SETORES'!$A:$B,2,0)</f>
        <v>TESTE DE COMBUSTÍVEL</v>
      </c>
      <c r="L682" s="1" t="s">
        <v>4737</v>
      </c>
      <c r="M682" s="1" t="s">
        <v>2486</v>
      </c>
      <c r="N682" s="1">
        <v>365</v>
      </c>
      <c r="O682" s="29">
        <v>45076</v>
      </c>
      <c r="P682" s="30">
        <f t="shared" si="25"/>
        <v>45441</v>
      </c>
      <c r="Q682" s="31">
        <f t="shared" ca="1" si="24"/>
        <v>361.39537905092584</v>
      </c>
      <c r="R682" s="1" t="s">
        <v>1133</v>
      </c>
      <c r="S682" s="1"/>
      <c r="T682" s="32"/>
      <c r="U682" s="17"/>
    </row>
    <row r="683" spans="1:21" s="33" customFormat="1" ht="43.5" customHeight="1" x14ac:dyDescent="0.25">
      <c r="A683" s="1" t="s">
        <v>3340</v>
      </c>
      <c r="B683" s="1" t="s">
        <v>123</v>
      </c>
      <c r="C683" s="1" t="s">
        <v>2688</v>
      </c>
      <c r="D683" s="1" t="s">
        <v>5515</v>
      </c>
      <c r="E683" s="1" t="s">
        <v>541</v>
      </c>
      <c r="F683" s="1" t="s">
        <v>540</v>
      </c>
      <c r="G683" s="1" t="s">
        <v>5516</v>
      </c>
      <c r="H683" s="1" t="s">
        <v>453</v>
      </c>
      <c r="I683" s="3" t="s">
        <v>1299</v>
      </c>
      <c r="J683" s="1" t="s">
        <v>4825</v>
      </c>
      <c r="K683" s="1" t="str">
        <f>VLOOKUP(J683,'LISTA SETORES'!$A:$B,2,0)</f>
        <v>SALA ELÉTRICA</v>
      </c>
      <c r="L683" s="1" t="s">
        <v>5018</v>
      </c>
      <c r="M683" s="1" t="s">
        <v>2486</v>
      </c>
      <c r="N683" s="1">
        <v>365</v>
      </c>
      <c r="O683" s="29">
        <v>44705</v>
      </c>
      <c r="P683" s="30">
        <f t="shared" si="25"/>
        <v>45070</v>
      </c>
      <c r="Q683" s="31">
        <f t="shared" ca="1" si="24"/>
        <v>-9.6046209490741603</v>
      </c>
      <c r="R683" s="1" t="s">
        <v>510</v>
      </c>
      <c r="S683" s="1" t="s">
        <v>5517</v>
      </c>
      <c r="T683" s="32" t="s">
        <v>7144</v>
      </c>
      <c r="U683" s="17"/>
    </row>
    <row r="684" spans="1:21" s="33" customFormat="1" ht="48.75" customHeight="1" x14ac:dyDescent="0.25">
      <c r="A684" s="1" t="s">
        <v>3341</v>
      </c>
      <c r="B684" s="1" t="s">
        <v>123</v>
      </c>
      <c r="C684" s="1" t="s">
        <v>2688</v>
      </c>
      <c r="D684" s="1" t="s">
        <v>542</v>
      </c>
      <c r="E684" s="1" t="s">
        <v>543</v>
      </c>
      <c r="F684" s="1">
        <v>364910</v>
      </c>
      <c r="G684" s="1" t="s">
        <v>5518</v>
      </c>
      <c r="H684" s="1" t="s">
        <v>453</v>
      </c>
      <c r="I684" s="3" t="s">
        <v>1562</v>
      </c>
      <c r="J684" s="1" t="s">
        <v>4659</v>
      </c>
      <c r="K684" s="1" t="str">
        <f>VLOOKUP(J684,'LISTA SETORES'!$A:$B,2,0)</f>
        <v>TESTE DE COMBUSTÍVEL</v>
      </c>
      <c r="L684" s="1" t="s">
        <v>4723</v>
      </c>
      <c r="M684" s="1" t="s">
        <v>2486</v>
      </c>
      <c r="N684" s="1">
        <v>365</v>
      </c>
      <c r="O684" s="29">
        <v>44705</v>
      </c>
      <c r="P684" s="30">
        <f t="shared" si="25"/>
        <v>45070</v>
      </c>
      <c r="Q684" s="31">
        <f t="shared" ca="1" si="24"/>
        <v>-9.6046209490741603</v>
      </c>
      <c r="R684" s="1" t="s">
        <v>510</v>
      </c>
      <c r="S684" s="1"/>
      <c r="T684" s="32" t="s">
        <v>7143</v>
      </c>
      <c r="U684" s="17"/>
    </row>
    <row r="685" spans="1:21" s="33" customFormat="1" ht="53.25" customHeight="1" x14ac:dyDescent="0.25">
      <c r="A685" s="1" t="s">
        <v>3342</v>
      </c>
      <c r="B685" s="1" t="s">
        <v>5519</v>
      </c>
      <c r="C685" s="1" t="s">
        <v>2688</v>
      </c>
      <c r="D685" s="1" t="s">
        <v>5515</v>
      </c>
      <c r="E685" s="1" t="s">
        <v>545</v>
      </c>
      <c r="F685" s="1" t="s">
        <v>544</v>
      </c>
      <c r="G685" s="1" t="s">
        <v>5520</v>
      </c>
      <c r="H685" s="1" t="s">
        <v>453</v>
      </c>
      <c r="I685" s="4" t="s">
        <v>1563</v>
      </c>
      <c r="J685" s="1" t="s">
        <v>4694</v>
      </c>
      <c r="K685" s="1" t="str">
        <f>VLOOKUP(J685,'LISTA SETORES'!$A:$B,2,0)</f>
        <v>BANCO DE PROVAS - M250 &amp; RR300</v>
      </c>
      <c r="L685" s="1" t="s">
        <v>5521</v>
      </c>
      <c r="M685" s="1" t="s">
        <v>2486</v>
      </c>
      <c r="N685" s="1">
        <v>182</v>
      </c>
      <c r="O685" s="29">
        <v>44909</v>
      </c>
      <c r="P685" s="30">
        <f>O685+182</f>
        <v>45091</v>
      </c>
      <c r="Q685" s="31">
        <f t="shared" ca="1" si="24"/>
        <v>11.39537905092584</v>
      </c>
      <c r="R685" s="1" t="s">
        <v>510</v>
      </c>
      <c r="S685" s="1" t="s">
        <v>5522</v>
      </c>
      <c r="T685" s="32"/>
      <c r="U685" s="17"/>
    </row>
    <row r="686" spans="1:21" s="33" customFormat="1" ht="75" x14ac:dyDescent="0.25">
      <c r="A686" s="1" t="s">
        <v>3343</v>
      </c>
      <c r="B686" s="1" t="s">
        <v>5210</v>
      </c>
      <c r="C686" s="1" t="s">
        <v>4700</v>
      </c>
      <c r="D686" s="1" t="s">
        <v>5523</v>
      </c>
      <c r="E686" s="1" t="s">
        <v>546</v>
      </c>
      <c r="F686" s="1" t="s">
        <v>453</v>
      </c>
      <c r="G686" s="1" t="s">
        <v>5524</v>
      </c>
      <c r="H686" s="1" t="s">
        <v>5525</v>
      </c>
      <c r="I686" s="4" t="s">
        <v>1446</v>
      </c>
      <c r="J686" s="1" t="s">
        <v>4687</v>
      </c>
      <c r="K686" s="1" t="str">
        <f>VLOOKUP(J686,'LISTA SETORES'!$A:$B,2,0)</f>
        <v>TESTE PNEUMÁTICO</v>
      </c>
      <c r="L686" s="1" t="s">
        <v>5478</v>
      </c>
      <c r="M686" s="1" t="s">
        <v>2486</v>
      </c>
      <c r="N686" s="1">
        <v>365</v>
      </c>
      <c r="O686" s="29">
        <v>45020</v>
      </c>
      <c r="P686" s="30">
        <f t="shared" ref="P686:P714" si="26">O686+365</f>
        <v>45385</v>
      </c>
      <c r="Q686" s="31">
        <f t="shared" ca="1" si="24"/>
        <v>305.39537905092584</v>
      </c>
      <c r="R686" s="1" t="s">
        <v>1133</v>
      </c>
      <c r="S686" s="1" t="s">
        <v>5526</v>
      </c>
      <c r="T686" s="32" t="s">
        <v>453</v>
      </c>
      <c r="U686" s="34" t="s">
        <v>7076</v>
      </c>
    </row>
    <row r="687" spans="1:21" s="33" customFormat="1" ht="51" hidden="1" x14ac:dyDescent="0.25">
      <c r="A687" s="1" t="s">
        <v>3344</v>
      </c>
      <c r="B687" s="1" t="s">
        <v>5527</v>
      </c>
      <c r="C687" s="1" t="s">
        <v>6739</v>
      </c>
      <c r="D687" s="1" t="s">
        <v>5528</v>
      </c>
      <c r="E687" s="1" t="s">
        <v>453</v>
      </c>
      <c r="F687" s="1" t="s">
        <v>453</v>
      </c>
      <c r="G687" s="1" t="s">
        <v>5529</v>
      </c>
      <c r="H687" s="1" t="s">
        <v>453</v>
      </c>
      <c r="I687" s="3" t="s">
        <v>1300</v>
      </c>
      <c r="J687" s="1" t="s">
        <v>4546</v>
      </c>
      <c r="K687" s="1" t="str">
        <f>VLOOKUP(J687,'LISTA SETORES'!$A:$B,2,0)</f>
        <v>ÁREA SUPRIMENTOS (ESTOQUE 7)</v>
      </c>
      <c r="L687" s="1" t="s">
        <v>6707</v>
      </c>
      <c r="M687" s="1" t="s">
        <v>7202</v>
      </c>
      <c r="N687" s="1">
        <v>365</v>
      </c>
      <c r="O687" s="36"/>
      <c r="P687" s="30"/>
      <c r="Q687" s="31">
        <f t="shared" ca="1" si="24"/>
        <v>-45079.604620949074</v>
      </c>
      <c r="R687" s="1"/>
      <c r="S687" s="1" t="s">
        <v>6733</v>
      </c>
      <c r="T687" s="32" t="s">
        <v>6732</v>
      </c>
      <c r="U687" s="17"/>
    </row>
    <row r="688" spans="1:21" s="33" customFormat="1" ht="25.5" x14ac:dyDescent="0.25">
      <c r="A688" s="1" t="s">
        <v>3345</v>
      </c>
      <c r="B688" s="1" t="s">
        <v>6481</v>
      </c>
      <c r="C688" s="1" t="s">
        <v>2513</v>
      </c>
      <c r="D688" s="1" t="s">
        <v>548</v>
      </c>
      <c r="E688" s="1" t="s">
        <v>453</v>
      </c>
      <c r="F688" s="1">
        <v>8139620</v>
      </c>
      <c r="G688" s="1" t="s">
        <v>5530</v>
      </c>
      <c r="H688" s="1" t="s">
        <v>453</v>
      </c>
      <c r="I688" s="3" t="s">
        <v>1301</v>
      </c>
      <c r="J688" s="1" t="s">
        <v>4659</v>
      </c>
      <c r="K688" s="1" t="str">
        <f>VLOOKUP(J688,'LISTA SETORES'!$A:$B,2,0)</f>
        <v>TESTE DE COMBUSTÍVEL</v>
      </c>
      <c r="L688" s="1" t="s">
        <v>4737</v>
      </c>
      <c r="M688" s="1" t="s">
        <v>2486</v>
      </c>
      <c r="N688" s="1">
        <v>365</v>
      </c>
      <c r="O688" s="29">
        <v>44727</v>
      </c>
      <c r="P688" s="30">
        <f t="shared" si="26"/>
        <v>45092</v>
      </c>
      <c r="Q688" s="31">
        <f t="shared" ca="1" si="24"/>
        <v>12.39537905092584</v>
      </c>
      <c r="R688" s="1" t="s">
        <v>1133</v>
      </c>
      <c r="S688" s="1" t="s">
        <v>453</v>
      </c>
      <c r="T688" s="32"/>
      <c r="U688" s="17"/>
    </row>
    <row r="689" spans="1:21" s="33" customFormat="1" ht="51" hidden="1" x14ac:dyDescent="0.25">
      <c r="A689" s="1" t="s">
        <v>3346</v>
      </c>
      <c r="B689" s="1" t="s">
        <v>6746</v>
      </c>
      <c r="C689" s="1" t="s">
        <v>6747</v>
      </c>
      <c r="D689" s="1" t="s">
        <v>114</v>
      </c>
      <c r="E689" s="1" t="s">
        <v>550</v>
      </c>
      <c r="F689" s="1" t="s">
        <v>549</v>
      </c>
      <c r="G689" s="1" t="s">
        <v>453</v>
      </c>
      <c r="H689" s="1" t="s">
        <v>453</v>
      </c>
      <c r="I689" s="1"/>
      <c r="J689" s="1" t="s">
        <v>4546</v>
      </c>
      <c r="K689" s="1" t="str">
        <f>VLOOKUP(J689,'LISTA SETORES'!$A:$B,2,0)</f>
        <v>ÁREA SUPRIMENTOS (ESTOQUE 7)</v>
      </c>
      <c r="L689" s="1" t="s">
        <v>6707</v>
      </c>
      <c r="M689" s="1" t="s">
        <v>7202</v>
      </c>
      <c r="N689" s="1">
        <v>365</v>
      </c>
      <c r="O689" s="36"/>
      <c r="P689" s="30"/>
      <c r="Q689" s="31">
        <f t="shared" ca="1" si="24"/>
        <v>-45079.604620949074</v>
      </c>
      <c r="R689" s="1"/>
      <c r="S689" s="1" t="s">
        <v>6733</v>
      </c>
      <c r="T689" s="32" t="s">
        <v>6732</v>
      </c>
      <c r="U689" s="17"/>
    </row>
    <row r="690" spans="1:21" s="33" customFormat="1" ht="51" x14ac:dyDescent="0.25">
      <c r="A690" s="1" t="s">
        <v>3347</v>
      </c>
      <c r="B690" s="1" t="s">
        <v>4725</v>
      </c>
      <c r="C690" s="1" t="s">
        <v>2688</v>
      </c>
      <c r="D690" s="1" t="s">
        <v>114</v>
      </c>
      <c r="E690" s="1">
        <v>4010</v>
      </c>
      <c r="F690" s="1" t="s">
        <v>551</v>
      </c>
      <c r="G690" s="1" t="s">
        <v>453</v>
      </c>
      <c r="H690" s="1" t="s">
        <v>453</v>
      </c>
      <c r="I690" s="4" t="s">
        <v>1302</v>
      </c>
      <c r="J690" s="1" t="s">
        <v>4756</v>
      </c>
      <c r="K690" s="1" t="str">
        <f>VLOOKUP(J690,'LISTA SETORES'!$A:$B,2,0)</f>
        <v>TESTE HIDRÁULICO</v>
      </c>
      <c r="L690" s="1" t="s">
        <v>5472</v>
      </c>
      <c r="M690" s="1" t="s">
        <v>2486</v>
      </c>
      <c r="N690" s="1">
        <v>365</v>
      </c>
      <c r="O690" s="36"/>
      <c r="P690" s="30"/>
      <c r="Q690" s="31">
        <f t="shared" ca="1" si="24"/>
        <v>-45079.604620949074</v>
      </c>
      <c r="R690" s="1" t="s">
        <v>1133</v>
      </c>
      <c r="S690" s="1" t="s">
        <v>6733</v>
      </c>
      <c r="T690" s="32" t="s">
        <v>6732</v>
      </c>
      <c r="U690" s="17"/>
    </row>
    <row r="691" spans="1:21" s="33" customFormat="1" ht="51" x14ac:dyDescent="0.25">
      <c r="A691" s="1" t="s">
        <v>3348</v>
      </c>
      <c r="B691" s="1" t="s">
        <v>4725</v>
      </c>
      <c r="C691" s="1" t="s">
        <v>2688</v>
      </c>
      <c r="D691" s="1" t="s">
        <v>114</v>
      </c>
      <c r="E691" s="1">
        <v>4010</v>
      </c>
      <c r="F691" s="1" t="s">
        <v>552</v>
      </c>
      <c r="G691" s="1" t="s">
        <v>453</v>
      </c>
      <c r="H691" s="1" t="s">
        <v>453</v>
      </c>
      <c r="I691" s="4" t="s">
        <v>1303</v>
      </c>
      <c r="J691" s="1" t="s">
        <v>4756</v>
      </c>
      <c r="K691" s="1" t="str">
        <f>VLOOKUP(J691,'LISTA SETORES'!$A:$B,2,0)</f>
        <v>TESTE HIDRÁULICO</v>
      </c>
      <c r="L691" s="1" t="s">
        <v>4757</v>
      </c>
      <c r="M691" s="1" t="s">
        <v>2486</v>
      </c>
      <c r="N691" s="1">
        <v>365</v>
      </c>
      <c r="O691" s="36"/>
      <c r="P691" s="30"/>
      <c r="Q691" s="31">
        <f t="shared" ca="1" si="24"/>
        <v>-45079.604620949074</v>
      </c>
      <c r="R691" s="1" t="s">
        <v>1133</v>
      </c>
      <c r="S691" s="1" t="s">
        <v>6733</v>
      </c>
      <c r="T691" s="32" t="s">
        <v>6732</v>
      </c>
      <c r="U691" s="17"/>
    </row>
    <row r="692" spans="1:21" s="33" customFormat="1" ht="51" hidden="1" x14ac:dyDescent="0.25">
      <c r="A692" s="1" t="s">
        <v>3349</v>
      </c>
      <c r="B692" s="1" t="s">
        <v>553</v>
      </c>
      <c r="C692" s="1" t="s">
        <v>6747</v>
      </c>
      <c r="D692" s="1" t="s">
        <v>114</v>
      </c>
      <c r="E692" s="1" t="s">
        <v>554</v>
      </c>
      <c r="F692" s="1">
        <v>59626</v>
      </c>
      <c r="G692" s="1" t="s">
        <v>453</v>
      </c>
      <c r="H692" s="1" t="s">
        <v>453</v>
      </c>
      <c r="I692" s="3" t="s">
        <v>1305</v>
      </c>
      <c r="J692" s="1" t="s">
        <v>4546</v>
      </c>
      <c r="K692" s="1" t="str">
        <f>VLOOKUP(J692,'LISTA SETORES'!$A:$B,2,0)</f>
        <v>ÁREA SUPRIMENTOS (ESTOQUE 7)</v>
      </c>
      <c r="L692" s="1" t="s">
        <v>6707</v>
      </c>
      <c r="M692" s="1" t="s">
        <v>7202</v>
      </c>
      <c r="N692" s="1">
        <v>365</v>
      </c>
      <c r="O692" s="36"/>
      <c r="P692" s="30"/>
      <c r="Q692" s="31">
        <f t="shared" ca="1" si="24"/>
        <v>-45079.604620949074</v>
      </c>
      <c r="R692" s="1"/>
      <c r="S692" s="1" t="s">
        <v>6733</v>
      </c>
      <c r="T692" s="32" t="s">
        <v>6732</v>
      </c>
      <c r="U692" s="17"/>
    </row>
    <row r="693" spans="1:21" s="33" customFormat="1" ht="51" hidden="1" x14ac:dyDescent="0.25">
      <c r="A693" s="1" t="s">
        <v>3350</v>
      </c>
      <c r="B693" s="1" t="s">
        <v>553</v>
      </c>
      <c r="C693" s="1" t="s">
        <v>6747</v>
      </c>
      <c r="D693" s="1" t="s">
        <v>114</v>
      </c>
      <c r="E693" s="1" t="s">
        <v>555</v>
      </c>
      <c r="F693" s="1">
        <v>64364</v>
      </c>
      <c r="G693" s="1" t="s">
        <v>453</v>
      </c>
      <c r="H693" s="1" t="s">
        <v>453</v>
      </c>
      <c r="I693" s="3" t="s">
        <v>1304</v>
      </c>
      <c r="J693" s="1" t="s">
        <v>4546</v>
      </c>
      <c r="K693" s="1" t="str">
        <f>VLOOKUP(J693,'LISTA SETORES'!$A:$B,2,0)</f>
        <v>ÁREA SUPRIMENTOS (ESTOQUE 7)</v>
      </c>
      <c r="L693" s="1" t="s">
        <v>6707</v>
      </c>
      <c r="M693" s="1" t="s">
        <v>7202</v>
      </c>
      <c r="N693" s="1">
        <v>365</v>
      </c>
      <c r="O693" s="36"/>
      <c r="P693" s="30"/>
      <c r="Q693" s="31">
        <f t="shared" ca="1" si="24"/>
        <v>-45079.604620949074</v>
      </c>
      <c r="R693" s="1"/>
      <c r="S693" s="1" t="s">
        <v>6733</v>
      </c>
      <c r="T693" s="32" t="s">
        <v>6732</v>
      </c>
      <c r="U693" s="17"/>
    </row>
    <row r="694" spans="1:21" s="33" customFormat="1" ht="51" hidden="1" x14ac:dyDescent="0.25">
      <c r="A694" s="1" t="s">
        <v>3351</v>
      </c>
      <c r="B694" s="1" t="s">
        <v>553</v>
      </c>
      <c r="C694" s="1" t="s">
        <v>2688</v>
      </c>
      <c r="D694" s="1" t="s">
        <v>114</v>
      </c>
      <c r="E694" s="1" t="s">
        <v>556</v>
      </c>
      <c r="F694" s="1">
        <v>59505</v>
      </c>
      <c r="G694" s="1" t="s">
        <v>453</v>
      </c>
      <c r="H694" s="1" t="s">
        <v>453</v>
      </c>
      <c r="I694" s="3" t="s">
        <v>1581</v>
      </c>
      <c r="J694" s="1" t="s">
        <v>4546</v>
      </c>
      <c r="K694" s="1" t="str">
        <f>VLOOKUP(J694,'LISTA SETORES'!$A:$B,2,0)</f>
        <v>ÁREA SUPRIMENTOS (ESTOQUE 7)</v>
      </c>
      <c r="L694" s="1" t="s">
        <v>4729</v>
      </c>
      <c r="M694" s="1" t="s">
        <v>7202</v>
      </c>
      <c r="N694" s="1">
        <v>365</v>
      </c>
      <c r="O694" s="36"/>
      <c r="P694" s="30"/>
      <c r="Q694" s="31">
        <f t="shared" ca="1" si="24"/>
        <v>-45079.604620949074</v>
      </c>
      <c r="R694" s="1"/>
      <c r="S694" s="1" t="s">
        <v>6733</v>
      </c>
      <c r="T694" s="32" t="s">
        <v>6732</v>
      </c>
      <c r="U694" s="17"/>
    </row>
    <row r="695" spans="1:21" s="33" customFormat="1" ht="51" hidden="1" x14ac:dyDescent="0.25">
      <c r="A695" s="1" t="s">
        <v>3352</v>
      </c>
      <c r="B695" s="1" t="s">
        <v>5452</v>
      </c>
      <c r="C695" s="1" t="s">
        <v>0</v>
      </c>
      <c r="D695" s="1" t="s">
        <v>453</v>
      </c>
      <c r="E695" s="1" t="s">
        <v>453</v>
      </c>
      <c r="F695" s="1" t="s">
        <v>453</v>
      </c>
      <c r="G695" s="1" t="s">
        <v>5531</v>
      </c>
      <c r="H695" s="1" t="s">
        <v>453</v>
      </c>
      <c r="I695" s="4" t="s">
        <v>2349</v>
      </c>
      <c r="J695" s="1" t="s">
        <v>4546</v>
      </c>
      <c r="K695" s="1" t="str">
        <f>VLOOKUP(J695,'LISTA SETORES'!$A:$B,2,0)</f>
        <v>ÁREA SUPRIMENTOS (ESTOQUE 7)</v>
      </c>
      <c r="L695" s="1" t="s">
        <v>4528</v>
      </c>
      <c r="M695" s="1" t="s">
        <v>7202</v>
      </c>
      <c r="N695" s="1">
        <v>365</v>
      </c>
      <c r="O695" s="29">
        <v>44428</v>
      </c>
      <c r="P695" s="30">
        <f t="shared" si="26"/>
        <v>44793</v>
      </c>
      <c r="Q695" s="31">
        <f t="shared" ca="1" si="24"/>
        <v>-286.60462094907416</v>
      </c>
      <c r="R695" s="1"/>
      <c r="S695" s="1" t="s">
        <v>6733</v>
      </c>
      <c r="T695" s="32" t="s">
        <v>6732</v>
      </c>
      <c r="U695" s="17"/>
    </row>
    <row r="696" spans="1:21" s="33" customFormat="1" ht="51" hidden="1" x14ac:dyDescent="0.25">
      <c r="A696" s="1" t="s">
        <v>3353</v>
      </c>
      <c r="B696" s="1" t="s">
        <v>5452</v>
      </c>
      <c r="C696" s="1" t="s">
        <v>0</v>
      </c>
      <c r="D696" s="1" t="s">
        <v>453</v>
      </c>
      <c r="E696" s="1" t="s">
        <v>453</v>
      </c>
      <c r="F696" s="1" t="s">
        <v>453</v>
      </c>
      <c r="G696" s="1" t="s">
        <v>5532</v>
      </c>
      <c r="H696" s="1" t="s">
        <v>453</v>
      </c>
      <c r="I696" s="1"/>
      <c r="J696" s="1" t="s">
        <v>4546</v>
      </c>
      <c r="K696" s="1" t="str">
        <f>VLOOKUP(J696,'LISTA SETORES'!$A:$B,2,0)</f>
        <v>ÁREA SUPRIMENTOS (ESTOQUE 7)</v>
      </c>
      <c r="L696" s="1" t="s">
        <v>4528</v>
      </c>
      <c r="M696" s="1" t="s">
        <v>7202</v>
      </c>
      <c r="N696" s="1">
        <v>365</v>
      </c>
      <c r="O696" s="29">
        <v>43875</v>
      </c>
      <c r="P696" s="30">
        <f t="shared" si="26"/>
        <v>44240</v>
      </c>
      <c r="Q696" s="31">
        <f t="shared" ca="1" si="24"/>
        <v>-839.60462094907416</v>
      </c>
      <c r="R696" s="1"/>
      <c r="S696" s="1" t="s">
        <v>6733</v>
      </c>
      <c r="T696" s="32" t="s">
        <v>6732</v>
      </c>
      <c r="U696" s="17"/>
    </row>
    <row r="697" spans="1:21" s="33" customFormat="1" ht="51" hidden="1" x14ac:dyDescent="0.25">
      <c r="A697" s="1" t="s">
        <v>3354</v>
      </c>
      <c r="B697" s="1" t="s">
        <v>5452</v>
      </c>
      <c r="C697" s="1" t="s">
        <v>0</v>
      </c>
      <c r="D697" s="1" t="s">
        <v>453</v>
      </c>
      <c r="E697" s="1" t="s">
        <v>453</v>
      </c>
      <c r="F697" s="1" t="s">
        <v>453</v>
      </c>
      <c r="G697" s="1" t="s">
        <v>5533</v>
      </c>
      <c r="H697" s="1" t="s">
        <v>453</v>
      </c>
      <c r="I697" s="4" t="s">
        <v>2350</v>
      </c>
      <c r="J697" s="1" t="s">
        <v>4546</v>
      </c>
      <c r="K697" s="1" t="str">
        <f>VLOOKUP(J697,'LISTA SETORES'!$A:$B,2,0)</f>
        <v>ÁREA SUPRIMENTOS (ESTOQUE 7)</v>
      </c>
      <c r="L697" s="1" t="s">
        <v>4528</v>
      </c>
      <c r="M697" s="1" t="s">
        <v>7202</v>
      </c>
      <c r="N697" s="1">
        <v>365</v>
      </c>
      <c r="O697" s="29">
        <v>44428</v>
      </c>
      <c r="P697" s="30">
        <f t="shared" si="26"/>
        <v>44793</v>
      </c>
      <c r="Q697" s="31">
        <f t="shared" ca="1" si="24"/>
        <v>-286.60462094907416</v>
      </c>
      <c r="R697" s="1"/>
      <c r="S697" s="1" t="s">
        <v>6733</v>
      </c>
      <c r="T697" s="32" t="s">
        <v>6732</v>
      </c>
      <c r="U697" s="17"/>
    </row>
    <row r="698" spans="1:21" s="33" customFormat="1" ht="51" hidden="1" x14ac:dyDescent="0.25">
      <c r="A698" s="1" t="s">
        <v>3355</v>
      </c>
      <c r="B698" s="1" t="s">
        <v>6481</v>
      </c>
      <c r="C698" s="1" t="s">
        <v>2513</v>
      </c>
      <c r="D698" s="1" t="s">
        <v>4828</v>
      </c>
      <c r="E698" s="1" t="s">
        <v>453</v>
      </c>
      <c r="F698" s="1" t="s">
        <v>453</v>
      </c>
      <c r="G698" s="1" t="s">
        <v>526</v>
      </c>
      <c r="H698" s="1" t="s">
        <v>5490</v>
      </c>
      <c r="I698" s="4" t="s">
        <v>2124</v>
      </c>
      <c r="J698" s="1" t="s">
        <v>4546</v>
      </c>
      <c r="K698" s="1" t="str">
        <f>VLOOKUP(J698,'LISTA SETORES'!$A:$B,2,0)</f>
        <v>ÁREA SUPRIMENTOS (ESTOQUE 7)</v>
      </c>
      <c r="L698" s="1" t="s">
        <v>6707</v>
      </c>
      <c r="M698" s="1" t="s">
        <v>7202</v>
      </c>
      <c r="N698" s="1">
        <v>365</v>
      </c>
      <c r="O698" s="29">
        <v>42745</v>
      </c>
      <c r="P698" s="30">
        <f t="shared" si="26"/>
        <v>43110</v>
      </c>
      <c r="Q698" s="31">
        <f t="shared" ca="1" si="24"/>
        <v>-1969.6046209490742</v>
      </c>
      <c r="R698" s="1"/>
      <c r="S698" s="1" t="s">
        <v>6733</v>
      </c>
      <c r="T698" s="32" t="s">
        <v>6732</v>
      </c>
      <c r="U698" s="17"/>
    </row>
    <row r="699" spans="1:21" s="33" customFormat="1" ht="51" x14ac:dyDescent="0.25">
      <c r="A699" s="1" t="s">
        <v>3356</v>
      </c>
      <c r="B699" s="1" t="s">
        <v>6481</v>
      </c>
      <c r="C699" s="1" t="s">
        <v>2513</v>
      </c>
      <c r="D699" s="1" t="s">
        <v>453</v>
      </c>
      <c r="E699" s="1" t="s">
        <v>453</v>
      </c>
      <c r="F699" s="1" t="s">
        <v>453</v>
      </c>
      <c r="G699" s="1" t="s">
        <v>1026</v>
      </c>
      <c r="H699" s="1" t="s">
        <v>1028</v>
      </c>
      <c r="I699" s="1"/>
      <c r="J699" s="1" t="s">
        <v>4546</v>
      </c>
      <c r="K699" s="1" t="str">
        <f>VLOOKUP(J699,'LISTA SETORES'!$A:$B,2,0)</f>
        <v>ÁREA SUPRIMENTOS (ESTOQUE 7)</v>
      </c>
      <c r="L699" s="1" t="s">
        <v>4523</v>
      </c>
      <c r="M699" s="1" t="s">
        <v>2486</v>
      </c>
      <c r="N699" s="1">
        <v>365</v>
      </c>
      <c r="O699" s="29">
        <v>44960</v>
      </c>
      <c r="P699" s="30">
        <f t="shared" si="26"/>
        <v>45325</v>
      </c>
      <c r="Q699" s="31">
        <f t="shared" ca="1" si="24"/>
        <v>245.39537905092584</v>
      </c>
      <c r="R699" s="1" t="s">
        <v>1133</v>
      </c>
      <c r="S699" s="1" t="s">
        <v>6733</v>
      </c>
      <c r="T699" s="32" t="s">
        <v>6732</v>
      </c>
      <c r="U699" s="17"/>
    </row>
    <row r="700" spans="1:21" s="33" customFormat="1" ht="51" hidden="1" x14ac:dyDescent="0.25">
      <c r="A700" s="1" t="s">
        <v>3357</v>
      </c>
      <c r="B700" s="1" t="s">
        <v>6481</v>
      </c>
      <c r="C700" s="1" t="s">
        <v>2513</v>
      </c>
      <c r="D700" s="1" t="s">
        <v>36</v>
      </c>
      <c r="E700" s="1" t="s">
        <v>453</v>
      </c>
      <c r="F700" s="1" t="s">
        <v>557</v>
      </c>
      <c r="G700" s="1" t="s">
        <v>4764</v>
      </c>
      <c r="H700" s="1" t="s">
        <v>5534</v>
      </c>
      <c r="I700" s="4" t="s">
        <v>2125</v>
      </c>
      <c r="J700" s="1" t="s">
        <v>4546</v>
      </c>
      <c r="K700" s="1" t="str">
        <f>VLOOKUP(J700,'LISTA SETORES'!$A:$B,2,0)</f>
        <v>ÁREA SUPRIMENTOS (ESTOQUE 7)</v>
      </c>
      <c r="L700" s="1" t="s">
        <v>6707</v>
      </c>
      <c r="M700" s="1" t="s">
        <v>7202</v>
      </c>
      <c r="N700" s="1">
        <v>365</v>
      </c>
      <c r="O700" s="29">
        <v>42558</v>
      </c>
      <c r="P700" s="30">
        <f t="shared" si="26"/>
        <v>42923</v>
      </c>
      <c r="Q700" s="31">
        <f t="shared" ca="1" si="24"/>
        <v>-2156.6046209490742</v>
      </c>
      <c r="R700" s="1"/>
      <c r="S700" s="1" t="s">
        <v>6733</v>
      </c>
      <c r="T700" s="32" t="s">
        <v>6732</v>
      </c>
      <c r="U700" s="17"/>
    </row>
    <row r="701" spans="1:21" s="33" customFormat="1" ht="51" hidden="1" x14ac:dyDescent="0.25">
      <c r="A701" s="1" t="s">
        <v>3358</v>
      </c>
      <c r="B701" s="1" t="s">
        <v>4712</v>
      </c>
      <c r="C701" s="1" t="s">
        <v>2685</v>
      </c>
      <c r="D701" s="1" t="s">
        <v>4968</v>
      </c>
      <c r="E701" s="1" t="s">
        <v>558</v>
      </c>
      <c r="F701" s="1">
        <v>28178</v>
      </c>
      <c r="G701" s="1" t="s">
        <v>5535</v>
      </c>
      <c r="H701" s="1" t="s">
        <v>5536</v>
      </c>
      <c r="I701" s="4" t="s">
        <v>2204</v>
      </c>
      <c r="J701" s="1" t="s">
        <v>5075</v>
      </c>
      <c r="K701" s="1" t="str">
        <f>VLOOKUP(J701,'LISTA SETORES'!$A:$B,2,0)</f>
        <v>SALA DE CONTROLE - T56 &amp; PW100</v>
      </c>
      <c r="L701" s="1" t="s">
        <v>5537</v>
      </c>
      <c r="M701" s="1" t="s">
        <v>7202</v>
      </c>
      <c r="N701" s="1">
        <v>365</v>
      </c>
      <c r="O701" s="29">
        <v>43388</v>
      </c>
      <c r="P701" s="30">
        <f t="shared" si="26"/>
        <v>43753</v>
      </c>
      <c r="Q701" s="31">
        <f t="shared" ca="1" si="24"/>
        <v>-1326.6046209490742</v>
      </c>
      <c r="R701" s="1"/>
      <c r="S701" s="1" t="s">
        <v>6733</v>
      </c>
      <c r="T701" s="32" t="s">
        <v>6732</v>
      </c>
      <c r="U701" s="17"/>
    </row>
    <row r="702" spans="1:21" s="33" customFormat="1" ht="51" hidden="1" x14ac:dyDescent="0.25">
      <c r="A702" s="1" t="s">
        <v>3359</v>
      </c>
      <c r="B702" s="1" t="s">
        <v>6481</v>
      </c>
      <c r="C702" s="1" t="s">
        <v>2513</v>
      </c>
      <c r="D702" s="1" t="s">
        <v>4987</v>
      </c>
      <c r="E702" s="1" t="s">
        <v>453</v>
      </c>
      <c r="F702" s="1" t="s">
        <v>453</v>
      </c>
      <c r="G702" s="1" t="s">
        <v>5220</v>
      </c>
      <c r="H702" s="1" t="s">
        <v>526</v>
      </c>
      <c r="I702" s="4" t="s">
        <v>2126</v>
      </c>
      <c r="J702" s="1" t="s">
        <v>4546</v>
      </c>
      <c r="K702" s="1" t="str">
        <f>VLOOKUP(J702,'LISTA SETORES'!$A:$B,2,0)</f>
        <v>ÁREA SUPRIMENTOS (ESTOQUE 7)</v>
      </c>
      <c r="L702" s="1" t="s">
        <v>6707</v>
      </c>
      <c r="M702" s="1" t="s">
        <v>7202</v>
      </c>
      <c r="N702" s="1">
        <v>365</v>
      </c>
      <c r="O702" s="36"/>
      <c r="P702" s="30"/>
      <c r="Q702" s="31">
        <f t="shared" ca="1" si="24"/>
        <v>-45079.604620949074</v>
      </c>
      <c r="R702" s="1" t="s">
        <v>1133</v>
      </c>
      <c r="S702" s="1" t="s">
        <v>6733</v>
      </c>
      <c r="T702" s="32" t="s">
        <v>6732</v>
      </c>
      <c r="U702" s="34"/>
    </row>
    <row r="703" spans="1:21" s="33" customFormat="1" ht="51" x14ac:dyDescent="0.25">
      <c r="A703" s="1" t="s">
        <v>3360</v>
      </c>
      <c r="B703" s="1" t="s">
        <v>6481</v>
      </c>
      <c r="C703" s="1" t="s">
        <v>2513</v>
      </c>
      <c r="D703" s="1" t="s">
        <v>559</v>
      </c>
      <c r="E703" s="1" t="s">
        <v>453</v>
      </c>
      <c r="F703" s="1" t="s">
        <v>453</v>
      </c>
      <c r="G703" s="1" t="s">
        <v>5490</v>
      </c>
      <c r="H703" s="1" t="s">
        <v>526</v>
      </c>
      <c r="I703" s="4" t="s">
        <v>2351</v>
      </c>
      <c r="J703" s="1" t="s">
        <v>4542</v>
      </c>
      <c r="K703" s="1" t="str">
        <f>VLOOKUP(J703,'LISTA SETORES'!$A:$B,2,0)</f>
        <v>PROJETO M250 &amp; RR300</v>
      </c>
      <c r="L703" s="1" t="s">
        <v>5538</v>
      </c>
      <c r="M703" s="1" t="s">
        <v>2486</v>
      </c>
      <c r="N703" s="1">
        <v>365</v>
      </c>
      <c r="O703" s="29">
        <v>44901</v>
      </c>
      <c r="P703" s="30">
        <f t="shared" si="26"/>
        <v>45266</v>
      </c>
      <c r="Q703" s="31">
        <f t="shared" ca="1" si="24"/>
        <v>186.39537905092584</v>
      </c>
      <c r="R703" s="1" t="s">
        <v>1133</v>
      </c>
      <c r="S703" s="1"/>
      <c r="T703" s="32"/>
      <c r="U703" s="17"/>
    </row>
    <row r="704" spans="1:21" s="33" customFormat="1" ht="51" hidden="1" x14ac:dyDescent="0.25">
      <c r="A704" s="1" t="s">
        <v>3361</v>
      </c>
      <c r="B704" s="1" t="s">
        <v>6481</v>
      </c>
      <c r="C704" s="1" t="s">
        <v>2513</v>
      </c>
      <c r="D704" s="1" t="s">
        <v>81</v>
      </c>
      <c r="E704" s="1" t="s">
        <v>453</v>
      </c>
      <c r="F704" s="1" t="s">
        <v>453</v>
      </c>
      <c r="G704" s="1" t="s">
        <v>5539</v>
      </c>
      <c r="H704" s="1" t="s">
        <v>5490</v>
      </c>
      <c r="I704" s="3" t="s">
        <v>1704</v>
      </c>
      <c r="J704" s="1" t="s">
        <v>4546</v>
      </c>
      <c r="K704" s="1" t="str">
        <f>VLOOKUP(J704,'LISTA SETORES'!$A:$B,2,0)</f>
        <v>ÁREA SUPRIMENTOS (ESTOQUE 7)</v>
      </c>
      <c r="L704" s="1" t="s">
        <v>5540</v>
      </c>
      <c r="M704" s="1" t="s">
        <v>7202</v>
      </c>
      <c r="N704" s="1">
        <v>365</v>
      </c>
      <c r="O704" s="29">
        <v>44425</v>
      </c>
      <c r="P704" s="30">
        <f t="shared" si="26"/>
        <v>44790</v>
      </c>
      <c r="Q704" s="31">
        <f t="shared" ca="1" si="24"/>
        <v>-289.60462094907416</v>
      </c>
      <c r="R704" s="1"/>
      <c r="S704" s="1" t="s">
        <v>6733</v>
      </c>
      <c r="T704" s="32" t="s">
        <v>6732</v>
      </c>
      <c r="U704" s="17"/>
    </row>
    <row r="705" spans="1:21" s="33" customFormat="1" ht="51" hidden="1" x14ac:dyDescent="0.25">
      <c r="A705" s="1" t="s">
        <v>3362</v>
      </c>
      <c r="B705" s="1" t="s">
        <v>6481</v>
      </c>
      <c r="C705" s="1" t="s">
        <v>2513</v>
      </c>
      <c r="D705" s="1" t="s">
        <v>5541</v>
      </c>
      <c r="E705" s="1" t="s">
        <v>453</v>
      </c>
      <c r="F705" s="1">
        <v>9792663</v>
      </c>
      <c r="G705" s="1" t="s">
        <v>5542</v>
      </c>
      <c r="H705" s="1" t="s">
        <v>453</v>
      </c>
      <c r="I705" s="4" t="s">
        <v>2157</v>
      </c>
      <c r="J705" s="1" t="s">
        <v>4546</v>
      </c>
      <c r="K705" s="1" t="str">
        <f>VLOOKUP(J705,'LISTA SETORES'!$A:$B,2,0)</f>
        <v>ÁREA SUPRIMENTOS (ESTOQUE 7)</v>
      </c>
      <c r="L705" s="1" t="s">
        <v>6707</v>
      </c>
      <c r="M705" s="1" t="s">
        <v>7202</v>
      </c>
      <c r="N705" s="1">
        <v>365</v>
      </c>
      <c r="O705" s="36"/>
      <c r="P705" s="30"/>
      <c r="Q705" s="31">
        <f t="shared" ca="1" si="24"/>
        <v>-45079.604620949074</v>
      </c>
      <c r="R705" s="1"/>
      <c r="S705" s="1" t="s">
        <v>6733</v>
      </c>
      <c r="T705" s="32" t="s">
        <v>6732</v>
      </c>
      <c r="U705" s="17"/>
    </row>
    <row r="706" spans="1:21" s="33" customFormat="1" ht="30" x14ac:dyDescent="0.25">
      <c r="A706" s="1" t="s">
        <v>3363</v>
      </c>
      <c r="B706" s="1" t="s">
        <v>5543</v>
      </c>
      <c r="C706" s="1" t="s">
        <v>0</v>
      </c>
      <c r="D706" s="1" t="s">
        <v>453</v>
      </c>
      <c r="E706" s="1" t="s">
        <v>453</v>
      </c>
      <c r="F706" s="1" t="s">
        <v>500</v>
      </c>
      <c r="G706" s="1" t="s">
        <v>6497</v>
      </c>
      <c r="H706" s="1" t="s">
        <v>453</v>
      </c>
      <c r="I706" s="4" t="s">
        <v>2402</v>
      </c>
      <c r="J706" s="1" t="s">
        <v>4542</v>
      </c>
      <c r="K706" s="1" t="str">
        <f>VLOOKUP(J706,'LISTA SETORES'!$A:$B,2,0)</f>
        <v>PROJETO M250 &amp; RR300</v>
      </c>
      <c r="L706" s="1" t="s">
        <v>4543</v>
      </c>
      <c r="M706" s="1" t="s">
        <v>2486</v>
      </c>
      <c r="N706" s="1">
        <v>365</v>
      </c>
      <c r="O706" s="29">
        <v>44775</v>
      </c>
      <c r="P706" s="30">
        <f t="shared" si="26"/>
        <v>45140</v>
      </c>
      <c r="Q706" s="31">
        <f t="shared" ca="1" si="24"/>
        <v>60.39537905092584</v>
      </c>
      <c r="R706" s="1" t="s">
        <v>1133</v>
      </c>
      <c r="S706" s="1" t="s">
        <v>6956</v>
      </c>
      <c r="T706" s="32"/>
      <c r="U706" s="17"/>
    </row>
    <row r="707" spans="1:21" s="33" customFormat="1" ht="51" hidden="1" x14ac:dyDescent="0.25">
      <c r="A707" s="1" t="s">
        <v>3364</v>
      </c>
      <c r="B707" s="1" t="s">
        <v>5544</v>
      </c>
      <c r="C707" s="1" t="s">
        <v>2688</v>
      </c>
      <c r="D707" s="1" t="s">
        <v>257</v>
      </c>
      <c r="E707" s="1" t="s">
        <v>453</v>
      </c>
      <c r="F707" s="1">
        <v>50.316000000000003</v>
      </c>
      <c r="G707" s="1" t="s">
        <v>5545</v>
      </c>
      <c r="H707" s="1" t="s">
        <v>453</v>
      </c>
      <c r="I707" s="1"/>
      <c r="J707" s="1" t="s">
        <v>4546</v>
      </c>
      <c r="K707" s="1" t="str">
        <f>VLOOKUP(J707,'LISTA SETORES'!$A:$B,2,0)</f>
        <v>ÁREA SUPRIMENTOS (ESTOQUE 7)</v>
      </c>
      <c r="L707" s="1" t="s">
        <v>4697</v>
      </c>
      <c r="M707" s="1" t="s">
        <v>7202</v>
      </c>
      <c r="N707" s="1">
        <v>365</v>
      </c>
      <c r="O707" s="29">
        <v>43150</v>
      </c>
      <c r="P707" s="30">
        <f t="shared" si="26"/>
        <v>43515</v>
      </c>
      <c r="Q707" s="31">
        <f t="shared" ca="1" si="24"/>
        <v>-1564.6046209490742</v>
      </c>
      <c r="R707" s="1"/>
      <c r="S707" s="1" t="s">
        <v>6733</v>
      </c>
      <c r="T707" s="32" t="s">
        <v>6732</v>
      </c>
      <c r="U707" s="17"/>
    </row>
    <row r="708" spans="1:21" s="33" customFormat="1" ht="51" hidden="1" x14ac:dyDescent="0.25">
      <c r="A708" s="1" t="s">
        <v>3365</v>
      </c>
      <c r="B708" s="1" t="s">
        <v>5546</v>
      </c>
      <c r="C708" s="1" t="s">
        <v>0</v>
      </c>
      <c r="D708" s="1" t="s">
        <v>453</v>
      </c>
      <c r="E708" s="1" t="s">
        <v>453</v>
      </c>
      <c r="F708" s="1" t="s">
        <v>453</v>
      </c>
      <c r="G708" s="1" t="s">
        <v>453</v>
      </c>
      <c r="H708" s="1" t="s">
        <v>453</v>
      </c>
      <c r="I708" s="1"/>
      <c r="J708" s="1" t="s">
        <v>4546</v>
      </c>
      <c r="K708" s="1" t="str">
        <f>VLOOKUP(J708,'LISTA SETORES'!$A:$B,2,0)</f>
        <v>ÁREA SUPRIMENTOS (ESTOQUE 7)</v>
      </c>
      <c r="L708" s="1" t="s">
        <v>2651</v>
      </c>
      <c r="M708" s="1" t="s">
        <v>7202</v>
      </c>
      <c r="N708" s="1">
        <v>365</v>
      </c>
      <c r="O708" s="36"/>
      <c r="P708" s="30"/>
      <c r="Q708" s="31">
        <f t="shared" ref="Q708:Q771" ca="1" si="27">P708-NOW()</f>
        <v>-45079.604620949074</v>
      </c>
      <c r="R708" s="1"/>
      <c r="S708" s="1" t="s">
        <v>6733</v>
      </c>
      <c r="T708" s="32" t="s">
        <v>6732</v>
      </c>
      <c r="U708" s="17"/>
    </row>
    <row r="709" spans="1:21" s="33" customFormat="1" ht="51" hidden="1" x14ac:dyDescent="0.25">
      <c r="A709" s="1" t="s">
        <v>3366</v>
      </c>
      <c r="B709" s="1" t="s">
        <v>6671</v>
      </c>
      <c r="C709" s="1" t="s">
        <v>2505</v>
      </c>
      <c r="D709" s="1" t="s">
        <v>453</v>
      </c>
      <c r="E709" s="1" t="s">
        <v>453</v>
      </c>
      <c r="F709" s="1" t="s">
        <v>453</v>
      </c>
      <c r="G709" s="1" t="s">
        <v>5547</v>
      </c>
      <c r="H709" s="1" t="s">
        <v>453</v>
      </c>
      <c r="I709" s="1"/>
      <c r="J709" s="1" t="s">
        <v>4546</v>
      </c>
      <c r="K709" s="1" t="str">
        <f>VLOOKUP(J709,'LISTA SETORES'!$A:$B,2,0)</f>
        <v>ÁREA SUPRIMENTOS (ESTOQUE 7)</v>
      </c>
      <c r="L709" s="1" t="s">
        <v>5548</v>
      </c>
      <c r="M709" s="1" t="s">
        <v>7202</v>
      </c>
      <c r="N709" s="1">
        <v>365</v>
      </c>
      <c r="O709" s="29">
        <v>43151</v>
      </c>
      <c r="P709" s="30">
        <f t="shared" si="26"/>
        <v>43516</v>
      </c>
      <c r="Q709" s="31">
        <f t="shared" ca="1" si="27"/>
        <v>-1563.6046209490742</v>
      </c>
      <c r="R709" s="1"/>
      <c r="S709" s="1" t="s">
        <v>6733</v>
      </c>
      <c r="T709" s="32" t="s">
        <v>6732</v>
      </c>
      <c r="U709" s="17"/>
    </row>
    <row r="710" spans="1:21" s="33" customFormat="1" ht="51" hidden="1" x14ac:dyDescent="0.25">
      <c r="A710" s="1" t="s">
        <v>3367</v>
      </c>
      <c r="B710" s="1" t="s">
        <v>6677</v>
      </c>
      <c r="C710" s="1" t="s">
        <v>2505</v>
      </c>
      <c r="D710" s="1" t="s">
        <v>453</v>
      </c>
      <c r="E710" s="1" t="s">
        <v>453</v>
      </c>
      <c r="F710" s="1" t="s">
        <v>453</v>
      </c>
      <c r="G710" s="1" t="s">
        <v>5549</v>
      </c>
      <c r="H710" s="1" t="s">
        <v>453</v>
      </c>
      <c r="I710" s="1"/>
      <c r="J710" s="1" t="s">
        <v>4546</v>
      </c>
      <c r="K710" s="1" t="str">
        <f>VLOOKUP(J710,'LISTA SETORES'!$A:$B,2,0)</f>
        <v>ÁREA SUPRIMENTOS (ESTOQUE 7)</v>
      </c>
      <c r="L710" s="1" t="s">
        <v>5550</v>
      </c>
      <c r="M710" s="1" t="s">
        <v>7202</v>
      </c>
      <c r="N710" s="1">
        <v>365</v>
      </c>
      <c r="O710" s="29">
        <v>42800</v>
      </c>
      <c r="P710" s="30">
        <f t="shared" si="26"/>
        <v>43165</v>
      </c>
      <c r="Q710" s="31">
        <f t="shared" ca="1" si="27"/>
        <v>-1914.6046209490742</v>
      </c>
      <c r="R710" s="1"/>
      <c r="S710" s="1" t="s">
        <v>6733</v>
      </c>
      <c r="T710" s="32" t="s">
        <v>6732</v>
      </c>
      <c r="U710" s="17"/>
    </row>
    <row r="711" spans="1:21" s="33" customFormat="1" ht="60" x14ac:dyDescent="0.25">
      <c r="A711" s="1" t="s">
        <v>3368</v>
      </c>
      <c r="B711" s="1" t="s">
        <v>6483</v>
      </c>
      <c r="C711" s="1" t="s">
        <v>2513</v>
      </c>
      <c r="D711" s="1" t="s">
        <v>504</v>
      </c>
      <c r="E711" s="1" t="s">
        <v>453</v>
      </c>
      <c r="F711" s="1" t="s">
        <v>453</v>
      </c>
      <c r="G711" s="1" t="s">
        <v>561</v>
      </c>
      <c r="H711" s="1" t="s">
        <v>453</v>
      </c>
      <c r="I711" s="4" t="s">
        <v>1705</v>
      </c>
      <c r="J711" s="1" t="s">
        <v>4687</v>
      </c>
      <c r="K711" s="1" t="str">
        <f>VLOOKUP(J711,'LISTA SETORES'!$A:$B,2,0)</f>
        <v>TESTE PNEUMÁTICO</v>
      </c>
      <c r="L711" s="1" t="s">
        <v>4688</v>
      </c>
      <c r="M711" s="1" t="s">
        <v>2486</v>
      </c>
      <c r="N711" s="1">
        <v>365</v>
      </c>
      <c r="O711" s="29">
        <v>45020</v>
      </c>
      <c r="P711" s="30">
        <f t="shared" si="26"/>
        <v>45385</v>
      </c>
      <c r="Q711" s="31">
        <f t="shared" ca="1" si="27"/>
        <v>305.39537905092584</v>
      </c>
      <c r="R711" s="1" t="s">
        <v>1133</v>
      </c>
      <c r="S711" s="1" t="s">
        <v>453</v>
      </c>
      <c r="T711" s="32" t="s">
        <v>453</v>
      </c>
      <c r="U711" s="34" t="s">
        <v>7077</v>
      </c>
    </row>
    <row r="712" spans="1:21" s="33" customFormat="1" ht="25.5" x14ac:dyDescent="0.25">
      <c r="A712" s="1" t="s">
        <v>3369</v>
      </c>
      <c r="B712" s="1" t="s">
        <v>6481</v>
      </c>
      <c r="C712" s="1" t="s">
        <v>2513</v>
      </c>
      <c r="D712" s="1" t="s">
        <v>503</v>
      </c>
      <c r="E712" s="1" t="s">
        <v>453</v>
      </c>
      <c r="F712" s="1" t="s">
        <v>562</v>
      </c>
      <c r="G712" s="1" t="s">
        <v>5551</v>
      </c>
      <c r="H712" s="1" t="s">
        <v>453</v>
      </c>
      <c r="I712" s="3" t="s">
        <v>1413</v>
      </c>
      <c r="J712" s="1" t="s">
        <v>4659</v>
      </c>
      <c r="K712" s="1" t="str">
        <f>VLOOKUP(J712,'LISTA SETORES'!$A:$B,2,0)</f>
        <v>TESTE DE COMBUSTÍVEL</v>
      </c>
      <c r="L712" s="1" t="s">
        <v>4723</v>
      </c>
      <c r="M712" s="1" t="s">
        <v>2486</v>
      </c>
      <c r="N712" s="1">
        <v>365</v>
      </c>
      <c r="O712" s="29">
        <v>45076</v>
      </c>
      <c r="P712" s="30">
        <f t="shared" si="26"/>
        <v>45441</v>
      </c>
      <c r="Q712" s="31">
        <f t="shared" ca="1" si="27"/>
        <v>361.39537905092584</v>
      </c>
      <c r="R712" s="1" t="s">
        <v>1133</v>
      </c>
      <c r="S712" s="1"/>
      <c r="T712" s="32"/>
      <c r="U712" s="17"/>
    </row>
    <row r="713" spans="1:21" s="33" customFormat="1" ht="51" hidden="1" x14ac:dyDescent="0.25">
      <c r="A713" s="1" t="s">
        <v>3370</v>
      </c>
      <c r="B713" s="1" t="s">
        <v>4735</v>
      </c>
      <c r="C713" s="1" t="s">
        <v>2505</v>
      </c>
      <c r="D713" s="1" t="s">
        <v>4915</v>
      </c>
      <c r="E713" s="1" t="s">
        <v>453</v>
      </c>
      <c r="F713" s="1" t="s">
        <v>453</v>
      </c>
      <c r="G713" s="1" t="s">
        <v>5552</v>
      </c>
      <c r="H713" s="1" t="s">
        <v>453</v>
      </c>
      <c r="I713" s="4" t="s">
        <v>1880</v>
      </c>
      <c r="J713" s="1" t="s">
        <v>4728</v>
      </c>
      <c r="K713" s="1" t="str">
        <f>VLOOKUP(J713,'LISTA SETORES'!$A:$B,2,0)</f>
        <v>SALA DE MÁQUINAS</v>
      </c>
      <c r="L713" s="1" t="s">
        <v>4691</v>
      </c>
      <c r="M713" s="1" t="s">
        <v>7202</v>
      </c>
      <c r="N713" s="1">
        <v>365</v>
      </c>
      <c r="O713" s="29">
        <v>44286</v>
      </c>
      <c r="P713" s="30">
        <f t="shared" si="26"/>
        <v>44651</v>
      </c>
      <c r="Q713" s="31">
        <f t="shared" ca="1" si="27"/>
        <v>-428.60462094907416</v>
      </c>
      <c r="R713" s="1" t="s">
        <v>1133</v>
      </c>
      <c r="S713" s="1" t="s">
        <v>6733</v>
      </c>
      <c r="T713" s="32" t="s">
        <v>6732</v>
      </c>
      <c r="U713" s="17"/>
    </row>
    <row r="714" spans="1:21" s="33" customFormat="1" ht="51" hidden="1" x14ac:dyDescent="0.25">
      <c r="A714" s="1" t="s">
        <v>3371</v>
      </c>
      <c r="B714" s="1" t="s">
        <v>6678</v>
      </c>
      <c r="C714" s="1" t="s">
        <v>2505</v>
      </c>
      <c r="D714" s="1" t="s">
        <v>4915</v>
      </c>
      <c r="E714" s="1" t="s">
        <v>453</v>
      </c>
      <c r="F714" s="1" t="s">
        <v>453</v>
      </c>
      <c r="G714" s="1" t="s">
        <v>5552</v>
      </c>
      <c r="H714" s="1" t="s">
        <v>453</v>
      </c>
      <c r="I714" s="4" t="s">
        <v>1881</v>
      </c>
      <c r="J714" s="1" t="s">
        <v>4728</v>
      </c>
      <c r="K714" s="1" t="str">
        <f>VLOOKUP(J714,'LISTA SETORES'!$A:$B,2,0)</f>
        <v>SALA DE MÁQUINAS</v>
      </c>
      <c r="L714" s="1" t="s">
        <v>4691</v>
      </c>
      <c r="M714" s="1" t="s">
        <v>7202</v>
      </c>
      <c r="N714" s="1">
        <v>365</v>
      </c>
      <c r="O714" s="29">
        <v>44989</v>
      </c>
      <c r="P714" s="30">
        <f t="shared" si="26"/>
        <v>45354</v>
      </c>
      <c r="Q714" s="31">
        <f t="shared" ca="1" si="27"/>
        <v>274.39537905092584</v>
      </c>
      <c r="R714" s="1" t="s">
        <v>1133</v>
      </c>
      <c r="S714" s="1" t="s">
        <v>6733</v>
      </c>
      <c r="T714" s="32" t="s">
        <v>6732</v>
      </c>
      <c r="U714" s="17"/>
    </row>
    <row r="715" spans="1:21" s="33" customFormat="1" ht="51" hidden="1" x14ac:dyDescent="0.25">
      <c r="A715" s="1" t="s">
        <v>3372</v>
      </c>
      <c r="B715" s="1" t="s">
        <v>6481</v>
      </c>
      <c r="C715" s="1" t="s">
        <v>2513</v>
      </c>
      <c r="D715" s="1" t="s">
        <v>502</v>
      </c>
      <c r="E715" s="1" t="s">
        <v>453</v>
      </c>
      <c r="F715" s="1" t="s">
        <v>453</v>
      </c>
      <c r="G715" s="1" t="s">
        <v>5553</v>
      </c>
      <c r="H715" s="1" t="s">
        <v>453</v>
      </c>
      <c r="I715" s="4" t="s">
        <v>2127</v>
      </c>
      <c r="J715" s="1" t="s">
        <v>4546</v>
      </c>
      <c r="K715" s="1" t="str">
        <f>VLOOKUP(J715,'LISTA SETORES'!$A:$B,2,0)</f>
        <v>ÁREA SUPRIMENTOS (ESTOQUE 7)</v>
      </c>
      <c r="L715" s="1" t="s">
        <v>6707</v>
      </c>
      <c r="M715" s="1" t="s">
        <v>7202</v>
      </c>
      <c r="N715" s="1">
        <v>365</v>
      </c>
      <c r="O715" s="36"/>
      <c r="P715" s="30"/>
      <c r="Q715" s="31">
        <f t="shared" ca="1" si="27"/>
        <v>-45079.604620949074</v>
      </c>
      <c r="R715" s="1"/>
      <c r="S715" s="1" t="s">
        <v>6733</v>
      </c>
      <c r="T715" s="32" t="s">
        <v>6732</v>
      </c>
      <c r="U715" s="17"/>
    </row>
    <row r="716" spans="1:21" s="33" customFormat="1" ht="51" hidden="1" x14ac:dyDescent="0.25">
      <c r="A716" s="1" t="s">
        <v>2612</v>
      </c>
      <c r="B716" s="1" t="s">
        <v>6677</v>
      </c>
      <c r="C716" s="1" t="s">
        <v>2505</v>
      </c>
      <c r="D716" s="1" t="s">
        <v>183</v>
      </c>
      <c r="E716" s="1" t="s">
        <v>453</v>
      </c>
      <c r="F716" s="1" t="s">
        <v>453</v>
      </c>
      <c r="G716" s="1" t="s">
        <v>5554</v>
      </c>
      <c r="H716" s="1" t="s">
        <v>453</v>
      </c>
      <c r="I716" s="4" t="s">
        <v>7031</v>
      </c>
      <c r="J716" s="1" t="s">
        <v>4694</v>
      </c>
      <c r="K716" s="1" t="str">
        <f>VLOOKUP(J716,'LISTA SETORES'!$A:$B,2,0)</f>
        <v>BANCO DE PROVAS - M250 &amp; RR300</v>
      </c>
      <c r="L716" s="1" t="s">
        <v>563</v>
      </c>
      <c r="M716" s="1" t="s">
        <v>7202</v>
      </c>
      <c r="N716" s="1">
        <v>182</v>
      </c>
      <c r="O716" s="29">
        <v>44712</v>
      </c>
      <c r="P716" s="30">
        <f>O716+182</f>
        <v>44894</v>
      </c>
      <c r="Q716" s="31">
        <f t="shared" ca="1" si="27"/>
        <v>-185.60462094907416</v>
      </c>
      <c r="R716" s="1" t="s">
        <v>1133</v>
      </c>
      <c r="S716" s="1" t="s">
        <v>6733</v>
      </c>
      <c r="T716" s="32" t="s">
        <v>6732</v>
      </c>
      <c r="U716" s="17"/>
    </row>
    <row r="717" spans="1:21" s="33" customFormat="1" ht="51" hidden="1" x14ac:dyDescent="0.25">
      <c r="A717" s="1" t="s">
        <v>2620</v>
      </c>
      <c r="B717" s="1" t="s">
        <v>4439</v>
      </c>
      <c r="C717" s="1" t="s">
        <v>2505</v>
      </c>
      <c r="D717" s="1" t="s">
        <v>183</v>
      </c>
      <c r="E717" s="1" t="s">
        <v>453</v>
      </c>
      <c r="F717" s="1" t="s">
        <v>453</v>
      </c>
      <c r="G717" s="1" t="s">
        <v>4736</v>
      </c>
      <c r="H717" s="1" t="s">
        <v>453</v>
      </c>
      <c r="I717" s="1"/>
      <c r="J717" s="1" t="s">
        <v>4694</v>
      </c>
      <c r="K717" s="1" t="str">
        <f>VLOOKUP(J717,'LISTA SETORES'!$A:$B,2,0)</f>
        <v>BANCO DE PROVAS - M250 &amp; RR300</v>
      </c>
      <c r="L717" s="1" t="s">
        <v>564</v>
      </c>
      <c r="M717" s="1" t="s">
        <v>7202</v>
      </c>
      <c r="N717" s="1">
        <v>365</v>
      </c>
      <c r="O717" s="29">
        <v>44322</v>
      </c>
      <c r="P717" s="30">
        <f>O717+365</f>
        <v>44687</v>
      </c>
      <c r="Q717" s="31">
        <f t="shared" ca="1" si="27"/>
        <v>-392.60462094907416</v>
      </c>
      <c r="R717" s="1" t="s">
        <v>1133</v>
      </c>
      <c r="S717" s="1" t="s">
        <v>6733</v>
      </c>
      <c r="T717" s="32" t="s">
        <v>6732</v>
      </c>
      <c r="U717" s="17"/>
    </row>
    <row r="718" spans="1:21" s="33" customFormat="1" ht="51" x14ac:dyDescent="0.25">
      <c r="A718" s="1" t="s">
        <v>3373</v>
      </c>
      <c r="B718" s="1" t="s">
        <v>5555</v>
      </c>
      <c r="C718" s="1" t="s">
        <v>2505</v>
      </c>
      <c r="D718" s="1" t="s">
        <v>453</v>
      </c>
      <c r="E718" s="1" t="s">
        <v>5557</v>
      </c>
      <c r="F718" s="1" t="s">
        <v>453</v>
      </c>
      <c r="G718" s="1" t="s">
        <v>5556</v>
      </c>
      <c r="H718" s="1" t="s">
        <v>453</v>
      </c>
      <c r="I718" s="1"/>
      <c r="J718" s="1" t="s">
        <v>4694</v>
      </c>
      <c r="K718" s="1" t="str">
        <f>VLOOKUP(J718,'LISTA SETORES'!$A:$B,2,0)</f>
        <v>BANCO DE PROVAS - M250 &amp; RR300</v>
      </c>
      <c r="L718" s="1" t="s">
        <v>482</v>
      </c>
      <c r="M718" s="1" t="s">
        <v>2486</v>
      </c>
      <c r="N718" s="1">
        <v>182</v>
      </c>
      <c r="O718" s="29">
        <v>44901</v>
      </c>
      <c r="P718" s="30">
        <f t="shared" ref="P718:P726" si="28">O718+182</f>
        <v>45083</v>
      </c>
      <c r="Q718" s="31">
        <f t="shared" ca="1" si="27"/>
        <v>3.3953790509258397</v>
      </c>
      <c r="R718" s="1"/>
      <c r="S718" s="1" t="s">
        <v>6688</v>
      </c>
      <c r="T718" s="32"/>
      <c r="U718" s="17"/>
    </row>
    <row r="719" spans="1:21" s="33" customFormat="1" ht="25.5" x14ac:dyDescent="0.25">
      <c r="A719" s="1" t="s">
        <v>3374</v>
      </c>
      <c r="B719" s="1" t="s">
        <v>4654</v>
      </c>
      <c r="C719" s="1" t="s">
        <v>2505</v>
      </c>
      <c r="D719" s="1" t="s">
        <v>453</v>
      </c>
      <c r="E719" s="1" t="s">
        <v>5557</v>
      </c>
      <c r="F719" s="1" t="s">
        <v>453</v>
      </c>
      <c r="G719" s="1" t="s">
        <v>5558</v>
      </c>
      <c r="H719" s="1" t="s">
        <v>5090</v>
      </c>
      <c r="I719" s="1"/>
      <c r="J719" s="1" t="s">
        <v>4694</v>
      </c>
      <c r="K719" s="1" t="str">
        <f>VLOOKUP(J719,'LISTA SETORES'!$A:$B,2,0)</f>
        <v>BANCO DE PROVAS - M250 &amp; RR300</v>
      </c>
      <c r="L719" s="1" t="s">
        <v>565</v>
      </c>
      <c r="M719" s="1" t="s">
        <v>2486</v>
      </c>
      <c r="N719" s="1">
        <v>182</v>
      </c>
      <c r="O719" s="29">
        <v>44901</v>
      </c>
      <c r="P719" s="30">
        <f t="shared" si="28"/>
        <v>45083</v>
      </c>
      <c r="Q719" s="31">
        <f t="shared" ca="1" si="27"/>
        <v>3.3953790509258397</v>
      </c>
      <c r="R719" s="1"/>
      <c r="S719" s="1" t="s">
        <v>5559</v>
      </c>
      <c r="T719" s="32"/>
      <c r="U719" s="17"/>
    </row>
    <row r="720" spans="1:21" s="33" customFormat="1" ht="25.5" x14ac:dyDescent="0.25">
      <c r="A720" s="1" t="s">
        <v>3375</v>
      </c>
      <c r="B720" s="1" t="s">
        <v>4654</v>
      </c>
      <c r="C720" s="1" t="s">
        <v>2505</v>
      </c>
      <c r="D720" s="1" t="s">
        <v>453</v>
      </c>
      <c r="E720" s="1" t="s">
        <v>5557</v>
      </c>
      <c r="F720" s="1" t="s">
        <v>453</v>
      </c>
      <c r="G720" s="1" t="s">
        <v>5560</v>
      </c>
      <c r="H720" s="1" t="s">
        <v>5090</v>
      </c>
      <c r="I720" s="1"/>
      <c r="J720" s="1" t="s">
        <v>4694</v>
      </c>
      <c r="K720" s="1" t="str">
        <f>VLOOKUP(J720,'LISTA SETORES'!$A:$B,2,0)</f>
        <v>BANCO DE PROVAS - M250 &amp; RR300</v>
      </c>
      <c r="L720" s="1" t="s">
        <v>566</v>
      </c>
      <c r="M720" s="1" t="s">
        <v>2486</v>
      </c>
      <c r="N720" s="1">
        <v>182</v>
      </c>
      <c r="O720" s="29">
        <v>44901</v>
      </c>
      <c r="P720" s="30">
        <f t="shared" si="28"/>
        <v>45083</v>
      </c>
      <c r="Q720" s="31">
        <f t="shared" ca="1" si="27"/>
        <v>3.3953790509258397</v>
      </c>
      <c r="R720" s="1"/>
      <c r="S720" s="1" t="s">
        <v>5561</v>
      </c>
      <c r="T720" s="32"/>
      <c r="U720" s="17"/>
    </row>
    <row r="721" spans="1:21" s="33" customFormat="1" ht="30" x14ac:dyDescent="0.25">
      <c r="A721" s="1" t="s">
        <v>3376</v>
      </c>
      <c r="B721" s="1" t="s">
        <v>4654</v>
      </c>
      <c r="C721" s="1" t="s">
        <v>2505</v>
      </c>
      <c r="D721" s="1" t="s">
        <v>453</v>
      </c>
      <c r="E721" s="1" t="s">
        <v>5557</v>
      </c>
      <c r="F721" s="1" t="s">
        <v>453</v>
      </c>
      <c r="G721" s="1" t="s">
        <v>5558</v>
      </c>
      <c r="H721" s="1" t="s">
        <v>5090</v>
      </c>
      <c r="I721" s="4" t="s">
        <v>7033</v>
      </c>
      <c r="J721" s="1" t="s">
        <v>4694</v>
      </c>
      <c r="K721" s="1" t="str">
        <f>VLOOKUP(J721,'LISTA SETORES'!$A:$B,2,0)</f>
        <v>BANCO DE PROVAS - M250 &amp; RR300</v>
      </c>
      <c r="L721" s="1" t="s">
        <v>567</v>
      </c>
      <c r="M721" s="1" t="s">
        <v>2486</v>
      </c>
      <c r="N721" s="1">
        <v>182</v>
      </c>
      <c r="O721" s="29">
        <v>44901</v>
      </c>
      <c r="P721" s="30">
        <f t="shared" si="28"/>
        <v>45083</v>
      </c>
      <c r="Q721" s="31">
        <f t="shared" ca="1" si="27"/>
        <v>3.3953790509258397</v>
      </c>
      <c r="R721" s="1" t="s">
        <v>1133</v>
      </c>
      <c r="S721" s="1" t="s">
        <v>5562</v>
      </c>
      <c r="T721" s="32"/>
      <c r="U721" s="17"/>
    </row>
    <row r="722" spans="1:21" s="33" customFormat="1" ht="30" x14ac:dyDescent="0.25">
      <c r="A722" s="1" t="s">
        <v>3377</v>
      </c>
      <c r="B722" s="1" t="s">
        <v>4654</v>
      </c>
      <c r="C722" s="1" t="s">
        <v>2505</v>
      </c>
      <c r="D722" s="1" t="s">
        <v>453</v>
      </c>
      <c r="E722" s="1" t="s">
        <v>5564</v>
      </c>
      <c r="F722" s="1" t="s">
        <v>453</v>
      </c>
      <c r="G722" s="1" t="s">
        <v>5563</v>
      </c>
      <c r="H722" s="1" t="s">
        <v>5090</v>
      </c>
      <c r="I722" s="4" t="s">
        <v>7034</v>
      </c>
      <c r="J722" s="1" t="s">
        <v>4694</v>
      </c>
      <c r="K722" s="1" t="str">
        <f>VLOOKUP(J722,'LISTA SETORES'!$A:$B,2,0)</f>
        <v>BANCO DE PROVAS - M250 &amp; RR300</v>
      </c>
      <c r="L722" s="1" t="s">
        <v>568</v>
      </c>
      <c r="M722" s="1" t="s">
        <v>2486</v>
      </c>
      <c r="N722" s="1">
        <v>182</v>
      </c>
      <c r="O722" s="29">
        <v>44901</v>
      </c>
      <c r="P722" s="30">
        <f t="shared" si="28"/>
        <v>45083</v>
      </c>
      <c r="Q722" s="31">
        <f t="shared" ca="1" si="27"/>
        <v>3.3953790509258397</v>
      </c>
      <c r="R722" s="1" t="s">
        <v>1133</v>
      </c>
      <c r="S722" s="1" t="s">
        <v>5565</v>
      </c>
      <c r="T722" s="32" t="s">
        <v>5583</v>
      </c>
      <c r="U722" s="17"/>
    </row>
    <row r="723" spans="1:21" s="33" customFormat="1" ht="30" x14ac:dyDescent="0.25">
      <c r="A723" s="1" t="s">
        <v>3378</v>
      </c>
      <c r="B723" s="1" t="s">
        <v>4654</v>
      </c>
      <c r="C723" s="1" t="s">
        <v>2505</v>
      </c>
      <c r="D723" s="1" t="s">
        <v>453</v>
      </c>
      <c r="E723" s="1" t="s">
        <v>5564</v>
      </c>
      <c r="F723" s="1" t="s">
        <v>453</v>
      </c>
      <c r="G723" s="1" t="s">
        <v>5566</v>
      </c>
      <c r="H723" s="1" t="s">
        <v>5090</v>
      </c>
      <c r="I723" s="4" t="s">
        <v>7032</v>
      </c>
      <c r="J723" s="1" t="s">
        <v>4694</v>
      </c>
      <c r="K723" s="1" t="str">
        <f>VLOOKUP(J723,'LISTA SETORES'!$A:$B,2,0)</f>
        <v>BANCO DE PROVAS - M250 &amp; RR300</v>
      </c>
      <c r="L723" s="1" t="s">
        <v>563</v>
      </c>
      <c r="M723" s="1" t="s">
        <v>2486</v>
      </c>
      <c r="N723" s="1">
        <v>182</v>
      </c>
      <c r="O723" s="29">
        <v>44901</v>
      </c>
      <c r="P723" s="30">
        <f t="shared" si="28"/>
        <v>45083</v>
      </c>
      <c r="Q723" s="31">
        <f t="shared" ca="1" si="27"/>
        <v>3.3953790509258397</v>
      </c>
      <c r="R723" s="1" t="s">
        <v>1133</v>
      </c>
      <c r="S723" s="1" t="s">
        <v>5567</v>
      </c>
      <c r="T723" s="32"/>
      <c r="U723" s="17"/>
    </row>
    <row r="724" spans="1:21" s="33" customFormat="1" ht="30" x14ac:dyDescent="0.25">
      <c r="A724" s="1" t="s">
        <v>3379</v>
      </c>
      <c r="B724" s="1" t="s">
        <v>4654</v>
      </c>
      <c r="C724" s="1" t="s">
        <v>2505</v>
      </c>
      <c r="D724" s="1" t="s">
        <v>453</v>
      </c>
      <c r="E724" s="1" t="s">
        <v>5564</v>
      </c>
      <c r="F724" s="1" t="s">
        <v>453</v>
      </c>
      <c r="G724" s="1" t="s">
        <v>5566</v>
      </c>
      <c r="H724" s="1" t="s">
        <v>5090</v>
      </c>
      <c r="I724" s="4" t="s">
        <v>7497</v>
      </c>
      <c r="J724" s="1" t="s">
        <v>4694</v>
      </c>
      <c r="K724" s="1" t="str">
        <f>VLOOKUP(J724,'LISTA SETORES'!$A:$B,2,0)</f>
        <v>BANCO DE PROVAS - M250 &amp; RR300</v>
      </c>
      <c r="L724" s="1" t="s">
        <v>483</v>
      </c>
      <c r="M724" s="1" t="s">
        <v>2486</v>
      </c>
      <c r="N724" s="1">
        <v>182</v>
      </c>
      <c r="O724" s="29">
        <v>44901</v>
      </c>
      <c r="P724" s="30">
        <f t="shared" si="28"/>
        <v>45083</v>
      </c>
      <c r="Q724" s="31">
        <f t="shared" ca="1" si="27"/>
        <v>3.3953790509258397</v>
      </c>
      <c r="R724" s="1" t="s">
        <v>1133</v>
      </c>
      <c r="S724" s="1" t="s">
        <v>5568</v>
      </c>
      <c r="T724" s="32"/>
      <c r="U724" s="17"/>
    </row>
    <row r="725" spans="1:21" s="33" customFormat="1" ht="38.25" x14ac:dyDescent="0.25">
      <c r="A725" s="1" t="s">
        <v>3380</v>
      </c>
      <c r="B725" s="1" t="s">
        <v>5569</v>
      </c>
      <c r="C725" s="1" t="s">
        <v>2505</v>
      </c>
      <c r="D725" s="1" t="s">
        <v>453</v>
      </c>
      <c r="E725" s="1" t="s">
        <v>5571</v>
      </c>
      <c r="F725" s="1" t="s">
        <v>453</v>
      </c>
      <c r="G725" s="1" t="s">
        <v>5570</v>
      </c>
      <c r="H725" s="1" t="s">
        <v>7498</v>
      </c>
      <c r="I725" s="4" t="s">
        <v>7035</v>
      </c>
      <c r="J725" s="1" t="s">
        <v>4694</v>
      </c>
      <c r="K725" s="1" t="str">
        <f>VLOOKUP(J725,'LISTA SETORES'!$A:$B,2,0)</f>
        <v>BANCO DE PROVAS - M250 &amp; RR300</v>
      </c>
      <c r="L725" s="1" t="s">
        <v>5572</v>
      </c>
      <c r="M725" s="1" t="s">
        <v>2486</v>
      </c>
      <c r="N725" s="1">
        <v>182</v>
      </c>
      <c r="O725" s="29">
        <v>44901</v>
      </c>
      <c r="P725" s="30">
        <f t="shared" si="28"/>
        <v>45083</v>
      </c>
      <c r="Q725" s="31">
        <f t="shared" ca="1" si="27"/>
        <v>3.3953790509258397</v>
      </c>
      <c r="R725" s="1" t="s">
        <v>1133</v>
      </c>
      <c r="S725" s="1" t="s">
        <v>5573</v>
      </c>
      <c r="T725" s="32"/>
      <c r="U725" s="17"/>
    </row>
    <row r="726" spans="1:21" s="33" customFormat="1" ht="45" customHeight="1" x14ac:dyDescent="0.25">
      <c r="A726" s="1" t="s">
        <v>3381</v>
      </c>
      <c r="B726" s="1" t="s">
        <v>4654</v>
      </c>
      <c r="C726" s="1" t="s">
        <v>2505</v>
      </c>
      <c r="D726" s="1" t="s">
        <v>453</v>
      </c>
      <c r="E726" s="1" t="s">
        <v>5571</v>
      </c>
      <c r="F726" s="1" t="s">
        <v>453</v>
      </c>
      <c r="G726" s="1" t="s">
        <v>5574</v>
      </c>
      <c r="H726" s="1" t="s">
        <v>7499</v>
      </c>
      <c r="I726" s="4" t="s">
        <v>7036</v>
      </c>
      <c r="J726" s="1" t="s">
        <v>4694</v>
      </c>
      <c r="K726" s="1" t="str">
        <f>VLOOKUP(J726,'LISTA SETORES'!$A:$B,2,0)</f>
        <v>BANCO DE PROVAS - M250 &amp; RR300</v>
      </c>
      <c r="L726" s="1" t="s">
        <v>5575</v>
      </c>
      <c r="M726" s="1" t="s">
        <v>2486</v>
      </c>
      <c r="N726" s="1">
        <v>182</v>
      </c>
      <c r="O726" s="29">
        <v>44901</v>
      </c>
      <c r="P726" s="30">
        <f t="shared" si="28"/>
        <v>45083</v>
      </c>
      <c r="Q726" s="31">
        <f t="shared" ca="1" si="27"/>
        <v>3.3953790509258397</v>
      </c>
      <c r="R726" s="1" t="s">
        <v>1133</v>
      </c>
      <c r="S726" s="1" t="s">
        <v>5576</v>
      </c>
      <c r="T726" s="32"/>
      <c r="U726" s="17"/>
    </row>
    <row r="727" spans="1:21" s="33" customFormat="1" ht="38.25" x14ac:dyDescent="0.25">
      <c r="A727" s="1" t="s">
        <v>3382</v>
      </c>
      <c r="B727" s="1" t="s">
        <v>5503</v>
      </c>
      <c r="C727" s="1" t="s">
        <v>2513</v>
      </c>
      <c r="D727" s="1" t="s">
        <v>367</v>
      </c>
      <c r="E727" s="1" t="s">
        <v>453</v>
      </c>
      <c r="F727" s="1" t="s">
        <v>453</v>
      </c>
      <c r="G727" s="1" t="s">
        <v>5577</v>
      </c>
      <c r="H727" s="1" t="s">
        <v>453</v>
      </c>
      <c r="I727" s="3" t="s">
        <v>1699</v>
      </c>
      <c r="J727" s="1" t="s">
        <v>4667</v>
      </c>
      <c r="K727" s="1" t="str">
        <f>VLOOKUP(J727,'LISTA SETORES'!$A:$B,2,0)</f>
        <v>SALA DE TESTE DE ARTIGOS AVULSOS MI-35</v>
      </c>
      <c r="L727" s="1" t="s">
        <v>4691</v>
      </c>
      <c r="M727" s="1" t="s">
        <v>2486</v>
      </c>
      <c r="N727" s="1">
        <v>365</v>
      </c>
      <c r="O727" s="29">
        <v>44789</v>
      </c>
      <c r="P727" s="30">
        <f>O727+365</f>
        <v>45154</v>
      </c>
      <c r="Q727" s="31">
        <f t="shared" ca="1" si="27"/>
        <v>74.39537905092584</v>
      </c>
      <c r="R727" s="1"/>
      <c r="S727" s="1" t="s">
        <v>453</v>
      </c>
      <c r="T727" s="32"/>
      <c r="U727" s="17"/>
    </row>
    <row r="728" spans="1:21" s="33" customFormat="1" ht="25.5" hidden="1" x14ac:dyDescent="0.25">
      <c r="A728" s="1" t="s">
        <v>3383</v>
      </c>
      <c r="B728" s="1" t="s">
        <v>5578</v>
      </c>
      <c r="C728" s="1" t="s">
        <v>0</v>
      </c>
      <c r="D728" s="1" t="s">
        <v>4520</v>
      </c>
      <c r="E728" s="1" t="s">
        <v>569</v>
      </c>
      <c r="F728" s="1">
        <v>25289</v>
      </c>
      <c r="G728" s="1" t="s">
        <v>5579</v>
      </c>
      <c r="H728" s="1" t="s">
        <v>5198</v>
      </c>
      <c r="I728" s="1" t="s">
        <v>453</v>
      </c>
      <c r="J728" s="1" t="s">
        <v>5580</v>
      </c>
      <c r="K728" s="1" t="str">
        <f>VLOOKUP(J728,'LISTA SETORES'!$A:$B,2,0)</f>
        <v>PROJETO T56</v>
      </c>
      <c r="L728" s="1" t="s">
        <v>5582</v>
      </c>
      <c r="M728" s="1" t="s">
        <v>7202</v>
      </c>
      <c r="N728" s="1">
        <v>365</v>
      </c>
      <c r="O728" s="29">
        <v>44545</v>
      </c>
      <c r="P728" s="30">
        <f>O728+365</f>
        <v>44910</v>
      </c>
      <c r="Q728" s="31">
        <f t="shared" ca="1" si="27"/>
        <v>-169.60462094907416</v>
      </c>
      <c r="R728" s="1" t="s">
        <v>1133</v>
      </c>
      <c r="S728" s="1" t="s">
        <v>4594</v>
      </c>
      <c r="T728" s="1" t="s">
        <v>6993</v>
      </c>
      <c r="U728" s="17"/>
    </row>
    <row r="729" spans="1:21" s="33" customFormat="1" ht="30" x14ac:dyDescent="0.25">
      <c r="A729" s="1" t="s">
        <v>2613</v>
      </c>
      <c r="B729" s="1" t="s">
        <v>5420</v>
      </c>
      <c r="C729" s="1" t="s">
        <v>2513</v>
      </c>
      <c r="D729" s="1" t="s">
        <v>288</v>
      </c>
      <c r="E729" s="1" t="s">
        <v>5585</v>
      </c>
      <c r="F729" s="1">
        <v>3174487</v>
      </c>
      <c r="G729" s="1" t="s">
        <v>5584</v>
      </c>
      <c r="H729" s="1" t="s">
        <v>453</v>
      </c>
      <c r="I729" s="4" t="s">
        <v>1828</v>
      </c>
      <c r="J729" s="1" t="s">
        <v>4694</v>
      </c>
      <c r="K729" s="1" t="str">
        <f>VLOOKUP(J729,'LISTA SETORES'!$A:$B,2,0)</f>
        <v>BANCO DE PROVAS - M250 &amp; RR300</v>
      </c>
      <c r="L729" s="1" t="s">
        <v>5586</v>
      </c>
      <c r="M729" s="1" t="s">
        <v>2486</v>
      </c>
      <c r="N729" s="1">
        <v>182</v>
      </c>
      <c r="O729" s="29">
        <v>44714</v>
      </c>
      <c r="P729" s="30">
        <f>O729+182</f>
        <v>44896</v>
      </c>
      <c r="Q729" s="31">
        <f t="shared" ca="1" si="27"/>
        <v>-183.60462094907416</v>
      </c>
      <c r="R729" s="1" t="s">
        <v>1133</v>
      </c>
      <c r="S729" s="1" t="s">
        <v>2485</v>
      </c>
      <c r="T729" s="32"/>
      <c r="U729" s="17"/>
    </row>
    <row r="730" spans="1:21" s="33" customFormat="1" ht="38.25" hidden="1" x14ac:dyDescent="0.25">
      <c r="A730" s="1" t="s">
        <v>2614</v>
      </c>
      <c r="B730" s="1" t="s">
        <v>5587</v>
      </c>
      <c r="C730" s="1" t="s">
        <v>2513</v>
      </c>
      <c r="D730" s="1" t="s">
        <v>288</v>
      </c>
      <c r="E730" s="1" t="s">
        <v>571</v>
      </c>
      <c r="F730" s="1">
        <v>3201402</v>
      </c>
      <c r="G730" s="1" t="s">
        <v>5588</v>
      </c>
      <c r="H730" s="1" t="s">
        <v>453</v>
      </c>
      <c r="I730" s="4" t="s">
        <v>1829</v>
      </c>
      <c r="J730" s="1" t="s">
        <v>4694</v>
      </c>
      <c r="K730" s="1" t="str">
        <f>VLOOKUP(J730,'LISTA SETORES'!$A:$B,2,0)</f>
        <v>BANCO DE PROVAS - M250 &amp; RR300</v>
      </c>
      <c r="L730" s="1" t="s">
        <v>5589</v>
      </c>
      <c r="M730" s="1" t="s">
        <v>7202</v>
      </c>
      <c r="N730" s="1">
        <v>182</v>
      </c>
      <c r="O730" s="29">
        <v>44713</v>
      </c>
      <c r="P730" s="30">
        <f>O730+182</f>
        <v>44895</v>
      </c>
      <c r="Q730" s="31">
        <f t="shared" ca="1" si="27"/>
        <v>-184.60462094907416</v>
      </c>
      <c r="R730" s="1" t="s">
        <v>1133</v>
      </c>
      <c r="S730" s="1" t="s">
        <v>6733</v>
      </c>
      <c r="T730" s="32"/>
      <c r="U730" s="17"/>
    </row>
    <row r="731" spans="1:21" s="33" customFormat="1" ht="51" hidden="1" x14ac:dyDescent="0.25">
      <c r="A731" s="1" t="s">
        <v>3384</v>
      </c>
      <c r="B731" s="1" t="s">
        <v>4747</v>
      </c>
      <c r="C731" s="1" t="s">
        <v>2513</v>
      </c>
      <c r="D731" s="1" t="s">
        <v>288</v>
      </c>
      <c r="E731" s="1" t="s">
        <v>453</v>
      </c>
      <c r="F731" s="1">
        <v>3145249</v>
      </c>
      <c r="G731" s="1" t="s">
        <v>5590</v>
      </c>
      <c r="H731" s="1" t="s">
        <v>453</v>
      </c>
      <c r="I731" s="1"/>
      <c r="J731" s="1" t="s">
        <v>4546</v>
      </c>
      <c r="K731" s="1" t="str">
        <f>VLOOKUP(J731,'LISTA SETORES'!$A:$B,2,0)</f>
        <v>ÁREA SUPRIMENTOS (ESTOQUE 7)</v>
      </c>
      <c r="L731" s="1" t="s">
        <v>5586</v>
      </c>
      <c r="M731" s="1" t="s">
        <v>7202</v>
      </c>
      <c r="N731" s="1">
        <v>365</v>
      </c>
      <c r="O731" s="29">
        <v>42998</v>
      </c>
      <c r="P731" s="30">
        <f t="shared" ref="P731:P738" si="29">O731+365</f>
        <v>43363</v>
      </c>
      <c r="Q731" s="31">
        <f t="shared" ca="1" si="27"/>
        <v>-1716.6046209490742</v>
      </c>
      <c r="R731" s="1"/>
      <c r="S731" s="1" t="s">
        <v>6733</v>
      </c>
      <c r="T731" s="32" t="s">
        <v>6732</v>
      </c>
      <c r="U731" s="17"/>
    </row>
    <row r="732" spans="1:21" s="33" customFormat="1" ht="51" hidden="1" x14ac:dyDescent="0.25">
      <c r="A732" s="1" t="s">
        <v>3385</v>
      </c>
      <c r="B732" s="1" t="s">
        <v>4747</v>
      </c>
      <c r="C732" s="1" t="s">
        <v>2513</v>
      </c>
      <c r="D732" s="1" t="s">
        <v>288</v>
      </c>
      <c r="E732" s="1" t="s">
        <v>453</v>
      </c>
      <c r="F732" s="1">
        <v>3371962</v>
      </c>
      <c r="G732" s="1" t="s">
        <v>5591</v>
      </c>
      <c r="H732" s="1" t="s">
        <v>453</v>
      </c>
      <c r="I732" s="1"/>
      <c r="J732" s="1" t="s">
        <v>4546</v>
      </c>
      <c r="K732" s="1" t="str">
        <f>VLOOKUP(J732,'LISTA SETORES'!$A:$B,2,0)</f>
        <v>ÁREA SUPRIMENTOS (ESTOQUE 7)</v>
      </c>
      <c r="L732" s="1" t="s">
        <v>5592</v>
      </c>
      <c r="M732" s="1" t="s">
        <v>7202</v>
      </c>
      <c r="N732" s="1">
        <v>365</v>
      </c>
      <c r="O732" s="29">
        <v>44533</v>
      </c>
      <c r="P732" s="30">
        <f t="shared" si="29"/>
        <v>44898</v>
      </c>
      <c r="Q732" s="31">
        <f t="shared" ca="1" si="27"/>
        <v>-181.60462094907416</v>
      </c>
      <c r="R732" s="1" t="s">
        <v>1133</v>
      </c>
      <c r="S732" s="1" t="s">
        <v>6733</v>
      </c>
      <c r="T732" s="32" t="s">
        <v>6732</v>
      </c>
      <c r="U732" s="17"/>
    </row>
    <row r="733" spans="1:21" s="33" customFormat="1" ht="51" hidden="1" x14ac:dyDescent="0.25">
      <c r="A733" s="1" t="s">
        <v>3386</v>
      </c>
      <c r="B733" s="1" t="s">
        <v>4747</v>
      </c>
      <c r="C733" s="1" t="s">
        <v>2513</v>
      </c>
      <c r="D733" s="1" t="s">
        <v>288</v>
      </c>
      <c r="E733" s="1" t="s">
        <v>453</v>
      </c>
      <c r="F733" s="1">
        <v>3201399</v>
      </c>
      <c r="G733" s="1" t="s">
        <v>5584</v>
      </c>
      <c r="H733" s="1" t="s">
        <v>453</v>
      </c>
      <c r="I733" s="1"/>
      <c r="J733" s="1" t="s">
        <v>4546</v>
      </c>
      <c r="K733" s="1" t="str">
        <f>VLOOKUP(J733,'LISTA SETORES'!$A:$B,2,0)</f>
        <v>ÁREA SUPRIMENTOS (ESTOQUE 7)</v>
      </c>
      <c r="L733" s="1" t="s">
        <v>5586</v>
      </c>
      <c r="M733" s="1" t="s">
        <v>7202</v>
      </c>
      <c r="N733" s="1">
        <v>365</v>
      </c>
      <c r="O733" s="29">
        <v>42998</v>
      </c>
      <c r="P733" s="30">
        <f t="shared" si="29"/>
        <v>43363</v>
      </c>
      <c r="Q733" s="31">
        <f t="shared" ca="1" si="27"/>
        <v>-1716.6046209490742</v>
      </c>
      <c r="R733" s="1"/>
      <c r="S733" s="1" t="s">
        <v>6733</v>
      </c>
      <c r="T733" s="32" t="s">
        <v>6732</v>
      </c>
      <c r="U733" s="17"/>
    </row>
    <row r="734" spans="1:21" s="33" customFormat="1" ht="51" hidden="1" x14ac:dyDescent="0.25">
      <c r="A734" s="1" t="s">
        <v>3387</v>
      </c>
      <c r="B734" s="1" t="s">
        <v>4747</v>
      </c>
      <c r="C734" s="1" t="s">
        <v>2513</v>
      </c>
      <c r="D734" s="1" t="s">
        <v>288</v>
      </c>
      <c r="E734" s="1" t="s">
        <v>453</v>
      </c>
      <c r="F734" s="1">
        <v>3351123</v>
      </c>
      <c r="G734" s="1" t="s">
        <v>5590</v>
      </c>
      <c r="H734" s="1" t="s">
        <v>453</v>
      </c>
      <c r="I734" s="1"/>
      <c r="J734" s="1" t="s">
        <v>4546</v>
      </c>
      <c r="K734" s="1" t="str">
        <f>VLOOKUP(J734,'LISTA SETORES'!$A:$B,2,0)</f>
        <v>ÁREA SUPRIMENTOS (ESTOQUE 7)</v>
      </c>
      <c r="L734" s="1" t="s">
        <v>5586</v>
      </c>
      <c r="M734" s="1" t="s">
        <v>7202</v>
      </c>
      <c r="N734" s="1">
        <v>365</v>
      </c>
      <c r="O734" s="29">
        <v>42998</v>
      </c>
      <c r="P734" s="30">
        <f t="shared" si="29"/>
        <v>43363</v>
      </c>
      <c r="Q734" s="31">
        <f t="shared" ca="1" si="27"/>
        <v>-1716.6046209490742</v>
      </c>
      <c r="R734" s="1"/>
      <c r="S734" s="1" t="s">
        <v>6733</v>
      </c>
      <c r="T734" s="32" t="s">
        <v>6732</v>
      </c>
      <c r="U734" s="17"/>
    </row>
    <row r="735" spans="1:21" s="33" customFormat="1" ht="51" hidden="1" x14ac:dyDescent="0.25">
      <c r="A735" s="1" t="s">
        <v>3388</v>
      </c>
      <c r="B735" s="1" t="s">
        <v>4747</v>
      </c>
      <c r="C735" s="1" t="s">
        <v>2513</v>
      </c>
      <c r="D735" s="1" t="s">
        <v>288</v>
      </c>
      <c r="E735" s="1" t="s">
        <v>453</v>
      </c>
      <c r="F735" s="1">
        <v>3201858</v>
      </c>
      <c r="G735" s="1" t="s">
        <v>5593</v>
      </c>
      <c r="H735" s="1" t="s">
        <v>453</v>
      </c>
      <c r="I735" s="1"/>
      <c r="J735" s="1" t="s">
        <v>4546</v>
      </c>
      <c r="K735" s="1" t="str">
        <f>VLOOKUP(J735,'LISTA SETORES'!$A:$B,2,0)</f>
        <v>ÁREA SUPRIMENTOS (ESTOQUE 7)</v>
      </c>
      <c r="L735" s="1" t="s">
        <v>5586</v>
      </c>
      <c r="M735" s="1" t="s">
        <v>7202</v>
      </c>
      <c r="N735" s="1">
        <v>365</v>
      </c>
      <c r="O735" s="29">
        <v>42998</v>
      </c>
      <c r="P735" s="30">
        <f t="shared" si="29"/>
        <v>43363</v>
      </c>
      <c r="Q735" s="31">
        <f t="shared" ca="1" si="27"/>
        <v>-1716.6046209490742</v>
      </c>
      <c r="R735" s="1"/>
      <c r="S735" s="1" t="s">
        <v>6733</v>
      </c>
      <c r="T735" s="32" t="s">
        <v>6732</v>
      </c>
      <c r="U735" s="17"/>
    </row>
    <row r="736" spans="1:21" s="33" customFormat="1" ht="51" hidden="1" x14ac:dyDescent="0.25">
      <c r="A736" s="1" t="s">
        <v>3389</v>
      </c>
      <c r="B736" s="1" t="s">
        <v>4747</v>
      </c>
      <c r="C736" s="1" t="s">
        <v>2513</v>
      </c>
      <c r="D736" s="1" t="s">
        <v>288</v>
      </c>
      <c r="E736" s="1" t="s">
        <v>453</v>
      </c>
      <c r="F736" s="1">
        <v>3193280</v>
      </c>
      <c r="G736" s="1" t="s">
        <v>5590</v>
      </c>
      <c r="H736" s="1" t="s">
        <v>453</v>
      </c>
      <c r="I736" s="1"/>
      <c r="J736" s="1" t="s">
        <v>4546</v>
      </c>
      <c r="K736" s="1" t="str">
        <f>VLOOKUP(J736,'LISTA SETORES'!$A:$B,2,0)</f>
        <v>ÁREA SUPRIMENTOS (ESTOQUE 7)</v>
      </c>
      <c r="L736" s="1" t="s">
        <v>5586</v>
      </c>
      <c r="M736" s="1" t="s">
        <v>7202</v>
      </c>
      <c r="N736" s="1">
        <v>365</v>
      </c>
      <c r="O736" s="29">
        <v>42998</v>
      </c>
      <c r="P736" s="30">
        <f t="shared" si="29"/>
        <v>43363</v>
      </c>
      <c r="Q736" s="31">
        <f t="shared" ca="1" si="27"/>
        <v>-1716.6046209490742</v>
      </c>
      <c r="R736" s="1"/>
      <c r="S736" s="1" t="s">
        <v>6733</v>
      </c>
      <c r="T736" s="32" t="s">
        <v>6732</v>
      </c>
      <c r="U736" s="17"/>
    </row>
    <row r="737" spans="1:21" s="33" customFormat="1" ht="51" hidden="1" x14ac:dyDescent="0.25">
      <c r="A737" s="1" t="s">
        <v>3390</v>
      </c>
      <c r="B737" s="1" t="s">
        <v>4747</v>
      </c>
      <c r="C737" s="1" t="s">
        <v>2513</v>
      </c>
      <c r="D737" s="1" t="s">
        <v>288</v>
      </c>
      <c r="E737" s="1" t="s">
        <v>453</v>
      </c>
      <c r="F737" s="1">
        <v>3330381</v>
      </c>
      <c r="G737" s="1" t="s">
        <v>5590</v>
      </c>
      <c r="H737" s="1" t="s">
        <v>453</v>
      </c>
      <c r="I737" s="1"/>
      <c r="J737" s="1" t="s">
        <v>4546</v>
      </c>
      <c r="K737" s="1" t="str">
        <f>VLOOKUP(J737,'LISTA SETORES'!$A:$B,2,0)</f>
        <v>ÁREA SUPRIMENTOS (ESTOQUE 7)</v>
      </c>
      <c r="L737" s="1" t="s">
        <v>5586</v>
      </c>
      <c r="M737" s="1" t="s">
        <v>7202</v>
      </c>
      <c r="N737" s="1">
        <v>365</v>
      </c>
      <c r="O737" s="29">
        <v>42998</v>
      </c>
      <c r="P737" s="30">
        <f t="shared" si="29"/>
        <v>43363</v>
      </c>
      <c r="Q737" s="31">
        <f t="shared" ca="1" si="27"/>
        <v>-1716.6046209490742</v>
      </c>
      <c r="R737" s="1"/>
      <c r="S737" s="1" t="s">
        <v>6733</v>
      </c>
      <c r="T737" s="32" t="s">
        <v>6732</v>
      </c>
      <c r="U737" s="17"/>
    </row>
    <row r="738" spans="1:21" s="33" customFormat="1" ht="51" hidden="1" x14ac:dyDescent="0.25">
      <c r="A738" s="1" t="s">
        <v>3391</v>
      </c>
      <c r="B738" s="1" t="s">
        <v>4747</v>
      </c>
      <c r="C738" s="1" t="s">
        <v>2513</v>
      </c>
      <c r="D738" s="1" t="s">
        <v>288</v>
      </c>
      <c r="E738" s="1" t="s">
        <v>453</v>
      </c>
      <c r="F738" s="1">
        <v>3135579</v>
      </c>
      <c r="G738" s="1" t="s">
        <v>5590</v>
      </c>
      <c r="H738" s="1" t="s">
        <v>453</v>
      </c>
      <c r="I738" s="1"/>
      <c r="J738" s="1" t="s">
        <v>4546</v>
      </c>
      <c r="K738" s="1" t="str">
        <f>VLOOKUP(J738,'LISTA SETORES'!$A:$B,2,0)</f>
        <v>ÁREA SUPRIMENTOS (ESTOQUE 7)</v>
      </c>
      <c r="L738" s="1" t="s">
        <v>5586</v>
      </c>
      <c r="M738" s="1" t="s">
        <v>7202</v>
      </c>
      <c r="N738" s="1">
        <v>365</v>
      </c>
      <c r="O738" s="29">
        <v>42998</v>
      </c>
      <c r="P738" s="30">
        <f t="shared" si="29"/>
        <v>43363</v>
      </c>
      <c r="Q738" s="31">
        <f t="shared" ca="1" si="27"/>
        <v>-1716.6046209490742</v>
      </c>
      <c r="R738" s="1"/>
      <c r="S738" s="1" t="s">
        <v>6733</v>
      </c>
      <c r="T738" s="32" t="s">
        <v>6732</v>
      </c>
      <c r="U738" s="17"/>
    </row>
    <row r="739" spans="1:21" s="33" customFormat="1" ht="38.25" x14ac:dyDescent="0.25">
      <c r="A739" s="1" t="s">
        <v>3392</v>
      </c>
      <c r="B739" s="1" t="s">
        <v>5420</v>
      </c>
      <c r="C739" s="1" t="s">
        <v>2513</v>
      </c>
      <c r="D739" s="1" t="s">
        <v>288</v>
      </c>
      <c r="E739" s="1" t="s">
        <v>453</v>
      </c>
      <c r="F739" s="1">
        <v>3193280</v>
      </c>
      <c r="G739" s="1" t="s">
        <v>5590</v>
      </c>
      <c r="H739" s="1" t="s">
        <v>453</v>
      </c>
      <c r="I739" s="4" t="s">
        <v>1830</v>
      </c>
      <c r="J739" s="1" t="s">
        <v>4694</v>
      </c>
      <c r="K739" s="1" t="str">
        <f>VLOOKUP(J739,'LISTA SETORES'!$A:$B,2,0)</f>
        <v>BANCO DE PROVAS - M250 &amp; RR300</v>
      </c>
      <c r="L739" s="1" t="s">
        <v>5594</v>
      </c>
      <c r="M739" s="1" t="s">
        <v>2486</v>
      </c>
      <c r="N739" s="1">
        <v>182</v>
      </c>
      <c r="O739" s="29">
        <v>44937</v>
      </c>
      <c r="P739" s="30">
        <f>O739+182</f>
        <v>45119</v>
      </c>
      <c r="Q739" s="31">
        <f t="shared" ca="1" si="27"/>
        <v>39.39537905092584</v>
      </c>
      <c r="R739" s="1" t="s">
        <v>1133</v>
      </c>
      <c r="S739" s="1" t="s">
        <v>6689</v>
      </c>
      <c r="T739" s="32"/>
      <c r="U739" s="17"/>
    </row>
    <row r="740" spans="1:21" s="33" customFormat="1" ht="38.25" hidden="1" x14ac:dyDescent="0.25">
      <c r="A740" s="1" t="s">
        <v>2615</v>
      </c>
      <c r="B740" s="1" t="s">
        <v>5420</v>
      </c>
      <c r="C740" s="1" t="s">
        <v>2513</v>
      </c>
      <c r="D740" s="1" t="s">
        <v>288</v>
      </c>
      <c r="E740" s="1" t="s">
        <v>571</v>
      </c>
      <c r="F740" s="1">
        <v>3174483</v>
      </c>
      <c r="G740" s="1" t="s">
        <v>5584</v>
      </c>
      <c r="H740" s="1" t="s">
        <v>453</v>
      </c>
      <c r="I740" s="4" t="s">
        <v>1831</v>
      </c>
      <c r="J740" s="1" t="s">
        <v>4694</v>
      </c>
      <c r="K740" s="1" t="str">
        <f>VLOOKUP(J740,'LISTA SETORES'!$A:$B,2,0)</f>
        <v>BANCO DE PROVAS - M250 &amp; RR300</v>
      </c>
      <c r="L740" s="1" t="s">
        <v>5595</v>
      </c>
      <c r="M740" s="1" t="s">
        <v>7202</v>
      </c>
      <c r="N740" s="1">
        <v>182</v>
      </c>
      <c r="O740" s="29">
        <v>44937</v>
      </c>
      <c r="P740" s="30">
        <f>O740+182</f>
        <v>45119</v>
      </c>
      <c r="Q740" s="31">
        <f t="shared" ca="1" si="27"/>
        <v>39.39537905092584</v>
      </c>
      <c r="R740" s="1" t="s">
        <v>1133</v>
      </c>
      <c r="S740" s="1" t="s">
        <v>6733</v>
      </c>
      <c r="T740" s="32"/>
      <c r="U740" s="17"/>
    </row>
    <row r="741" spans="1:21" s="33" customFormat="1" ht="51" hidden="1" x14ac:dyDescent="0.25">
      <c r="A741" s="1" t="s">
        <v>3393</v>
      </c>
      <c r="B741" s="1" t="s">
        <v>4747</v>
      </c>
      <c r="C741" s="1" t="s">
        <v>2513</v>
      </c>
      <c r="D741" s="1" t="s">
        <v>288</v>
      </c>
      <c r="E741" s="1" t="s">
        <v>453</v>
      </c>
      <c r="F741" s="1">
        <v>3155152</v>
      </c>
      <c r="G741" s="1" t="s">
        <v>5596</v>
      </c>
      <c r="H741" s="1" t="s">
        <v>453</v>
      </c>
      <c r="I741" s="1"/>
      <c r="J741" s="1" t="s">
        <v>4546</v>
      </c>
      <c r="K741" s="1" t="str">
        <f>VLOOKUP(J741,'LISTA SETORES'!$A:$B,2,0)</f>
        <v>ÁREA SUPRIMENTOS (ESTOQUE 7)</v>
      </c>
      <c r="L741" s="1" t="s">
        <v>5586</v>
      </c>
      <c r="M741" s="1" t="s">
        <v>7202</v>
      </c>
      <c r="N741" s="1">
        <v>365</v>
      </c>
      <c r="O741" s="29">
        <v>42998</v>
      </c>
      <c r="P741" s="30">
        <f>O741+365</f>
        <v>43363</v>
      </c>
      <c r="Q741" s="31">
        <f t="shared" ca="1" si="27"/>
        <v>-1716.6046209490742</v>
      </c>
      <c r="R741" s="1"/>
      <c r="S741" s="1" t="s">
        <v>6733</v>
      </c>
      <c r="T741" s="32" t="s">
        <v>6732</v>
      </c>
      <c r="U741" s="17"/>
    </row>
    <row r="742" spans="1:21" s="33" customFormat="1" ht="51" hidden="1" x14ac:dyDescent="0.25">
      <c r="A742" s="1" t="s">
        <v>3394</v>
      </c>
      <c r="B742" s="1" t="s">
        <v>4747</v>
      </c>
      <c r="C742" s="1" t="s">
        <v>2513</v>
      </c>
      <c r="D742" s="1" t="s">
        <v>288</v>
      </c>
      <c r="E742" s="1" t="s">
        <v>453</v>
      </c>
      <c r="F742" s="1">
        <v>3361987</v>
      </c>
      <c r="G742" s="1" t="s">
        <v>5596</v>
      </c>
      <c r="H742" s="1" t="s">
        <v>453</v>
      </c>
      <c r="I742" s="1"/>
      <c r="J742" s="1" t="s">
        <v>4546</v>
      </c>
      <c r="K742" s="1" t="str">
        <f>VLOOKUP(J742,'LISTA SETORES'!$A:$B,2,0)</f>
        <v>ÁREA SUPRIMENTOS (ESTOQUE 7)</v>
      </c>
      <c r="L742" s="1" t="s">
        <v>5586</v>
      </c>
      <c r="M742" s="1" t="s">
        <v>7202</v>
      </c>
      <c r="N742" s="1">
        <v>365</v>
      </c>
      <c r="O742" s="29">
        <v>42998</v>
      </c>
      <c r="P742" s="30">
        <f>O742+365</f>
        <v>43363</v>
      </c>
      <c r="Q742" s="31">
        <f t="shared" ca="1" si="27"/>
        <v>-1716.6046209490742</v>
      </c>
      <c r="R742" s="1"/>
      <c r="S742" s="1" t="s">
        <v>6733</v>
      </c>
      <c r="T742" s="32" t="s">
        <v>6732</v>
      </c>
      <c r="U742" s="17"/>
    </row>
    <row r="743" spans="1:21" s="33" customFormat="1" ht="51" hidden="1" x14ac:dyDescent="0.25">
      <c r="A743" s="1" t="s">
        <v>3395</v>
      </c>
      <c r="B743" s="1" t="s">
        <v>4747</v>
      </c>
      <c r="C743" s="1" t="s">
        <v>2513</v>
      </c>
      <c r="D743" s="1" t="s">
        <v>288</v>
      </c>
      <c r="E743" s="1" t="s">
        <v>453</v>
      </c>
      <c r="F743" s="1">
        <v>3193229</v>
      </c>
      <c r="G743" s="1" t="s">
        <v>5590</v>
      </c>
      <c r="H743" s="1" t="s">
        <v>453</v>
      </c>
      <c r="I743" s="4" t="s">
        <v>1306</v>
      </c>
      <c r="J743" s="1" t="s">
        <v>4694</v>
      </c>
      <c r="K743" s="1" t="str">
        <f>VLOOKUP(J743,'LISTA SETORES'!$A:$B,2,0)</f>
        <v>BANCO DE PROVAS - M250 &amp; RR300</v>
      </c>
      <c r="L743" s="1" t="s">
        <v>5597</v>
      </c>
      <c r="M743" s="1" t="s">
        <v>7202</v>
      </c>
      <c r="N743" s="1">
        <v>182</v>
      </c>
      <c r="O743" s="29">
        <v>42998</v>
      </c>
      <c r="P743" s="30">
        <f>O743+182</f>
        <v>43180</v>
      </c>
      <c r="Q743" s="31">
        <f t="shared" ca="1" si="27"/>
        <v>-1899.6046209490742</v>
      </c>
      <c r="R743" s="1" t="s">
        <v>1133</v>
      </c>
      <c r="S743" s="1" t="s">
        <v>6733</v>
      </c>
      <c r="T743" s="32" t="s">
        <v>6732</v>
      </c>
      <c r="U743" s="17"/>
    </row>
    <row r="744" spans="1:21" s="33" customFormat="1" ht="30" x14ac:dyDescent="0.25">
      <c r="A744" s="1" t="s">
        <v>3396</v>
      </c>
      <c r="B744" s="1" t="s">
        <v>5420</v>
      </c>
      <c r="C744" s="1" t="s">
        <v>2513</v>
      </c>
      <c r="D744" s="1" t="s">
        <v>288</v>
      </c>
      <c r="E744" s="1" t="s">
        <v>453</v>
      </c>
      <c r="F744" s="1" t="s">
        <v>572</v>
      </c>
      <c r="G744" s="1" t="s">
        <v>526</v>
      </c>
      <c r="H744" s="1" t="s">
        <v>453</v>
      </c>
      <c r="I744" s="4" t="s">
        <v>7037</v>
      </c>
      <c r="J744" s="1" t="s">
        <v>4694</v>
      </c>
      <c r="K744" s="1" t="str">
        <f>VLOOKUP(J744,'LISTA SETORES'!$A:$B,2,0)</f>
        <v>BANCO DE PROVAS - M250 &amp; RR300</v>
      </c>
      <c r="L744" s="1" t="s">
        <v>5598</v>
      </c>
      <c r="M744" s="1" t="s">
        <v>2486</v>
      </c>
      <c r="N744" s="1">
        <v>182</v>
      </c>
      <c r="O744" s="29">
        <v>44937</v>
      </c>
      <c r="P744" s="30">
        <f>O744+182</f>
        <v>45119</v>
      </c>
      <c r="Q744" s="31">
        <f t="shared" ca="1" si="27"/>
        <v>39.39537905092584</v>
      </c>
      <c r="R744" s="1" t="s">
        <v>1133</v>
      </c>
      <c r="S744" s="1" t="s">
        <v>5599</v>
      </c>
      <c r="T744" s="32"/>
      <c r="U744" s="17"/>
    </row>
    <row r="745" spans="1:21" s="33" customFormat="1" ht="30" x14ac:dyDescent="0.25">
      <c r="A745" s="1" t="s">
        <v>3397</v>
      </c>
      <c r="B745" s="1" t="s">
        <v>5600</v>
      </c>
      <c r="C745" s="1" t="s">
        <v>4700</v>
      </c>
      <c r="D745" s="1" t="s">
        <v>355</v>
      </c>
      <c r="E745" s="1" t="s">
        <v>494</v>
      </c>
      <c r="F745" s="1">
        <v>52037</v>
      </c>
      <c r="G745" s="1" t="s">
        <v>5601</v>
      </c>
      <c r="H745" s="1" t="s">
        <v>7500</v>
      </c>
      <c r="I745" s="4" t="s">
        <v>7038</v>
      </c>
      <c r="J745" s="1" t="s">
        <v>4694</v>
      </c>
      <c r="K745" s="1" t="str">
        <f>VLOOKUP(J745,'LISTA SETORES'!$A:$B,2,0)</f>
        <v>BANCO DE PROVAS - M250 &amp; RR300</v>
      </c>
      <c r="L745" s="1" t="s">
        <v>2616</v>
      </c>
      <c r="M745" s="1" t="s">
        <v>2486</v>
      </c>
      <c r="N745" s="1">
        <v>182</v>
      </c>
      <c r="O745" s="29">
        <v>44908</v>
      </c>
      <c r="P745" s="30">
        <f>O745+182</f>
        <v>45090</v>
      </c>
      <c r="Q745" s="31">
        <f t="shared" ca="1" si="27"/>
        <v>10.39537905092584</v>
      </c>
      <c r="R745" s="1" t="s">
        <v>1132</v>
      </c>
      <c r="S745" s="1" t="s">
        <v>5602</v>
      </c>
      <c r="T745" s="32"/>
      <c r="U745" s="17"/>
    </row>
    <row r="746" spans="1:21" s="33" customFormat="1" ht="51" hidden="1" x14ac:dyDescent="0.25">
      <c r="A746" s="1" t="s">
        <v>3398</v>
      </c>
      <c r="B746" s="1" t="s">
        <v>5450</v>
      </c>
      <c r="C746" s="1" t="s">
        <v>4700</v>
      </c>
      <c r="D746" s="1" t="s">
        <v>355</v>
      </c>
      <c r="E746" s="1" t="s">
        <v>453</v>
      </c>
      <c r="F746" s="1">
        <v>52039</v>
      </c>
      <c r="G746" s="1" t="s">
        <v>5601</v>
      </c>
      <c r="H746" s="1" t="s">
        <v>5601</v>
      </c>
      <c r="I746" s="1"/>
      <c r="J746" s="1" t="s">
        <v>4546</v>
      </c>
      <c r="K746" s="1" t="str">
        <f>VLOOKUP(J746,'LISTA SETORES'!$A:$B,2,0)</f>
        <v>ÁREA SUPRIMENTOS (ESTOQUE 7)</v>
      </c>
      <c r="L746" s="1" t="s">
        <v>6737</v>
      </c>
      <c r="M746" s="1" t="s">
        <v>7202</v>
      </c>
      <c r="N746" s="1">
        <v>365</v>
      </c>
      <c r="O746" s="36"/>
      <c r="P746" s="30"/>
      <c r="Q746" s="31">
        <f t="shared" ca="1" si="27"/>
        <v>-45079.604620949074</v>
      </c>
      <c r="R746" s="1"/>
      <c r="S746" s="1" t="s">
        <v>6733</v>
      </c>
      <c r="T746" s="32" t="s">
        <v>6732</v>
      </c>
      <c r="U746" s="17"/>
    </row>
    <row r="747" spans="1:21" s="33" customFormat="1" ht="30" x14ac:dyDescent="0.25">
      <c r="A747" s="1" t="s">
        <v>3399</v>
      </c>
      <c r="B747" s="1" t="s">
        <v>5600</v>
      </c>
      <c r="C747" s="1" t="s">
        <v>4700</v>
      </c>
      <c r="D747" s="1" t="s">
        <v>355</v>
      </c>
      <c r="E747" s="1" t="s">
        <v>494</v>
      </c>
      <c r="F747" s="1">
        <v>52038</v>
      </c>
      <c r="G747" s="1" t="s">
        <v>5601</v>
      </c>
      <c r="H747" s="1" t="s">
        <v>7500</v>
      </c>
      <c r="I747" s="4" t="s">
        <v>7039</v>
      </c>
      <c r="J747" s="1" t="s">
        <v>4694</v>
      </c>
      <c r="K747" s="1" t="str">
        <f>VLOOKUP(J747,'LISTA SETORES'!$A:$B,2,0)</f>
        <v>BANCO DE PROVAS - M250 &amp; RR300</v>
      </c>
      <c r="L747" s="1" t="s">
        <v>2617</v>
      </c>
      <c r="M747" s="1" t="s">
        <v>2486</v>
      </c>
      <c r="N747" s="1">
        <v>182</v>
      </c>
      <c r="O747" s="29">
        <v>44908</v>
      </c>
      <c r="P747" s="30">
        <f>O747+182</f>
        <v>45090</v>
      </c>
      <c r="Q747" s="31">
        <f t="shared" ca="1" si="27"/>
        <v>10.39537905092584</v>
      </c>
      <c r="R747" s="1" t="s">
        <v>1132</v>
      </c>
      <c r="S747" s="1" t="s">
        <v>5602</v>
      </c>
      <c r="T747" s="32"/>
      <c r="U747" s="17"/>
    </row>
    <row r="748" spans="1:21" s="33" customFormat="1" ht="30" x14ac:dyDescent="0.25">
      <c r="A748" s="1" t="s">
        <v>3400</v>
      </c>
      <c r="B748" s="1" t="s">
        <v>5600</v>
      </c>
      <c r="C748" s="1" t="s">
        <v>4700</v>
      </c>
      <c r="D748" s="1" t="s">
        <v>355</v>
      </c>
      <c r="E748" s="1" t="s">
        <v>494</v>
      </c>
      <c r="F748" s="1">
        <v>52040</v>
      </c>
      <c r="G748" s="1" t="s">
        <v>5601</v>
      </c>
      <c r="H748" s="1" t="s">
        <v>7500</v>
      </c>
      <c r="I748" s="4" t="s">
        <v>7040</v>
      </c>
      <c r="J748" s="1" t="s">
        <v>4694</v>
      </c>
      <c r="K748" s="1" t="str">
        <f>VLOOKUP(J748,'LISTA SETORES'!$A:$B,2,0)</f>
        <v>BANCO DE PROVAS - M250 &amp; RR300</v>
      </c>
      <c r="L748" s="1" t="s">
        <v>2618</v>
      </c>
      <c r="M748" s="1" t="s">
        <v>2486</v>
      </c>
      <c r="N748" s="1">
        <v>182</v>
      </c>
      <c r="O748" s="29">
        <v>44908</v>
      </c>
      <c r="P748" s="30">
        <f>O748+182</f>
        <v>45090</v>
      </c>
      <c r="Q748" s="31">
        <f t="shared" ca="1" si="27"/>
        <v>10.39537905092584</v>
      </c>
      <c r="R748" s="1" t="s">
        <v>1132</v>
      </c>
      <c r="S748" s="1" t="s">
        <v>5602</v>
      </c>
      <c r="T748" s="32"/>
      <c r="U748" s="17"/>
    </row>
    <row r="749" spans="1:21" s="33" customFormat="1" ht="51" hidden="1" x14ac:dyDescent="0.25">
      <c r="A749" s="1" t="s">
        <v>3401</v>
      </c>
      <c r="B749" s="1" t="s">
        <v>6481</v>
      </c>
      <c r="C749" s="1" t="s">
        <v>2513</v>
      </c>
      <c r="D749" s="1" t="s">
        <v>453</v>
      </c>
      <c r="E749" s="1" t="s">
        <v>453</v>
      </c>
      <c r="F749" s="1" t="s">
        <v>453</v>
      </c>
      <c r="G749" s="1" t="s">
        <v>5603</v>
      </c>
      <c r="H749" s="1" t="s">
        <v>453</v>
      </c>
      <c r="I749" s="1"/>
      <c r="J749" s="1" t="s">
        <v>4546</v>
      </c>
      <c r="K749" s="1" t="str">
        <f>VLOOKUP(J749,'LISTA SETORES'!$A:$B,2,0)</f>
        <v>ÁREA SUPRIMENTOS (ESTOQUE 7)</v>
      </c>
      <c r="L749" s="1" t="s">
        <v>6707</v>
      </c>
      <c r="M749" s="1" t="s">
        <v>7202</v>
      </c>
      <c r="N749" s="1">
        <v>365</v>
      </c>
      <c r="O749" s="36"/>
      <c r="P749" s="30"/>
      <c r="Q749" s="31">
        <f t="shared" ca="1" si="27"/>
        <v>-45079.604620949074</v>
      </c>
      <c r="R749" s="1"/>
      <c r="S749" s="1" t="s">
        <v>6733</v>
      </c>
      <c r="T749" s="32" t="s">
        <v>6732</v>
      </c>
      <c r="U749" s="17"/>
    </row>
    <row r="750" spans="1:21" s="33" customFormat="1" ht="51" hidden="1" x14ac:dyDescent="0.25">
      <c r="A750" s="1" t="s">
        <v>3402</v>
      </c>
      <c r="B750" s="1" t="s">
        <v>6679</v>
      </c>
      <c r="C750" s="1" t="s">
        <v>2505</v>
      </c>
      <c r="D750" s="1" t="s">
        <v>453</v>
      </c>
      <c r="E750" s="1" t="s">
        <v>453</v>
      </c>
      <c r="F750" s="1" t="s">
        <v>453</v>
      </c>
      <c r="G750" s="1" t="s">
        <v>453</v>
      </c>
      <c r="H750" s="1" t="s">
        <v>453</v>
      </c>
      <c r="I750" s="1"/>
      <c r="J750" s="1" t="s">
        <v>4546</v>
      </c>
      <c r="K750" s="1" t="str">
        <f>VLOOKUP(J750,'LISTA SETORES'!$A:$B,2,0)</f>
        <v>ÁREA SUPRIMENTOS (ESTOQUE 7)</v>
      </c>
      <c r="L750" s="1" t="s">
        <v>5604</v>
      </c>
      <c r="M750" s="1" t="s">
        <v>7202</v>
      </c>
      <c r="N750" s="1">
        <v>365</v>
      </c>
      <c r="O750" s="29">
        <v>43000</v>
      </c>
      <c r="P750" s="30">
        <f t="shared" ref="P750:P785" si="30">O750+365</f>
        <v>43365</v>
      </c>
      <c r="Q750" s="31">
        <f t="shared" ca="1" si="27"/>
        <v>-1714.6046209490742</v>
      </c>
      <c r="R750" s="1"/>
      <c r="S750" s="1" t="s">
        <v>6733</v>
      </c>
      <c r="T750" s="32" t="s">
        <v>6732</v>
      </c>
      <c r="U750" s="17"/>
    </row>
    <row r="751" spans="1:21" s="33" customFormat="1" ht="51" hidden="1" x14ac:dyDescent="0.25">
      <c r="A751" s="1" t="s">
        <v>3403</v>
      </c>
      <c r="B751" s="1" t="s">
        <v>6679</v>
      </c>
      <c r="C751" s="1" t="s">
        <v>2505</v>
      </c>
      <c r="D751" s="1" t="s">
        <v>453</v>
      </c>
      <c r="E751" s="1" t="s">
        <v>453</v>
      </c>
      <c r="F751" s="1" t="s">
        <v>453</v>
      </c>
      <c r="G751" s="1" t="s">
        <v>453</v>
      </c>
      <c r="H751" s="1" t="s">
        <v>453</v>
      </c>
      <c r="I751" s="1"/>
      <c r="J751" s="1" t="s">
        <v>4546</v>
      </c>
      <c r="K751" s="1" t="str">
        <f>VLOOKUP(J751,'LISTA SETORES'!$A:$B,2,0)</f>
        <v>ÁREA SUPRIMENTOS (ESTOQUE 7)</v>
      </c>
      <c r="L751" s="1" t="s">
        <v>5605</v>
      </c>
      <c r="M751" s="1" t="s">
        <v>7202</v>
      </c>
      <c r="N751" s="1">
        <v>365</v>
      </c>
      <c r="O751" s="29">
        <v>43000</v>
      </c>
      <c r="P751" s="30">
        <f t="shared" si="30"/>
        <v>43365</v>
      </c>
      <c r="Q751" s="31">
        <f t="shared" ca="1" si="27"/>
        <v>-1714.6046209490742</v>
      </c>
      <c r="R751" s="1"/>
      <c r="S751" s="1" t="s">
        <v>6733</v>
      </c>
      <c r="T751" s="32" t="s">
        <v>6732</v>
      </c>
      <c r="U751" s="17"/>
    </row>
    <row r="752" spans="1:21" s="33" customFormat="1" ht="51" hidden="1" x14ac:dyDescent="0.25">
      <c r="A752" s="1" t="s">
        <v>3404</v>
      </c>
      <c r="B752" s="1" t="s">
        <v>6679</v>
      </c>
      <c r="C752" s="1" t="s">
        <v>2505</v>
      </c>
      <c r="D752" s="1" t="s">
        <v>453</v>
      </c>
      <c r="E752" s="1" t="s">
        <v>453</v>
      </c>
      <c r="F752" s="1" t="s">
        <v>453</v>
      </c>
      <c r="G752" s="1" t="s">
        <v>453</v>
      </c>
      <c r="H752" s="1" t="s">
        <v>453</v>
      </c>
      <c r="I752" s="1"/>
      <c r="J752" s="1" t="s">
        <v>4546</v>
      </c>
      <c r="K752" s="1" t="str">
        <f>VLOOKUP(J752,'LISTA SETORES'!$A:$B,2,0)</f>
        <v>ÁREA SUPRIMENTOS (ESTOQUE 7)</v>
      </c>
      <c r="L752" s="1" t="s">
        <v>5606</v>
      </c>
      <c r="M752" s="1" t="s">
        <v>7202</v>
      </c>
      <c r="N752" s="1">
        <v>365</v>
      </c>
      <c r="O752" s="29">
        <v>43000</v>
      </c>
      <c r="P752" s="30">
        <f t="shared" si="30"/>
        <v>43365</v>
      </c>
      <c r="Q752" s="31">
        <f t="shared" ca="1" si="27"/>
        <v>-1714.6046209490742</v>
      </c>
      <c r="R752" s="1"/>
      <c r="S752" s="1" t="s">
        <v>6733</v>
      </c>
      <c r="T752" s="32" t="s">
        <v>6732</v>
      </c>
      <c r="U752" s="17"/>
    </row>
    <row r="753" spans="1:21" s="33" customFormat="1" ht="51" hidden="1" x14ac:dyDescent="0.25">
      <c r="A753" s="1" t="s">
        <v>3405</v>
      </c>
      <c r="B753" s="1" t="s">
        <v>6679</v>
      </c>
      <c r="C753" s="1" t="s">
        <v>2505</v>
      </c>
      <c r="D753" s="1" t="s">
        <v>453</v>
      </c>
      <c r="E753" s="1" t="s">
        <v>453</v>
      </c>
      <c r="F753" s="1" t="s">
        <v>453</v>
      </c>
      <c r="G753" s="1" t="s">
        <v>453</v>
      </c>
      <c r="H753" s="1" t="s">
        <v>453</v>
      </c>
      <c r="I753" s="1"/>
      <c r="J753" s="1" t="s">
        <v>4546</v>
      </c>
      <c r="K753" s="1" t="str">
        <f>VLOOKUP(J753,'LISTA SETORES'!$A:$B,2,0)</f>
        <v>ÁREA SUPRIMENTOS (ESTOQUE 7)</v>
      </c>
      <c r="L753" s="1" t="s">
        <v>5607</v>
      </c>
      <c r="M753" s="1" t="s">
        <v>7202</v>
      </c>
      <c r="N753" s="1">
        <v>365</v>
      </c>
      <c r="O753" s="36"/>
      <c r="P753" s="30"/>
      <c r="Q753" s="31">
        <f t="shared" ca="1" si="27"/>
        <v>-45079.604620949074</v>
      </c>
      <c r="R753" s="1"/>
      <c r="S753" s="1" t="s">
        <v>6733</v>
      </c>
      <c r="T753" s="32" t="s">
        <v>6732</v>
      </c>
      <c r="U753" s="17"/>
    </row>
    <row r="754" spans="1:21" s="33" customFormat="1" ht="51" hidden="1" x14ac:dyDescent="0.25">
      <c r="A754" s="1" t="s">
        <v>3406</v>
      </c>
      <c r="B754" s="1" t="s">
        <v>4839</v>
      </c>
      <c r="C754" s="1" t="s">
        <v>4700</v>
      </c>
      <c r="D754" s="1" t="s">
        <v>573</v>
      </c>
      <c r="E754" s="1" t="s">
        <v>453</v>
      </c>
      <c r="F754" s="1">
        <v>238318</v>
      </c>
      <c r="G754" s="1" t="s">
        <v>453</v>
      </c>
      <c r="H754" s="1" t="s">
        <v>453</v>
      </c>
      <c r="I754" s="1"/>
      <c r="J754" s="1" t="s">
        <v>4546</v>
      </c>
      <c r="K754" s="1" t="str">
        <f>VLOOKUP(J754,'LISTA SETORES'!$A:$B,2,0)</f>
        <v>ÁREA SUPRIMENTOS (ESTOQUE 7)</v>
      </c>
      <c r="L754" s="1" t="s">
        <v>4710</v>
      </c>
      <c r="M754" s="1" t="s">
        <v>7202</v>
      </c>
      <c r="N754" s="1">
        <v>365</v>
      </c>
      <c r="O754" s="29">
        <v>42989</v>
      </c>
      <c r="P754" s="30">
        <f t="shared" si="30"/>
        <v>43354</v>
      </c>
      <c r="Q754" s="31">
        <f t="shared" ca="1" si="27"/>
        <v>-1725.6046209490742</v>
      </c>
      <c r="R754" s="1"/>
      <c r="S754" s="1" t="s">
        <v>6733</v>
      </c>
      <c r="T754" s="32" t="s">
        <v>6732</v>
      </c>
      <c r="U754" s="17"/>
    </row>
    <row r="755" spans="1:21" s="33" customFormat="1" ht="51" hidden="1" x14ac:dyDescent="0.25">
      <c r="A755" s="1" t="s">
        <v>3407</v>
      </c>
      <c r="B755" s="1" t="s">
        <v>4814</v>
      </c>
      <c r="C755" s="1" t="s">
        <v>4815</v>
      </c>
      <c r="D755" s="1" t="s">
        <v>178</v>
      </c>
      <c r="E755" s="1" t="s">
        <v>575</v>
      </c>
      <c r="F755" s="1" t="s">
        <v>574</v>
      </c>
      <c r="G755" s="1" t="s">
        <v>5608</v>
      </c>
      <c r="H755" s="1" t="s">
        <v>453</v>
      </c>
      <c r="I755" s="1"/>
      <c r="J755" s="1" t="s">
        <v>4546</v>
      </c>
      <c r="K755" s="1" t="str">
        <f>VLOOKUP(J755,'LISTA SETORES'!$A:$B,2,0)</f>
        <v>ÁREA SUPRIMENTOS (ESTOQUE 7)</v>
      </c>
      <c r="L755" s="1" t="s">
        <v>602</v>
      </c>
      <c r="M755" s="1" t="s">
        <v>7202</v>
      </c>
      <c r="N755" s="1">
        <v>365</v>
      </c>
      <c r="O755" s="36"/>
      <c r="P755" s="30"/>
      <c r="Q755" s="31">
        <f t="shared" ca="1" si="27"/>
        <v>-45079.604620949074</v>
      </c>
      <c r="R755" s="1"/>
      <c r="S755" s="1" t="s">
        <v>6733</v>
      </c>
      <c r="T755" s="32" t="s">
        <v>6732</v>
      </c>
      <c r="U755" s="17"/>
    </row>
    <row r="756" spans="1:21" s="33" customFormat="1" ht="51" hidden="1" x14ac:dyDescent="0.25">
      <c r="A756" s="1" t="s">
        <v>3408</v>
      </c>
      <c r="B756" s="1" t="s">
        <v>4747</v>
      </c>
      <c r="C756" s="1" t="s">
        <v>2513</v>
      </c>
      <c r="D756" s="1" t="s">
        <v>36</v>
      </c>
      <c r="E756" s="1" t="s">
        <v>453</v>
      </c>
      <c r="F756" s="1" t="s">
        <v>576</v>
      </c>
      <c r="G756" s="1" t="s">
        <v>5609</v>
      </c>
      <c r="H756" s="1" t="s">
        <v>453</v>
      </c>
      <c r="I756" s="1"/>
      <c r="J756" s="1" t="s">
        <v>4546</v>
      </c>
      <c r="K756" s="1" t="str">
        <f>VLOOKUP(J756,'LISTA SETORES'!$A:$B,2,0)</f>
        <v>ÁREA SUPRIMENTOS (ESTOQUE 7)</v>
      </c>
      <c r="L756" s="1" t="s">
        <v>5610</v>
      </c>
      <c r="M756" s="1" t="s">
        <v>7202</v>
      </c>
      <c r="N756" s="1">
        <v>365</v>
      </c>
      <c r="O756" s="36"/>
      <c r="P756" s="30"/>
      <c r="Q756" s="31">
        <f t="shared" ca="1" si="27"/>
        <v>-45079.604620949074</v>
      </c>
      <c r="R756" s="1"/>
      <c r="S756" s="1" t="s">
        <v>6733</v>
      </c>
      <c r="T756" s="32" t="s">
        <v>6732</v>
      </c>
      <c r="U756" s="17"/>
    </row>
    <row r="757" spans="1:21" s="33" customFormat="1" ht="51" hidden="1" x14ac:dyDescent="0.25">
      <c r="A757" s="1" t="s">
        <v>3409</v>
      </c>
      <c r="B757" s="1" t="s">
        <v>4708</v>
      </c>
      <c r="C757" s="1" t="s">
        <v>2685</v>
      </c>
      <c r="D757" s="1" t="s">
        <v>577</v>
      </c>
      <c r="E757" s="1">
        <v>60120</v>
      </c>
      <c r="F757" s="1" t="s">
        <v>579</v>
      </c>
      <c r="G757" s="1" t="s">
        <v>578</v>
      </c>
      <c r="H757" s="1" t="s">
        <v>453</v>
      </c>
      <c r="I757" s="1"/>
      <c r="J757" s="1" t="s">
        <v>4825</v>
      </c>
      <c r="K757" s="1" t="str">
        <f>VLOOKUP(J757,'LISTA SETORES'!$A:$B,2,0)</f>
        <v>SALA ELÉTRICA</v>
      </c>
      <c r="L757" s="1" t="s">
        <v>5611</v>
      </c>
      <c r="M757" s="1" t="s">
        <v>7202</v>
      </c>
      <c r="N757" s="1">
        <v>365</v>
      </c>
      <c r="O757" s="29">
        <v>44411</v>
      </c>
      <c r="P757" s="30">
        <f t="shared" si="30"/>
        <v>44776</v>
      </c>
      <c r="Q757" s="31">
        <f t="shared" ca="1" si="27"/>
        <v>-303.60462094907416</v>
      </c>
      <c r="R757" s="1" t="s">
        <v>1133</v>
      </c>
      <c r="S757" s="1" t="s">
        <v>6733</v>
      </c>
      <c r="T757" s="32" t="s">
        <v>6732</v>
      </c>
      <c r="U757" s="17"/>
    </row>
    <row r="758" spans="1:21" s="33" customFormat="1" ht="51" hidden="1" x14ac:dyDescent="0.25">
      <c r="A758" s="1" t="s">
        <v>3410</v>
      </c>
      <c r="B758" s="1" t="s">
        <v>4708</v>
      </c>
      <c r="C758" s="1" t="s">
        <v>2685</v>
      </c>
      <c r="D758" s="1" t="s">
        <v>5612</v>
      </c>
      <c r="E758" s="1" t="s">
        <v>453</v>
      </c>
      <c r="F758" s="1" t="s">
        <v>581</v>
      </c>
      <c r="G758" s="1" t="s">
        <v>580</v>
      </c>
      <c r="H758" s="1" t="s">
        <v>453</v>
      </c>
      <c r="I758" s="1" t="s">
        <v>453</v>
      </c>
      <c r="J758" s="1" t="s">
        <v>4784</v>
      </c>
      <c r="K758" s="1" t="str">
        <f>VLOOKUP(J758,'LISTA SETORES'!$A:$B,2,0)</f>
        <v>BANCO DE PROVAS - T56 &amp; PW100</v>
      </c>
      <c r="L758" s="1" t="s">
        <v>5613</v>
      </c>
      <c r="M758" s="1" t="s">
        <v>7202</v>
      </c>
      <c r="N758" s="1">
        <v>365</v>
      </c>
      <c r="O758" s="29">
        <v>44411</v>
      </c>
      <c r="P758" s="30">
        <f t="shared" si="30"/>
        <v>44776</v>
      </c>
      <c r="Q758" s="31">
        <f t="shared" ca="1" si="27"/>
        <v>-303.60462094907416</v>
      </c>
      <c r="R758" s="1" t="s">
        <v>1133</v>
      </c>
      <c r="S758" s="1" t="s">
        <v>6733</v>
      </c>
      <c r="T758" s="32" t="s">
        <v>6732</v>
      </c>
      <c r="U758" s="17"/>
    </row>
    <row r="759" spans="1:21" s="33" customFormat="1" ht="51" hidden="1" x14ac:dyDescent="0.25">
      <c r="A759" s="1" t="s">
        <v>3411</v>
      </c>
      <c r="B759" s="1" t="s">
        <v>4606</v>
      </c>
      <c r="C759" s="1" t="s">
        <v>2505</v>
      </c>
      <c r="D759" s="1" t="s">
        <v>66</v>
      </c>
      <c r="E759" s="1" t="s">
        <v>453</v>
      </c>
      <c r="F759" s="1">
        <v>11141843</v>
      </c>
      <c r="G759" s="1" t="s">
        <v>5614</v>
      </c>
      <c r="H759" s="1" t="s">
        <v>453</v>
      </c>
      <c r="I759" s="1" t="s">
        <v>453</v>
      </c>
      <c r="J759" s="1" t="s">
        <v>4784</v>
      </c>
      <c r="K759" s="1" t="str">
        <f>VLOOKUP(J759,'LISTA SETORES'!$A:$B,2,0)</f>
        <v>BANCO DE PROVAS - T56 &amp; PW100</v>
      </c>
      <c r="L759" s="1" t="s">
        <v>5613</v>
      </c>
      <c r="M759" s="1" t="s">
        <v>7202</v>
      </c>
      <c r="N759" s="1">
        <v>365</v>
      </c>
      <c r="O759" s="29">
        <v>44400</v>
      </c>
      <c r="P759" s="30">
        <f t="shared" si="30"/>
        <v>44765</v>
      </c>
      <c r="Q759" s="31">
        <f t="shared" ca="1" si="27"/>
        <v>-314.60462094907416</v>
      </c>
      <c r="R759" s="1" t="s">
        <v>1133</v>
      </c>
      <c r="S759" s="1" t="s">
        <v>6733</v>
      </c>
      <c r="T759" s="32" t="s">
        <v>6732</v>
      </c>
      <c r="U759" s="17"/>
    </row>
    <row r="760" spans="1:21" s="33" customFormat="1" ht="51" hidden="1" x14ac:dyDescent="0.25">
      <c r="A760" s="1" t="s">
        <v>3412</v>
      </c>
      <c r="B760" s="1" t="s">
        <v>6680</v>
      </c>
      <c r="C760" s="1" t="s">
        <v>2505</v>
      </c>
      <c r="D760" s="1" t="s">
        <v>453</v>
      </c>
      <c r="E760" s="1" t="s">
        <v>453</v>
      </c>
      <c r="F760" s="1" t="s">
        <v>453</v>
      </c>
      <c r="G760" s="1" t="s">
        <v>5615</v>
      </c>
      <c r="H760" s="1" t="s">
        <v>453</v>
      </c>
      <c r="I760" s="1"/>
      <c r="J760" s="1" t="s">
        <v>4546</v>
      </c>
      <c r="K760" s="1" t="str">
        <f>VLOOKUP(J760,'LISTA SETORES'!$A:$B,2,0)</f>
        <v>ÁREA SUPRIMENTOS (ESTOQUE 7)</v>
      </c>
      <c r="L760" s="1" t="s">
        <v>583</v>
      </c>
      <c r="M760" s="1" t="s">
        <v>7202</v>
      </c>
      <c r="N760" s="1">
        <v>365</v>
      </c>
      <c r="O760" s="29">
        <v>43000</v>
      </c>
      <c r="P760" s="30">
        <f t="shared" si="30"/>
        <v>43365</v>
      </c>
      <c r="Q760" s="31">
        <f t="shared" ca="1" si="27"/>
        <v>-1714.6046209490742</v>
      </c>
      <c r="R760" s="1"/>
      <c r="S760" s="1" t="s">
        <v>6733</v>
      </c>
      <c r="T760" s="32" t="s">
        <v>6732</v>
      </c>
      <c r="U760" s="17"/>
    </row>
    <row r="761" spans="1:21" s="33" customFormat="1" ht="51" hidden="1" x14ac:dyDescent="0.25">
      <c r="A761" s="1" t="s">
        <v>3413</v>
      </c>
      <c r="B761" s="1" t="s">
        <v>510</v>
      </c>
      <c r="C761" s="1" t="s">
        <v>2688</v>
      </c>
      <c r="D761" s="1" t="s">
        <v>584</v>
      </c>
      <c r="E761" s="1" t="s">
        <v>586</v>
      </c>
      <c r="F761" s="1" t="s">
        <v>585</v>
      </c>
      <c r="G761" s="1" t="s">
        <v>5616</v>
      </c>
      <c r="H761" s="1" t="s">
        <v>453</v>
      </c>
      <c r="I761" s="1"/>
      <c r="J761" s="1" t="s">
        <v>4546</v>
      </c>
      <c r="K761" s="1" t="str">
        <f>VLOOKUP(J761,'LISTA SETORES'!$A:$B,2,0)</f>
        <v>ÁREA SUPRIMENTOS (ESTOQUE 7)</v>
      </c>
      <c r="L761" s="1" t="s">
        <v>4710</v>
      </c>
      <c r="M761" s="1" t="s">
        <v>7202</v>
      </c>
      <c r="N761" s="1">
        <v>365</v>
      </c>
      <c r="O761" s="29">
        <v>42955</v>
      </c>
      <c r="P761" s="30">
        <f t="shared" si="30"/>
        <v>43320</v>
      </c>
      <c r="Q761" s="31">
        <f t="shared" ca="1" si="27"/>
        <v>-1759.6046209490742</v>
      </c>
      <c r="R761" s="1"/>
      <c r="S761" s="1" t="s">
        <v>6733</v>
      </c>
      <c r="T761" s="32" t="s">
        <v>6732</v>
      </c>
      <c r="U761" s="17"/>
    </row>
    <row r="762" spans="1:21" s="33" customFormat="1" ht="51" hidden="1" x14ac:dyDescent="0.25">
      <c r="A762" s="1" t="s">
        <v>3414</v>
      </c>
      <c r="B762" s="1" t="s">
        <v>510</v>
      </c>
      <c r="C762" s="1" t="s">
        <v>2688</v>
      </c>
      <c r="D762" s="1" t="s">
        <v>584</v>
      </c>
      <c r="E762" s="1" t="s">
        <v>586</v>
      </c>
      <c r="F762" s="1" t="s">
        <v>587</v>
      </c>
      <c r="G762" s="1" t="s">
        <v>453</v>
      </c>
      <c r="H762" s="1" t="s">
        <v>453</v>
      </c>
      <c r="I762" s="1"/>
      <c r="J762" s="1" t="s">
        <v>4546</v>
      </c>
      <c r="K762" s="1" t="str">
        <f>VLOOKUP(J762,'LISTA SETORES'!$A:$B,2,0)</f>
        <v>ÁREA SUPRIMENTOS (ESTOQUE 7)</v>
      </c>
      <c r="L762" s="1" t="s">
        <v>4710</v>
      </c>
      <c r="M762" s="1" t="s">
        <v>7202</v>
      </c>
      <c r="N762" s="1">
        <v>365</v>
      </c>
      <c r="O762" s="29">
        <v>42955</v>
      </c>
      <c r="P762" s="30">
        <f t="shared" si="30"/>
        <v>43320</v>
      </c>
      <c r="Q762" s="31">
        <f t="shared" ca="1" si="27"/>
        <v>-1759.6046209490742</v>
      </c>
      <c r="R762" s="1"/>
      <c r="S762" s="1" t="s">
        <v>6733</v>
      </c>
      <c r="T762" s="32" t="s">
        <v>6732</v>
      </c>
      <c r="U762" s="17"/>
    </row>
    <row r="763" spans="1:21" s="33" customFormat="1" ht="51" hidden="1" x14ac:dyDescent="0.25">
      <c r="A763" s="1" t="s">
        <v>3415</v>
      </c>
      <c r="B763" s="1" t="s">
        <v>4747</v>
      </c>
      <c r="C763" s="1" t="s">
        <v>2513</v>
      </c>
      <c r="D763" s="1" t="s">
        <v>288</v>
      </c>
      <c r="E763" s="1" t="s">
        <v>570</v>
      </c>
      <c r="F763" s="1">
        <v>3348379</v>
      </c>
      <c r="G763" s="1" t="s">
        <v>5292</v>
      </c>
      <c r="H763" s="1" t="s">
        <v>453</v>
      </c>
      <c r="I763" s="3" t="s">
        <v>1307</v>
      </c>
      <c r="J763" s="1" t="s">
        <v>4546</v>
      </c>
      <c r="K763" s="1" t="str">
        <f>VLOOKUP(J763,'LISTA SETORES'!$A:$B,2,0)</f>
        <v>ÁREA SUPRIMENTOS (ESTOQUE 7)</v>
      </c>
      <c r="L763" s="1" t="s">
        <v>6707</v>
      </c>
      <c r="M763" s="1" t="s">
        <v>7202</v>
      </c>
      <c r="N763" s="1">
        <v>365</v>
      </c>
      <c r="O763" s="29">
        <v>42998</v>
      </c>
      <c r="P763" s="30">
        <f t="shared" si="30"/>
        <v>43363</v>
      </c>
      <c r="Q763" s="31">
        <f t="shared" ca="1" si="27"/>
        <v>-1716.6046209490742</v>
      </c>
      <c r="R763" s="1"/>
      <c r="S763" s="1" t="s">
        <v>6733</v>
      </c>
      <c r="T763" s="32" t="s">
        <v>6732</v>
      </c>
      <c r="U763" s="17"/>
    </row>
    <row r="764" spans="1:21" s="33" customFormat="1" ht="51" hidden="1" x14ac:dyDescent="0.25">
      <c r="A764" s="1" t="s">
        <v>3416</v>
      </c>
      <c r="B764" s="1" t="s">
        <v>4747</v>
      </c>
      <c r="C764" s="1" t="s">
        <v>2513</v>
      </c>
      <c r="D764" s="1" t="s">
        <v>288</v>
      </c>
      <c r="E764" s="1" t="s">
        <v>570</v>
      </c>
      <c r="F764" s="1">
        <v>3163417</v>
      </c>
      <c r="G764" s="1" t="s">
        <v>5292</v>
      </c>
      <c r="H764" s="1" t="s">
        <v>453</v>
      </c>
      <c r="I764" s="1"/>
      <c r="J764" s="1" t="s">
        <v>4546</v>
      </c>
      <c r="K764" s="1" t="str">
        <f>VLOOKUP(J764,'LISTA SETORES'!$A:$B,2,0)</f>
        <v>ÁREA SUPRIMENTOS (ESTOQUE 7)</v>
      </c>
      <c r="L764" s="1" t="s">
        <v>4710</v>
      </c>
      <c r="M764" s="1" t="s">
        <v>7202</v>
      </c>
      <c r="N764" s="1">
        <v>365</v>
      </c>
      <c r="O764" s="29">
        <v>42998</v>
      </c>
      <c r="P764" s="30">
        <f t="shared" si="30"/>
        <v>43363</v>
      </c>
      <c r="Q764" s="31">
        <f t="shared" ca="1" si="27"/>
        <v>-1716.6046209490742</v>
      </c>
      <c r="R764" s="1"/>
      <c r="S764" s="1" t="s">
        <v>6733</v>
      </c>
      <c r="T764" s="32" t="s">
        <v>6732</v>
      </c>
      <c r="U764" s="17"/>
    </row>
    <row r="765" spans="1:21" s="33" customFormat="1" ht="76.5" x14ac:dyDescent="0.25">
      <c r="A765" s="1" t="s">
        <v>3417</v>
      </c>
      <c r="B765" s="1" t="s">
        <v>5617</v>
      </c>
      <c r="C765" s="1" t="s">
        <v>2513</v>
      </c>
      <c r="D765" s="1" t="s">
        <v>5618</v>
      </c>
      <c r="E765" s="1" t="s">
        <v>453</v>
      </c>
      <c r="F765" s="1">
        <v>58914</v>
      </c>
      <c r="G765" s="1" t="s">
        <v>5619</v>
      </c>
      <c r="H765" s="1" t="s">
        <v>453</v>
      </c>
      <c r="I765" s="4" t="s">
        <v>2352</v>
      </c>
      <c r="J765" s="1" t="s">
        <v>4519</v>
      </c>
      <c r="K765" s="1" t="e">
        <f>VLOOKUP(J765,'LISTA SETORES'!$A:$B,2,0)</f>
        <v>#N/A</v>
      </c>
      <c r="L765" s="1" t="s">
        <v>5620</v>
      </c>
      <c r="M765" s="1" t="s">
        <v>2486</v>
      </c>
      <c r="N765" s="1">
        <v>365</v>
      </c>
      <c r="O765" s="29">
        <v>44790</v>
      </c>
      <c r="P765" s="30">
        <f t="shared" si="30"/>
        <v>45155</v>
      </c>
      <c r="Q765" s="31">
        <f t="shared" ca="1" si="27"/>
        <v>75.39537905092584</v>
      </c>
      <c r="R765" s="1"/>
      <c r="S765" s="1" t="s">
        <v>5621</v>
      </c>
      <c r="T765" s="32" t="s">
        <v>5629</v>
      </c>
      <c r="U765" s="17"/>
    </row>
    <row r="766" spans="1:21" s="33" customFormat="1" ht="51" hidden="1" x14ac:dyDescent="0.25">
      <c r="A766" s="1" t="s">
        <v>3418</v>
      </c>
      <c r="B766" s="1" t="s">
        <v>5617</v>
      </c>
      <c r="C766" s="1" t="s">
        <v>2513</v>
      </c>
      <c r="D766" s="1" t="s">
        <v>5618</v>
      </c>
      <c r="E766" s="1" t="s">
        <v>453</v>
      </c>
      <c r="F766" s="1">
        <v>58907</v>
      </c>
      <c r="G766" s="1" t="s">
        <v>5622</v>
      </c>
      <c r="H766" s="1" t="s">
        <v>453</v>
      </c>
      <c r="I766" s="4" t="s">
        <v>2353</v>
      </c>
      <c r="J766" s="1" t="s">
        <v>4546</v>
      </c>
      <c r="K766" s="1" t="str">
        <f>VLOOKUP(J766,'LISTA SETORES'!$A:$B,2,0)</f>
        <v>ÁREA SUPRIMENTOS (ESTOQUE 7)</v>
      </c>
      <c r="L766" s="1" t="s">
        <v>4710</v>
      </c>
      <c r="M766" s="1" t="s">
        <v>7202</v>
      </c>
      <c r="N766" s="1">
        <v>365</v>
      </c>
      <c r="O766" s="29">
        <v>44428</v>
      </c>
      <c r="P766" s="30">
        <f t="shared" si="30"/>
        <v>44793</v>
      </c>
      <c r="Q766" s="31">
        <f t="shared" ca="1" si="27"/>
        <v>-286.60462094907416</v>
      </c>
      <c r="R766" s="1"/>
      <c r="S766" s="1" t="s">
        <v>6733</v>
      </c>
      <c r="T766" s="32" t="s">
        <v>6732</v>
      </c>
      <c r="U766" s="17"/>
    </row>
    <row r="767" spans="1:21" s="33" customFormat="1" ht="51" hidden="1" x14ac:dyDescent="0.25">
      <c r="A767" s="1" t="s">
        <v>3419</v>
      </c>
      <c r="B767" s="1" t="s">
        <v>6481</v>
      </c>
      <c r="C767" s="1" t="s">
        <v>2513</v>
      </c>
      <c r="D767" s="1" t="s">
        <v>516</v>
      </c>
      <c r="E767" s="1" t="s">
        <v>453</v>
      </c>
      <c r="F767" s="1" t="s">
        <v>453</v>
      </c>
      <c r="G767" s="1" t="s">
        <v>5623</v>
      </c>
      <c r="H767" s="1" t="s">
        <v>453</v>
      </c>
      <c r="I767" s="1"/>
      <c r="J767" s="1" t="s">
        <v>4546</v>
      </c>
      <c r="K767" s="1" t="str">
        <f>VLOOKUP(J767,'LISTA SETORES'!$A:$B,2,0)</f>
        <v>ÁREA SUPRIMENTOS (ESTOQUE 7)</v>
      </c>
      <c r="L767" s="1" t="s">
        <v>6737</v>
      </c>
      <c r="M767" s="1" t="s">
        <v>7202</v>
      </c>
      <c r="N767" s="1">
        <v>365</v>
      </c>
      <c r="O767" s="36"/>
      <c r="P767" s="30"/>
      <c r="Q767" s="31">
        <f t="shared" ca="1" si="27"/>
        <v>-45079.604620949074</v>
      </c>
      <c r="R767" s="1"/>
      <c r="S767" s="1" t="s">
        <v>6733</v>
      </c>
      <c r="T767" s="32" t="s">
        <v>6732</v>
      </c>
      <c r="U767" s="17"/>
    </row>
    <row r="768" spans="1:21" s="33" customFormat="1" ht="51" hidden="1" x14ac:dyDescent="0.25">
      <c r="A768" s="1" t="s">
        <v>3420</v>
      </c>
      <c r="B768" s="1" t="s">
        <v>6481</v>
      </c>
      <c r="C768" s="1" t="s">
        <v>2513</v>
      </c>
      <c r="D768" s="1" t="s">
        <v>516</v>
      </c>
      <c r="E768" s="1" t="s">
        <v>453</v>
      </c>
      <c r="F768" s="1" t="s">
        <v>453</v>
      </c>
      <c r="G768" s="1" t="s">
        <v>5624</v>
      </c>
      <c r="H768" s="1" t="s">
        <v>453</v>
      </c>
      <c r="I768" s="1"/>
      <c r="J768" s="1" t="s">
        <v>4546</v>
      </c>
      <c r="K768" s="1" t="str">
        <f>VLOOKUP(J768,'LISTA SETORES'!$A:$B,2,0)</f>
        <v>ÁREA SUPRIMENTOS (ESTOQUE 7)</v>
      </c>
      <c r="L768" s="1" t="s">
        <v>6737</v>
      </c>
      <c r="M768" s="1" t="s">
        <v>7202</v>
      </c>
      <c r="N768" s="1">
        <v>365</v>
      </c>
      <c r="O768" s="36"/>
      <c r="P768" s="30"/>
      <c r="Q768" s="31">
        <f t="shared" ca="1" si="27"/>
        <v>-45079.604620949074</v>
      </c>
      <c r="R768" s="1"/>
      <c r="S768" s="1" t="s">
        <v>6733</v>
      </c>
      <c r="T768" s="32" t="s">
        <v>6732</v>
      </c>
      <c r="U768" s="17"/>
    </row>
    <row r="769" spans="1:21" s="33" customFormat="1" ht="51" hidden="1" x14ac:dyDescent="0.25">
      <c r="A769" s="1" t="s">
        <v>3421</v>
      </c>
      <c r="B769" s="1" t="s">
        <v>6481</v>
      </c>
      <c r="C769" s="1" t="s">
        <v>2513</v>
      </c>
      <c r="D769" s="1" t="s">
        <v>74</v>
      </c>
      <c r="E769" s="1" t="s">
        <v>453</v>
      </c>
      <c r="F769" s="1" t="s">
        <v>379</v>
      </c>
      <c r="G769" s="1" t="s">
        <v>5625</v>
      </c>
      <c r="H769" s="1" t="s">
        <v>453</v>
      </c>
      <c r="I769" s="1"/>
      <c r="J769" s="1" t="s">
        <v>4825</v>
      </c>
      <c r="K769" s="1" t="str">
        <f>VLOOKUP(J769,'LISTA SETORES'!$A:$B,2,0)</f>
        <v>SALA ELÉTRICA</v>
      </c>
      <c r="L769" s="1" t="s">
        <v>5626</v>
      </c>
      <c r="M769" s="1" t="s">
        <v>7202</v>
      </c>
      <c r="N769" s="1">
        <v>365</v>
      </c>
      <c r="O769" s="29">
        <v>42998</v>
      </c>
      <c r="P769" s="30">
        <f t="shared" si="30"/>
        <v>43363</v>
      </c>
      <c r="Q769" s="31">
        <f t="shared" ca="1" si="27"/>
        <v>-1716.6046209490742</v>
      </c>
      <c r="R769" s="1"/>
      <c r="S769" s="1" t="s">
        <v>6733</v>
      </c>
      <c r="T769" s="32" t="s">
        <v>6732</v>
      </c>
      <c r="U769" s="17"/>
    </row>
    <row r="770" spans="1:21" s="33" customFormat="1" ht="51" hidden="1" x14ac:dyDescent="0.25">
      <c r="A770" s="1" t="s">
        <v>4367</v>
      </c>
      <c r="B770" s="1" t="s">
        <v>4595</v>
      </c>
      <c r="C770" s="1" t="s">
        <v>2684</v>
      </c>
      <c r="D770" s="1" t="s">
        <v>690</v>
      </c>
      <c r="E770" s="1" t="s">
        <v>697</v>
      </c>
      <c r="F770" s="1">
        <v>6776243</v>
      </c>
      <c r="G770" s="1" t="s">
        <v>5627</v>
      </c>
      <c r="H770" s="1" t="s">
        <v>453</v>
      </c>
      <c r="I770" s="3"/>
      <c r="J770" s="1" t="s">
        <v>4527</v>
      </c>
      <c r="K770" s="1" t="str">
        <f>VLOOKUP(J770,'LISTA SETORES'!$A:$B,2,0)</f>
        <v>INSPEÇÃO DIMENSIONAL</v>
      </c>
      <c r="L770" s="1" t="s">
        <v>4628</v>
      </c>
      <c r="M770" s="1" t="s">
        <v>7202</v>
      </c>
      <c r="N770" s="1">
        <v>365</v>
      </c>
      <c r="O770" s="29">
        <v>44615</v>
      </c>
      <c r="P770" s="30">
        <f t="shared" si="30"/>
        <v>44980</v>
      </c>
      <c r="Q770" s="31">
        <f t="shared" ca="1" si="27"/>
        <v>-99.60462094907416</v>
      </c>
      <c r="R770" s="1" t="s">
        <v>1133</v>
      </c>
      <c r="S770" s="1" t="s">
        <v>6733</v>
      </c>
      <c r="T770" s="32" t="s">
        <v>6732</v>
      </c>
      <c r="U770" s="17"/>
    </row>
    <row r="771" spans="1:21" s="33" customFormat="1" ht="38.25" hidden="1" x14ac:dyDescent="0.25">
      <c r="A771" s="1" t="s">
        <v>3422</v>
      </c>
      <c r="B771" s="1" t="s">
        <v>5300</v>
      </c>
      <c r="C771" s="1" t="s">
        <v>0</v>
      </c>
      <c r="D771" s="1" t="s">
        <v>4520</v>
      </c>
      <c r="E771" s="1" t="s">
        <v>453</v>
      </c>
      <c r="F771" s="1">
        <v>700053</v>
      </c>
      <c r="G771" s="1" t="s">
        <v>5628</v>
      </c>
      <c r="H771" s="1" t="s">
        <v>4685</v>
      </c>
      <c r="I771" s="1"/>
      <c r="J771" s="1" t="s">
        <v>4546</v>
      </c>
      <c r="K771" s="1" t="str">
        <f>VLOOKUP(J771,'LISTA SETORES'!$A:$B,2,0)</f>
        <v>ÁREA SUPRIMENTOS (ESTOQUE 7)</v>
      </c>
      <c r="L771" s="1" t="s">
        <v>6707</v>
      </c>
      <c r="M771" s="1" t="s">
        <v>7202</v>
      </c>
      <c r="N771" s="1">
        <v>365</v>
      </c>
      <c r="O771" s="29">
        <v>44988</v>
      </c>
      <c r="P771" s="30">
        <f t="shared" si="30"/>
        <v>45353</v>
      </c>
      <c r="Q771" s="31">
        <f t="shared" ca="1" si="27"/>
        <v>273.39537905092584</v>
      </c>
      <c r="R771" s="1" t="s">
        <v>1133</v>
      </c>
      <c r="S771" s="1" t="s">
        <v>6733</v>
      </c>
      <c r="T771" s="32" t="s">
        <v>6948</v>
      </c>
      <c r="U771" s="17"/>
    </row>
    <row r="772" spans="1:21" s="33" customFormat="1" ht="51" x14ac:dyDescent="0.25">
      <c r="A772" s="1" t="s">
        <v>2691</v>
      </c>
      <c r="B772" s="1" t="s">
        <v>4525</v>
      </c>
      <c r="C772" s="1" t="s">
        <v>0</v>
      </c>
      <c r="D772" s="1" t="s">
        <v>4520</v>
      </c>
      <c r="E772" s="1" t="s">
        <v>569</v>
      </c>
      <c r="F772" s="1">
        <v>23823</v>
      </c>
      <c r="G772" s="1" t="s">
        <v>5630</v>
      </c>
      <c r="H772" s="1" t="s">
        <v>5198</v>
      </c>
      <c r="I772" s="3" t="s">
        <v>1308</v>
      </c>
      <c r="J772" s="1" t="s">
        <v>4527</v>
      </c>
      <c r="K772" s="1" t="str">
        <f>VLOOKUP(J772,'LISTA SETORES'!$A:$B,2,0)</f>
        <v>INSPEÇÃO DIMENSIONAL</v>
      </c>
      <c r="L772" s="1" t="s">
        <v>2630</v>
      </c>
      <c r="M772" s="1" t="s">
        <v>2486</v>
      </c>
      <c r="N772" s="1">
        <v>365</v>
      </c>
      <c r="O772" s="29">
        <v>44767</v>
      </c>
      <c r="P772" s="30">
        <f t="shared" si="30"/>
        <v>45132</v>
      </c>
      <c r="Q772" s="31">
        <f t="shared" ref="Q772:Q835" ca="1" si="31">P772-NOW()</f>
        <v>52.39537905092584</v>
      </c>
      <c r="R772" s="1"/>
      <c r="S772" s="1" t="s">
        <v>5631</v>
      </c>
      <c r="T772" s="32"/>
      <c r="U772" s="17"/>
    </row>
    <row r="773" spans="1:21" s="33" customFormat="1" ht="51" hidden="1" x14ac:dyDescent="0.25">
      <c r="A773" s="1" t="s">
        <v>3423</v>
      </c>
      <c r="B773" s="1" t="s">
        <v>5632</v>
      </c>
      <c r="C773" s="1" t="s">
        <v>2505</v>
      </c>
      <c r="D773" s="1" t="s">
        <v>453</v>
      </c>
      <c r="E773" s="1" t="s">
        <v>453</v>
      </c>
      <c r="F773" s="1" t="s">
        <v>453</v>
      </c>
      <c r="G773" s="1" t="s">
        <v>453</v>
      </c>
      <c r="H773" s="1" t="s">
        <v>453</v>
      </c>
      <c r="I773" s="1"/>
      <c r="J773" s="1" t="s">
        <v>4546</v>
      </c>
      <c r="K773" s="1" t="str">
        <f>VLOOKUP(J773,'LISTA SETORES'!$A:$B,2,0)</f>
        <v>ÁREA SUPRIMENTOS (ESTOQUE 7)</v>
      </c>
      <c r="L773" s="1" t="s">
        <v>4710</v>
      </c>
      <c r="M773" s="1" t="s">
        <v>7202</v>
      </c>
      <c r="N773" s="1">
        <v>365</v>
      </c>
      <c r="O773" s="29">
        <v>43003</v>
      </c>
      <c r="P773" s="30">
        <f t="shared" si="30"/>
        <v>43368</v>
      </c>
      <c r="Q773" s="31">
        <f t="shared" ca="1" si="31"/>
        <v>-1711.6046209490742</v>
      </c>
      <c r="R773" s="1"/>
      <c r="S773" s="1" t="s">
        <v>6733</v>
      </c>
      <c r="T773" s="32" t="s">
        <v>6732</v>
      </c>
      <c r="U773" s="17"/>
    </row>
    <row r="774" spans="1:21" s="33" customFormat="1" ht="51" hidden="1" x14ac:dyDescent="0.25">
      <c r="A774" s="1" t="s">
        <v>3424</v>
      </c>
      <c r="B774" s="1" t="s">
        <v>6679</v>
      </c>
      <c r="C774" s="1" t="s">
        <v>2505</v>
      </c>
      <c r="D774" s="1" t="s">
        <v>993</v>
      </c>
      <c r="E774" s="1" t="s">
        <v>453</v>
      </c>
      <c r="F774" s="1" t="s">
        <v>453</v>
      </c>
      <c r="G774" s="1" t="s">
        <v>453</v>
      </c>
      <c r="H774" s="1" t="s">
        <v>453</v>
      </c>
      <c r="I774" s="1"/>
      <c r="J774" s="1" t="s">
        <v>4825</v>
      </c>
      <c r="K774" s="1" t="str">
        <f>VLOOKUP(J774,'LISTA SETORES'!$A:$B,2,0)</f>
        <v>SALA ELÉTRICA</v>
      </c>
      <c r="L774" s="1" t="s">
        <v>5633</v>
      </c>
      <c r="M774" s="1" t="s">
        <v>7202</v>
      </c>
      <c r="N774" s="1">
        <v>365</v>
      </c>
      <c r="O774" s="29">
        <v>42998</v>
      </c>
      <c r="P774" s="30">
        <f t="shared" si="30"/>
        <v>43363</v>
      </c>
      <c r="Q774" s="31">
        <f t="shared" ca="1" si="31"/>
        <v>-1716.6046209490742</v>
      </c>
      <c r="R774" s="1"/>
      <c r="S774" s="1" t="s">
        <v>6733</v>
      </c>
      <c r="T774" s="32" t="s">
        <v>6732</v>
      </c>
      <c r="U774" s="17"/>
    </row>
    <row r="775" spans="1:21" s="33" customFormat="1" ht="51" hidden="1" x14ac:dyDescent="0.25">
      <c r="A775" s="1" t="s">
        <v>3425</v>
      </c>
      <c r="B775" s="1" t="s">
        <v>6679</v>
      </c>
      <c r="C775" s="1" t="s">
        <v>2505</v>
      </c>
      <c r="D775" s="1" t="s">
        <v>993</v>
      </c>
      <c r="E775" s="1" t="s">
        <v>453</v>
      </c>
      <c r="F775" s="1" t="s">
        <v>453</v>
      </c>
      <c r="G775" s="1" t="s">
        <v>453</v>
      </c>
      <c r="H775" s="1" t="s">
        <v>453</v>
      </c>
      <c r="I775" s="1"/>
      <c r="J775" s="1" t="s">
        <v>4825</v>
      </c>
      <c r="K775" s="1" t="str">
        <f>VLOOKUP(J775,'LISTA SETORES'!$A:$B,2,0)</f>
        <v>SALA ELÉTRICA</v>
      </c>
      <c r="L775" s="1" t="s">
        <v>5633</v>
      </c>
      <c r="M775" s="1" t="s">
        <v>7202</v>
      </c>
      <c r="N775" s="1">
        <v>365</v>
      </c>
      <c r="O775" s="29">
        <v>43003</v>
      </c>
      <c r="P775" s="30">
        <f t="shared" si="30"/>
        <v>43368</v>
      </c>
      <c r="Q775" s="31">
        <f t="shared" ca="1" si="31"/>
        <v>-1711.6046209490742</v>
      </c>
      <c r="R775" s="1"/>
      <c r="S775" s="1" t="s">
        <v>6733</v>
      </c>
      <c r="T775" s="32" t="s">
        <v>6732</v>
      </c>
      <c r="U775" s="17"/>
    </row>
    <row r="776" spans="1:21" s="33" customFormat="1" ht="51" hidden="1" x14ac:dyDescent="0.25">
      <c r="A776" s="1" t="s">
        <v>3426</v>
      </c>
      <c r="B776" s="1" t="s">
        <v>6679</v>
      </c>
      <c r="C776" s="1" t="s">
        <v>2505</v>
      </c>
      <c r="D776" s="1" t="s">
        <v>993</v>
      </c>
      <c r="E776" s="1" t="s">
        <v>453</v>
      </c>
      <c r="F776" s="1" t="s">
        <v>453</v>
      </c>
      <c r="G776" s="1" t="s">
        <v>453</v>
      </c>
      <c r="H776" s="1" t="s">
        <v>453</v>
      </c>
      <c r="I776" s="1"/>
      <c r="J776" s="1" t="s">
        <v>4825</v>
      </c>
      <c r="K776" s="1" t="str">
        <f>VLOOKUP(J776,'LISTA SETORES'!$A:$B,2,0)</f>
        <v>SALA ELÉTRICA</v>
      </c>
      <c r="L776" s="1" t="s">
        <v>5633</v>
      </c>
      <c r="M776" s="1" t="s">
        <v>7202</v>
      </c>
      <c r="N776" s="1">
        <v>365</v>
      </c>
      <c r="O776" s="29">
        <v>43003</v>
      </c>
      <c r="P776" s="30">
        <f t="shared" si="30"/>
        <v>43368</v>
      </c>
      <c r="Q776" s="31">
        <f t="shared" ca="1" si="31"/>
        <v>-1711.6046209490742</v>
      </c>
      <c r="R776" s="1"/>
      <c r="S776" s="1" t="s">
        <v>6733</v>
      </c>
      <c r="T776" s="32" t="s">
        <v>6732</v>
      </c>
      <c r="U776" s="17"/>
    </row>
    <row r="777" spans="1:21" s="33" customFormat="1" ht="51" hidden="1" x14ac:dyDescent="0.25">
      <c r="A777" s="1" t="s">
        <v>3427</v>
      </c>
      <c r="B777" s="1" t="s">
        <v>5452</v>
      </c>
      <c r="C777" s="1" t="s">
        <v>0</v>
      </c>
      <c r="D777" s="1" t="s">
        <v>591</v>
      </c>
      <c r="E777" s="1" t="s">
        <v>453</v>
      </c>
      <c r="F777" s="1" t="s">
        <v>592</v>
      </c>
      <c r="G777" s="1" t="s">
        <v>5634</v>
      </c>
      <c r="H777" s="1" t="s">
        <v>453</v>
      </c>
      <c r="I777" s="1"/>
      <c r="J777" s="1" t="s">
        <v>4546</v>
      </c>
      <c r="K777" s="1" t="str">
        <f>VLOOKUP(J777,'LISTA SETORES'!$A:$B,2,0)</f>
        <v>ÁREA SUPRIMENTOS (ESTOQUE 7)</v>
      </c>
      <c r="L777" s="1" t="s">
        <v>6707</v>
      </c>
      <c r="M777" s="1" t="s">
        <v>7202</v>
      </c>
      <c r="N777" s="1">
        <v>365</v>
      </c>
      <c r="O777" s="29">
        <v>43018</v>
      </c>
      <c r="P777" s="30">
        <f t="shared" si="30"/>
        <v>43383</v>
      </c>
      <c r="Q777" s="31">
        <f t="shared" ca="1" si="31"/>
        <v>-1696.6046209490742</v>
      </c>
      <c r="R777" s="1"/>
      <c r="S777" s="1" t="s">
        <v>6733</v>
      </c>
      <c r="T777" s="32" t="s">
        <v>6732</v>
      </c>
      <c r="U777" s="17"/>
    </row>
    <row r="778" spans="1:21" s="33" customFormat="1" ht="51" hidden="1" x14ac:dyDescent="0.25">
      <c r="A778" s="1" t="s">
        <v>3428</v>
      </c>
      <c r="B778" s="1" t="s">
        <v>6744</v>
      </c>
      <c r="C778" s="1" t="s">
        <v>0</v>
      </c>
      <c r="D778" s="1" t="s">
        <v>4520</v>
      </c>
      <c r="E778" s="1" t="s">
        <v>594</v>
      </c>
      <c r="F778" s="1" t="s">
        <v>593</v>
      </c>
      <c r="G778" s="1" t="s">
        <v>453</v>
      </c>
      <c r="H778" s="1" t="s">
        <v>453</v>
      </c>
      <c r="I778" s="3" t="s">
        <v>1309</v>
      </c>
      <c r="J778" s="1" t="s">
        <v>4546</v>
      </c>
      <c r="K778" s="1" t="str">
        <f>VLOOKUP(J778,'LISTA SETORES'!$A:$B,2,0)</f>
        <v>ÁREA SUPRIMENTOS (ESTOQUE 7)</v>
      </c>
      <c r="L778" s="1" t="s">
        <v>6707</v>
      </c>
      <c r="M778" s="1" t="s">
        <v>7202</v>
      </c>
      <c r="N778" s="1">
        <v>365</v>
      </c>
      <c r="O778" s="29">
        <v>43018</v>
      </c>
      <c r="P778" s="30">
        <f t="shared" si="30"/>
        <v>43383</v>
      </c>
      <c r="Q778" s="31">
        <f t="shared" ca="1" si="31"/>
        <v>-1696.6046209490742</v>
      </c>
      <c r="R778" s="1"/>
      <c r="S778" s="1" t="s">
        <v>6733</v>
      </c>
      <c r="T778" s="32" t="s">
        <v>6732</v>
      </c>
      <c r="U778" s="17"/>
    </row>
    <row r="779" spans="1:21" s="33" customFormat="1" ht="51" hidden="1" x14ac:dyDescent="0.25">
      <c r="A779" s="1" t="s">
        <v>3429</v>
      </c>
      <c r="B779" s="1" t="s">
        <v>6481</v>
      </c>
      <c r="C779" s="1" t="s">
        <v>2513</v>
      </c>
      <c r="D779" s="1" t="s">
        <v>595</v>
      </c>
      <c r="E779" s="1" t="s">
        <v>453</v>
      </c>
      <c r="F779" s="1" t="s">
        <v>453</v>
      </c>
      <c r="G779" s="1" t="s">
        <v>5635</v>
      </c>
      <c r="H779" s="1" t="s">
        <v>453</v>
      </c>
      <c r="I779" s="3" t="s">
        <v>1310</v>
      </c>
      <c r="J779" s="1" t="s">
        <v>4546</v>
      </c>
      <c r="K779" s="1" t="str">
        <f>VLOOKUP(J779,'LISTA SETORES'!$A:$B,2,0)</f>
        <v>ÁREA SUPRIMENTOS (ESTOQUE 7)</v>
      </c>
      <c r="L779" s="1" t="s">
        <v>6707</v>
      </c>
      <c r="M779" s="1" t="s">
        <v>7202</v>
      </c>
      <c r="N779" s="1">
        <v>365</v>
      </c>
      <c r="O779" s="29">
        <v>43018</v>
      </c>
      <c r="P779" s="30">
        <f t="shared" si="30"/>
        <v>43383</v>
      </c>
      <c r="Q779" s="31">
        <f t="shared" ca="1" si="31"/>
        <v>-1696.6046209490742</v>
      </c>
      <c r="R779" s="1"/>
      <c r="S779" s="1" t="s">
        <v>6733</v>
      </c>
      <c r="T779" s="32" t="s">
        <v>6732</v>
      </c>
      <c r="U779" s="17"/>
    </row>
    <row r="780" spans="1:21" s="33" customFormat="1" ht="30" hidden="1" x14ac:dyDescent="0.25">
      <c r="A780" s="1" t="s">
        <v>3430</v>
      </c>
      <c r="B780" s="1" t="s">
        <v>4525</v>
      </c>
      <c r="C780" s="1" t="s">
        <v>0</v>
      </c>
      <c r="D780" s="1" t="s">
        <v>7</v>
      </c>
      <c r="E780" s="1" t="s">
        <v>205</v>
      </c>
      <c r="F780" s="1" t="s">
        <v>453</v>
      </c>
      <c r="G780" s="1" t="s">
        <v>4857</v>
      </c>
      <c r="H780" s="1" t="s">
        <v>453</v>
      </c>
      <c r="I780" s="4" t="s">
        <v>2128</v>
      </c>
      <c r="J780" s="1" t="s">
        <v>4546</v>
      </c>
      <c r="K780" s="1" t="str">
        <f>VLOOKUP(J780,'LISTA SETORES'!$A:$B,2,0)</f>
        <v>ÁREA SUPRIMENTOS (ESTOQUE 7)</v>
      </c>
      <c r="L780" s="1" t="s">
        <v>6652</v>
      </c>
      <c r="M780" s="1" t="s">
        <v>7202</v>
      </c>
      <c r="N780" s="1">
        <v>365</v>
      </c>
      <c r="O780" s="29">
        <v>44852</v>
      </c>
      <c r="P780" s="30">
        <f t="shared" si="30"/>
        <v>45217</v>
      </c>
      <c r="Q780" s="31">
        <f t="shared" ca="1" si="31"/>
        <v>137.39537905092584</v>
      </c>
      <c r="R780" s="1"/>
      <c r="S780" s="1" t="s">
        <v>6505</v>
      </c>
      <c r="T780" s="32"/>
      <c r="U780" s="17"/>
    </row>
    <row r="781" spans="1:21" s="33" customFormat="1" ht="75" x14ac:dyDescent="0.25">
      <c r="A781" s="1" t="s">
        <v>3431</v>
      </c>
      <c r="B781" s="1" t="s">
        <v>4610</v>
      </c>
      <c r="C781" s="1" t="s">
        <v>0</v>
      </c>
      <c r="D781" s="1" t="s">
        <v>4865</v>
      </c>
      <c r="E781" s="1" t="s">
        <v>453</v>
      </c>
      <c r="F781" s="1">
        <v>60010024</v>
      </c>
      <c r="G781" s="1" t="s">
        <v>5636</v>
      </c>
      <c r="H781" s="1" t="s">
        <v>453</v>
      </c>
      <c r="I781" s="4" t="s">
        <v>1860</v>
      </c>
      <c r="J781" s="1" t="s">
        <v>4527</v>
      </c>
      <c r="K781" s="1" t="str">
        <f>VLOOKUP(J781,'LISTA SETORES'!$A:$B,2,0)</f>
        <v>INSPEÇÃO DIMENSIONAL</v>
      </c>
      <c r="L781" s="1" t="s">
        <v>2630</v>
      </c>
      <c r="M781" s="1" t="s">
        <v>2486</v>
      </c>
      <c r="N781" s="1">
        <v>365</v>
      </c>
      <c r="O781" s="29">
        <v>45012</v>
      </c>
      <c r="P781" s="30">
        <f t="shared" si="30"/>
        <v>45377</v>
      </c>
      <c r="Q781" s="31">
        <f t="shared" ca="1" si="31"/>
        <v>297.39537905092584</v>
      </c>
      <c r="R781" s="1" t="s">
        <v>1133</v>
      </c>
      <c r="S781" s="1"/>
      <c r="T781" s="32"/>
      <c r="U781" s="34" t="s">
        <v>7062</v>
      </c>
    </row>
    <row r="782" spans="1:21" s="33" customFormat="1" ht="25.5" x14ac:dyDescent="0.25">
      <c r="A782" s="1" t="s">
        <v>3432</v>
      </c>
      <c r="B782" s="1" t="s">
        <v>5637</v>
      </c>
      <c r="C782" s="1" t="s">
        <v>2513</v>
      </c>
      <c r="D782" s="1" t="s">
        <v>63</v>
      </c>
      <c r="E782" s="1" t="s">
        <v>152</v>
      </c>
      <c r="F782" s="1" t="s">
        <v>597</v>
      </c>
      <c r="G782" s="1" t="s">
        <v>596</v>
      </c>
      <c r="H782" s="1" t="s">
        <v>453</v>
      </c>
      <c r="I782" s="1" t="s">
        <v>2378</v>
      </c>
      <c r="J782" s="1" t="s">
        <v>4784</v>
      </c>
      <c r="K782" s="1" t="str">
        <f>VLOOKUP(J782,'LISTA SETORES'!$A:$B,2,0)</f>
        <v>BANCO DE PROVAS - T56 &amp; PW100</v>
      </c>
      <c r="L782" s="1" t="s">
        <v>598</v>
      </c>
      <c r="M782" s="1" t="s">
        <v>2486</v>
      </c>
      <c r="N782" s="1">
        <v>182</v>
      </c>
      <c r="O782" s="29">
        <v>44762</v>
      </c>
      <c r="P782" s="30">
        <f t="shared" si="30"/>
        <v>45127</v>
      </c>
      <c r="Q782" s="31">
        <f t="shared" ca="1" si="31"/>
        <v>47.39537905092584</v>
      </c>
      <c r="R782" s="1"/>
      <c r="S782" s="1" t="s">
        <v>453</v>
      </c>
      <c r="T782" s="32"/>
      <c r="U782" s="17"/>
    </row>
    <row r="783" spans="1:21" s="33" customFormat="1" ht="38.25" x14ac:dyDescent="0.25">
      <c r="A783" s="1" t="s">
        <v>3433</v>
      </c>
      <c r="B783" s="1" t="s">
        <v>4800</v>
      </c>
      <c r="C783" s="1" t="s">
        <v>2513</v>
      </c>
      <c r="D783" s="1" t="s">
        <v>63</v>
      </c>
      <c r="E783" s="1" t="s">
        <v>152</v>
      </c>
      <c r="F783" s="1" t="s">
        <v>599</v>
      </c>
      <c r="G783" s="1" t="s">
        <v>596</v>
      </c>
      <c r="H783" s="1" t="s">
        <v>453</v>
      </c>
      <c r="I783" s="1" t="s">
        <v>2378</v>
      </c>
      <c r="J783" s="1" t="s">
        <v>4784</v>
      </c>
      <c r="K783" s="1" t="str">
        <f>VLOOKUP(J783,'LISTA SETORES'!$A:$B,2,0)</f>
        <v>BANCO DE PROVAS - T56 &amp; PW100</v>
      </c>
      <c r="L783" s="1" t="s">
        <v>5638</v>
      </c>
      <c r="M783" s="1" t="s">
        <v>2486</v>
      </c>
      <c r="N783" s="1">
        <v>182</v>
      </c>
      <c r="O783" s="29">
        <v>44762</v>
      </c>
      <c r="P783" s="30">
        <f t="shared" si="30"/>
        <v>45127</v>
      </c>
      <c r="Q783" s="31">
        <f t="shared" ca="1" si="31"/>
        <v>47.39537905092584</v>
      </c>
      <c r="R783" s="1"/>
      <c r="S783" s="1" t="s">
        <v>453</v>
      </c>
      <c r="T783" s="32"/>
      <c r="U783" s="17"/>
    </row>
    <row r="784" spans="1:21" s="33" customFormat="1" ht="51" hidden="1" x14ac:dyDescent="0.25">
      <c r="A784" s="1" t="s">
        <v>3434</v>
      </c>
      <c r="B784" s="1" t="s">
        <v>4800</v>
      </c>
      <c r="C784" s="1" t="s">
        <v>2513</v>
      </c>
      <c r="D784" s="1" t="s">
        <v>63</v>
      </c>
      <c r="E784" s="1" t="s">
        <v>152</v>
      </c>
      <c r="F784" s="1" t="s">
        <v>600</v>
      </c>
      <c r="G784" s="1" t="s">
        <v>596</v>
      </c>
      <c r="H784" s="1" t="s">
        <v>453</v>
      </c>
      <c r="I784" s="1"/>
      <c r="J784" s="1" t="s">
        <v>4546</v>
      </c>
      <c r="K784" s="1" t="str">
        <f>VLOOKUP(J784,'LISTA SETORES'!$A:$B,2,0)</f>
        <v>ÁREA SUPRIMENTOS (ESTOQUE 7)</v>
      </c>
      <c r="L784" s="1" t="s">
        <v>480</v>
      </c>
      <c r="M784" s="1" t="s">
        <v>7202</v>
      </c>
      <c r="N784" s="1">
        <v>365</v>
      </c>
      <c r="O784" s="29">
        <v>43941</v>
      </c>
      <c r="P784" s="30">
        <f t="shared" si="30"/>
        <v>44306</v>
      </c>
      <c r="Q784" s="31">
        <f t="shared" ca="1" si="31"/>
        <v>-773.60462094907416</v>
      </c>
      <c r="R784" s="1"/>
      <c r="S784" s="1" t="s">
        <v>6733</v>
      </c>
      <c r="T784" s="32" t="s">
        <v>6732</v>
      </c>
      <c r="U784" s="17"/>
    </row>
    <row r="785" spans="1:21" s="33" customFormat="1" ht="51" hidden="1" x14ac:dyDescent="0.25">
      <c r="A785" s="1" t="s">
        <v>3435</v>
      </c>
      <c r="B785" s="1" t="s">
        <v>5152</v>
      </c>
      <c r="C785" s="1" t="s">
        <v>4700</v>
      </c>
      <c r="D785" s="1" t="s">
        <v>601</v>
      </c>
      <c r="E785" s="1" t="s">
        <v>453</v>
      </c>
      <c r="F785" s="1">
        <v>50378</v>
      </c>
      <c r="G785" s="1" t="s">
        <v>453</v>
      </c>
      <c r="H785" s="1" t="s">
        <v>453</v>
      </c>
      <c r="I785" s="1"/>
      <c r="J785" s="1" t="s">
        <v>4546</v>
      </c>
      <c r="K785" s="1" t="str">
        <f>VLOOKUP(J785,'LISTA SETORES'!$A:$B,2,0)</f>
        <v>ÁREA SUPRIMENTOS (ESTOQUE 7)</v>
      </c>
      <c r="L785" s="1" t="s">
        <v>602</v>
      </c>
      <c r="M785" s="1" t="s">
        <v>7202</v>
      </c>
      <c r="N785" s="1">
        <v>365</v>
      </c>
      <c r="O785" s="29">
        <v>44033</v>
      </c>
      <c r="P785" s="30">
        <f t="shared" si="30"/>
        <v>44398</v>
      </c>
      <c r="Q785" s="31">
        <f t="shared" ca="1" si="31"/>
        <v>-681.60462094907416</v>
      </c>
      <c r="R785" s="1"/>
      <c r="S785" s="1" t="s">
        <v>6733</v>
      </c>
      <c r="T785" s="32" t="s">
        <v>6732</v>
      </c>
      <c r="U785" s="17"/>
    </row>
    <row r="786" spans="1:21" s="33" customFormat="1" ht="30" x14ac:dyDescent="0.25">
      <c r="A786" s="1" t="s">
        <v>3436</v>
      </c>
      <c r="B786" s="1" t="s">
        <v>5600</v>
      </c>
      <c r="C786" s="1" t="s">
        <v>4700</v>
      </c>
      <c r="D786" s="1" t="s">
        <v>601</v>
      </c>
      <c r="E786" s="1" t="s">
        <v>494</v>
      </c>
      <c r="F786" s="1">
        <v>46915</v>
      </c>
      <c r="G786" s="1" t="s">
        <v>5601</v>
      </c>
      <c r="H786" s="1" t="s">
        <v>7500</v>
      </c>
      <c r="I786" s="4" t="s">
        <v>7041</v>
      </c>
      <c r="J786" s="1" t="s">
        <v>4694</v>
      </c>
      <c r="K786" s="1" t="str">
        <f>VLOOKUP(J786,'LISTA SETORES'!$A:$B,2,0)</f>
        <v>BANCO DE PROVAS - M250 &amp; RR300</v>
      </c>
      <c r="L786" s="1" t="s">
        <v>5639</v>
      </c>
      <c r="M786" s="1" t="s">
        <v>2486</v>
      </c>
      <c r="N786" s="1">
        <v>182</v>
      </c>
      <c r="O786" s="29">
        <v>44908</v>
      </c>
      <c r="P786" s="30">
        <f>O786+182</f>
        <v>45090</v>
      </c>
      <c r="Q786" s="31">
        <f t="shared" ca="1" si="31"/>
        <v>10.39537905092584</v>
      </c>
      <c r="R786" s="1" t="s">
        <v>1132</v>
      </c>
      <c r="S786" s="1" t="s">
        <v>5602</v>
      </c>
      <c r="T786" s="32"/>
      <c r="U786" s="17"/>
    </row>
    <row r="787" spans="1:21" s="33" customFormat="1" ht="25.5" x14ac:dyDescent="0.25">
      <c r="A787" s="1" t="s">
        <v>3437</v>
      </c>
      <c r="B787" s="1" t="s">
        <v>5600</v>
      </c>
      <c r="C787" s="1" t="s">
        <v>4700</v>
      </c>
      <c r="D787" s="1" t="s">
        <v>601</v>
      </c>
      <c r="E787" s="1" t="s">
        <v>494</v>
      </c>
      <c r="F787" s="1">
        <v>50377</v>
      </c>
      <c r="G787" s="1" t="s">
        <v>5601</v>
      </c>
      <c r="H787" s="1" t="s">
        <v>7500</v>
      </c>
      <c r="I787" s="1"/>
      <c r="J787" s="1" t="s">
        <v>4784</v>
      </c>
      <c r="K787" s="1" t="str">
        <f>VLOOKUP(J787,'LISTA SETORES'!$A:$B,2,0)</f>
        <v>BANCO DE PROVAS - T56 &amp; PW100</v>
      </c>
      <c r="L787" s="1" t="s">
        <v>6702</v>
      </c>
      <c r="M787" s="1" t="s">
        <v>2486</v>
      </c>
      <c r="N787" s="1">
        <v>365</v>
      </c>
      <c r="O787" s="29">
        <v>44733</v>
      </c>
      <c r="P787" s="30">
        <f>O787+365</f>
        <v>45098</v>
      </c>
      <c r="Q787" s="31">
        <f t="shared" ca="1" si="31"/>
        <v>18.39537905092584</v>
      </c>
      <c r="R787" s="1" t="s">
        <v>1132</v>
      </c>
      <c r="S787" s="1" t="s">
        <v>5640</v>
      </c>
      <c r="T787" s="32"/>
      <c r="U787" s="17"/>
    </row>
    <row r="788" spans="1:21" s="33" customFormat="1" ht="51" hidden="1" x14ac:dyDescent="0.25">
      <c r="A788" s="1" t="s">
        <v>3438</v>
      </c>
      <c r="B788" s="1" t="s">
        <v>5152</v>
      </c>
      <c r="C788" s="1" t="s">
        <v>4700</v>
      </c>
      <c r="D788" s="1" t="s">
        <v>601</v>
      </c>
      <c r="E788" s="1" t="s">
        <v>453</v>
      </c>
      <c r="F788" s="1">
        <v>50379</v>
      </c>
      <c r="G788" s="1" t="s">
        <v>453</v>
      </c>
      <c r="H788" s="1" t="s">
        <v>453</v>
      </c>
      <c r="I788" s="1"/>
      <c r="J788" s="1" t="s">
        <v>4546</v>
      </c>
      <c r="K788" s="1" t="str">
        <f>VLOOKUP(J788,'LISTA SETORES'!$A:$B,2,0)</f>
        <v>ÁREA SUPRIMENTOS (ESTOQUE 7)</v>
      </c>
      <c r="L788" s="1" t="s">
        <v>356</v>
      </c>
      <c r="M788" s="1" t="s">
        <v>7202</v>
      </c>
      <c r="N788" s="1">
        <v>365</v>
      </c>
      <c r="O788" s="29">
        <v>43817</v>
      </c>
      <c r="P788" s="30">
        <f>O788+365</f>
        <v>44182</v>
      </c>
      <c r="Q788" s="31">
        <f t="shared" ca="1" si="31"/>
        <v>-897.60462094907416</v>
      </c>
      <c r="R788" s="1"/>
      <c r="S788" s="1" t="s">
        <v>6733</v>
      </c>
      <c r="T788" s="32" t="s">
        <v>6732</v>
      </c>
      <c r="U788" s="17"/>
    </row>
    <row r="789" spans="1:21" s="33" customFormat="1" ht="36.75" customHeight="1" x14ac:dyDescent="0.25">
      <c r="A789" s="1" t="s">
        <v>3439</v>
      </c>
      <c r="B789" s="1" t="s">
        <v>5641</v>
      </c>
      <c r="C789" s="1" t="s">
        <v>4700</v>
      </c>
      <c r="D789" s="1" t="s">
        <v>601</v>
      </c>
      <c r="E789" s="1" t="s">
        <v>603</v>
      </c>
      <c r="F789" s="1">
        <v>201</v>
      </c>
      <c r="G789" s="1" t="s">
        <v>453</v>
      </c>
      <c r="H789" s="1" t="s">
        <v>453</v>
      </c>
      <c r="I789" s="4" t="s">
        <v>7042</v>
      </c>
      <c r="J789" s="1" t="s">
        <v>4694</v>
      </c>
      <c r="K789" s="1" t="str">
        <f>VLOOKUP(J789,'LISTA SETORES'!$A:$B,2,0)</f>
        <v>BANCO DE PROVAS - M250 &amp; RR300</v>
      </c>
      <c r="L789" s="1" t="s">
        <v>1548</v>
      </c>
      <c r="M789" s="1" t="s">
        <v>2486</v>
      </c>
      <c r="N789" s="1">
        <v>365</v>
      </c>
      <c r="O789" s="29">
        <v>44908</v>
      </c>
      <c r="P789" s="30">
        <f>O789+182</f>
        <v>45090</v>
      </c>
      <c r="Q789" s="31">
        <f t="shared" ca="1" si="31"/>
        <v>10.39537905092584</v>
      </c>
      <c r="R789" s="1" t="s">
        <v>1132</v>
      </c>
      <c r="S789" s="1" t="s">
        <v>5642</v>
      </c>
      <c r="T789" s="32"/>
      <c r="U789" s="17"/>
    </row>
    <row r="790" spans="1:21" s="33" customFormat="1" ht="36.75" customHeight="1" x14ac:dyDescent="0.25">
      <c r="A790" s="1" t="s">
        <v>3440</v>
      </c>
      <c r="B790" s="1" t="s">
        <v>4747</v>
      </c>
      <c r="C790" s="1" t="s">
        <v>2513</v>
      </c>
      <c r="D790" s="1" t="s">
        <v>63</v>
      </c>
      <c r="E790" s="1" t="s">
        <v>5643</v>
      </c>
      <c r="F790" s="1" t="s">
        <v>604</v>
      </c>
      <c r="G790" s="1" t="s">
        <v>453</v>
      </c>
      <c r="H790" s="1" t="s">
        <v>453</v>
      </c>
      <c r="I790" s="1"/>
      <c r="J790" s="1" t="s">
        <v>4728</v>
      </c>
      <c r="K790" s="1" t="str">
        <f>VLOOKUP(J790,'LISTA SETORES'!$A:$B,2,0)</f>
        <v>SALA DE MÁQUINAS</v>
      </c>
      <c r="L790" s="1" t="s">
        <v>4691</v>
      </c>
      <c r="M790" s="1" t="s">
        <v>2486</v>
      </c>
      <c r="N790" s="1">
        <v>365</v>
      </c>
      <c r="O790" s="29">
        <v>44988</v>
      </c>
      <c r="P790" s="30">
        <f t="shared" ref="P790:P833" si="32">O790+365</f>
        <v>45353</v>
      </c>
      <c r="Q790" s="31">
        <f t="shared" ca="1" si="31"/>
        <v>273.39537905092584</v>
      </c>
      <c r="R790" s="1" t="s">
        <v>1133</v>
      </c>
      <c r="S790" s="1" t="s">
        <v>453</v>
      </c>
      <c r="T790" s="32" t="s">
        <v>6948</v>
      </c>
      <c r="U790" s="17"/>
    </row>
    <row r="791" spans="1:21" s="33" customFormat="1" ht="30" customHeight="1" x14ac:dyDescent="0.25">
      <c r="A791" s="1" t="s">
        <v>3441</v>
      </c>
      <c r="B791" s="1" t="s">
        <v>4747</v>
      </c>
      <c r="C791" s="1" t="s">
        <v>2513</v>
      </c>
      <c r="D791" s="1" t="s">
        <v>36</v>
      </c>
      <c r="E791" s="1" t="s">
        <v>5644</v>
      </c>
      <c r="F791" s="1" t="s">
        <v>453</v>
      </c>
      <c r="G791" s="1" t="s">
        <v>2587</v>
      </c>
      <c r="H791" s="1" t="s">
        <v>453</v>
      </c>
      <c r="I791" s="1"/>
      <c r="J791" s="1" t="s">
        <v>4728</v>
      </c>
      <c r="K791" s="1" t="str">
        <f>VLOOKUP(J791,'LISTA SETORES'!$A:$B,2,0)</f>
        <v>SALA DE MÁQUINAS</v>
      </c>
      <c r="L791" s="1" t="s">
        <v>4691</v>
      </c>
      <c r="M791" s="1" t="s">
        <v>2486</v>
      </c>
      <c r="N791" s="1">
        <v>365</v>
      </c>
      <c r="O791" s="29">
        <v>44987</v>
      </c>
      <c r="P791" s="30">
        <f t="shared" si="32"/>
        <v>45352</v>
      </c>
      <c r="Q791" s="31">
        <f t="shared" ca="1" si="31"/>
        <v>272.39537905092584</v>
      </c>
      <c r="R791" s="1" t="s">
        <v>1133</v>
      </c>
      <c r="S791" s="1" t="s">
        <v>5645</v>
      </c>
      <c r="T791" s="32" t="s">
        <v>6948</v>
      </c>
      <c r="U791" s="17"/>
    </row>
    <row r="792" spans="1:21" s="33" customFormat="1" ht="37.5" hidden="1" customHeight="1" x14ac:dyDescent="0.25">
      <c r="A792" s="1" t="s">
        <v>3442</v>
      </c>
      <c r="B792" s="1" t="s">
        <v>4525</v>
      </c>
      <c r="C792" s="1" t="s">
        <v>0</v>
      </c>
      <c r="D792" s="1" t="s">
        <v>438</v>
      </c>
      <c r="E792" s="1" t="s">
        <v>453</v>
      </c>
      <c r="F792" s="1" t="s">
        <v>453</v>
      </c>
      <c r="G792" s="1" t="s">
        <v>5646</v>
      </c>
      <c r="H792" s="1" t="s">
        <v>453</v>
      </c>
      <c r="I792" s="3" t="s">
        <v>1311</v>
      </c>
      <c r="J792" s="1" t="s">
        <v>4546</v>
      </c>
      <c r="K792" s="1" t="str">
        <f>VLOOKUP(J792,'LISTA SETORES'!$A:$B,2,0)</f>
        <v>ÁREA SUPRIMENTOS (ESTOQUE 7)</v>
      </c>
      <c r="L792" s="1" t="s">
        <v>6650</v>
      </c>
      <c r="M792" s="1" t="s">
        <v>7202</v>
      </c>
      <c r="N792" s="1">
        <v>365</v>
      </c>
      <c r="O792" s="36">
        <v>44789</v>
      </c>
      <c r="P792" s="30">
        <f t="shared" si="32"/>
        <v>45154</v>
      </c>
      <c r="Q792" s="31">
        <f t="shared" ca="1" si="31"/>
        <v>74.39537905092584</v>
      </c>
      <c r="R792" s="1"/>
      <c r="S792" s="1" t="s">
        <v>6502</v>
      </c>
      <c r="T792" s="32"/>
      <c r="U792" s="17"/>
    </row>
    <row r="793" spans="1:21" s="33" customFormat="1" ht="51" hidden="1" x14ac:dyDescent="0.25">
      <c r="A793" s="1" t="s">
        <v>3443</v>
      </c>
      <c r="B793" s="1" t="s">
        <v>5647</v>
      </c>
      <c r="C793" s="1" t="s">
        <v>2684</v>
      </c>
      <c r="D793" s="1" t="s">
        <v>32</v>
      </c>
      <c r="E793" s="1" t="s">
        <v>605</v>
      </c>
      <c r="F793" s="1">
        <v>809111403</v>
      </c>
      <c r="G793" s="1" t="s">
        <v>5648</v>
      </c>
      <c r="H793" s="1" t="s">
        <v>453</v>
      </c>
      <c r="I793" s="1"/>
      <c r="J793" s="1" t="s">
        <v>4546</v>
      </c>
      <c r="K793" s="1" t="str">
        <f>VLOOKUP(J793,'LISTA SETORES'!$A:$B,2,0)</f>
        <v>ÁREA SUPRIMENTOS (ESTOQUE 7)</v>
      </c>
      <c r="L793" s="1" t="s">
        <v>6707</v>
      </c>
      <c r="M793" s="1" t="s">
        <v>7202</v>
      </c>
      <c r="N793" s="1">
        <v>365</v>
      </c>
      <c r="O793" s="36"/>
      <c r="P793" s="30"/>
      <c r="Q793" s="31">
        <f t="shared" ca="1" si="31"/>
        <v>-45079.604620949074</v>
      </c>
      <c r="R793" s="1"/>
      <c r="S793" s="1" t="s">
        <v>6733</v>
      </c>
      <c r="T793" s="32" t="s">
        <v>6732</v>
      </c>
      <c r="U793" s="17"/>
    </row>
    <row r="794" spans="1:21" s="33" customFormat="1" ht="51" hidden="1" x14ac:dyDescent="0.25">
      <c r="A794" s="1" t="s">
        <v>3444</v>
      </c>
      <c r="B794" s="1" t="s">
        <v>6744</v>
      </c>
      <c r="C794" s="1" t="s">
        <v>0</v>
      </c>
      <c r="D794" s="1" t="s">
        <v>6760</v>
      </c>
      <c r="E794" s="1" t="s">
        <v>453</v>
      </c>
      <c r="F794" s="1" t="s">
        <v>453</v>
      </c>
      <c r="G794" s="1" t="s">
        <v>453</v>
      </c>
      <c r="H794" s="1" t="s">
        <v>453</v>
      </c>
      <c r="I794" s="1"/>
      <c r="J794" s="1" t="s">
        <v>4546</v>
      </c>
      <c r="K794" s="1" t="str">
        <f>VLOOKUP(J794,'LISTA SETORES'!$A:$B,2,0)</f>
        <v>ÁREA SUPRIMENTOS (ESTOQUE 7)</v>
      </c>
      <c r="L794" s="1" t="s">
        <v>6707</v>
      </c>
      <c r="M794" s="1" t="s">
        <v>7202</v>
      </c>
      <c r="N794" s="1">
        <v>365</v>
      </c>
      <c r="O794" s="36"/>
      <c r="P794" s="30"/>
      <c r="Q794" s="31">
        <f t="shared" ca="1" si="31"/>
        <v>-45079.604620949074</v>
      </c>
      <c r="R794" s="1"/>
      <c r="S794" s="1" t="s">
        <v>6733</v>
      </c>
      <c r="T794" s="32" t="s">
        <v>6732</v>
      </c>
      <c r="U794" s="17"/>
    </row>
    <row r="795" spans="1:21" s="33" customFormat="1" ht="51" hidden="1" x14ac:dyDescent="0.25">
      <c r="A795" s="1" t="s">
        <v>3445</v>
      </c>
      <c r="B795" s="1" t="s">
        <v>4595</v>
      </c>
      <c r="C795" s="1" t="s">
        <v>0</v>
      </c>
      <c r="D795" s="1" t="s">
        <v>32</v>
      </c>
      <c r="E795" s="1" t="s">
        <v>443</v>
      </c>
      <c r="F795" s="1">
        <v>109006292</v>
      </c>
      <c r="G795" s="1" t="s">
        <v>453</v>
      </c>
      <c r="H795" s="1" t="s">
        <v>453</v>
      </c>
      <c r="I795" s="1"/>
      <c r="J795" s="1" t="s">
        <v>4546</v>
      </c>
      <c r="K795" s="1" t="str">
        <f>VLOOKUP(J795,'LISTA SETORES'!$A:$B,2,0)</f>
        <v>ÁREA SUPRIMENTOS (ESTOQUE 7)</v>
      </c>
      <c r="L795" s="1" t="s">
        <v>4710</v>
      </c>
      <c r="M795" s="1" t="s">
        <v>7202</v>
      </c>
      <c r="N795" s="1">
        <v>365</v>
      </c>
      <c r="O795" s="29">
        <v>44295</v>
      </c>
      <c r="P795" s="30">
        <f t="shared" si="32"/>
        <v>44660</v>
      </c>
      <c r="Q795" s="31">
        <f t="shared" ca="1" si="31"/>
        <v>-419.60462094907416</v>
      </c>
      <c r="R795" s="1"/>
      <c r="S795" s="1" t="s">
        <v>6733</v>
      </c>
      <c r="T795" s="32" t="s">
        <v>6732</v>
      </c>
      <c r="U795" s="17"/>
    </row>
    <row r="796" spans="1:21" s="33" customFormat="1" ht="51" hidden="1" x14ac:dyDescent="0.25">
      <c r="A796" s="1" t="s">
        <v>3446</v>
      </c>
      <c r="B796" s="1" t="s">
        <v>6764</v>
      </c>
      <c r="C796" s="1" t="s">
        <v>4700</v>
      </c>
      <c r="D796" s="1" t="s">
        <v>5523</v>
      </c>
      <c r="E796" s="1" t="s">
        <v>606</v>
      </c>
      <c r="F796" s="1">
        <v>17000006</v>
      </c>
      <c r="G796" s="1" t="s">
        <v>453</v>
      </c>
      <c r="H796" s="1" t="s">
        <v>453</v>
      </c>
      <c r="I796" s="1"/>
      <c r="J796" s="1" t="s">
        <v>4546</v>
      </c>
      <c r="K796" s="1" t="str">
        <f>VLOOKUP(J796,'LISTA SETORES'!$A:$B,2,0)</f>
        <v>ÁREA SUPRIMENTOS (ESTOQUE 7)</v>
      </c>
      <c r="L796" s="1" t="s">
        <v>6707</v>
      </c>
      <c r="M796" s="1" t="s">
        <v>7202</v>
      </c>
      <c r="N796" s="1">
        <v>365</v>
      </c>
      <c r="O796" s="36"/>
      <c r="P796" s="30" t="s">
        <v>453</v>
      </c>
      <c r="Q796" s="31" t="e">
        <f t="shared" ca="1" si="31"/>
        <v>#VALUE!</v>
      </c>
      <c r="R796" s="1"/>
      <c r="S796" s="1" t="s">
        <v>6733</v>
      </c>
      <c r="T796" s="32" t="s">
        <v>6732</v>
      </c>
      <c r="U796" s="17"/>
    </row>
    <row r="797" spans="1:21" s="33" customFormat="1" ht="51" hidden="1" x14ac:dyDescent="0.25">
      <c r="A797" s="1" t="s">
        <v>3447</v>
      </c>
      <c r="B797" s="1" t="s">
        <v>4610</v>
      </c>
      <c r="C797" s="1" t="s">
        <v>0</v>
      </c>
      <c r="D797" s="1" t="s">
        <v>4520</v>
      </c>
      <c r="E797" s="1" t="s">
        <v>453</v>
      </c>
      <c r="F797" s="1" t="s">
        <v>607</v>
      </c>
      <c r="G797" s="1" t="s">
        <v>453</v>
      </c>
      <c r="H797" s="1" t="s">
        <v>453</v>
      </c>
      <c r="I797" s="1"/>
      <c r="J797" s="1" t="s">
        <v>4546</v>
      </c>
      <c r="K797" s="1" t="str">
        <f>VLOOKUP(J797,'LISTA SETORES'!$A:$B,2,0)</f>
        <v>ÁREA SUPRIMENTOS (ESTOQUE 7)</v>
      </c>
      <c r="L797" s="1" t="s">
        <v>6707</v>
      </c>
      <c r="M797" s="1" t="s">
        <v>7202</v>
      </c>
      <c r="N797" s="1">
        <v>365</v>
      </c>
      <c r="O797" s="36"/>
      <c r="P797" s="30" t="s">
        <v>453</v>
      </c>
      <c r="Q797" s="31" t="e">
        <f t="shared" ca="1" si="31"/>
        <v>#VALUE!</v>
      </c>
      <c r="R797" s="1"/>
      <c r="S797" s="1" t="s">
        <v>6733</v>
      </c>
      <c r="T797" s="32" t="s">
        <v>6732</v>
      </c>
      <c r="U797" s="17"/>
    </row>
    <row r="798" spans="1:21" s="33" customFormat="1" ht="51" hidden="1" x14ac:dyDescent="0.25">
      <c r="A798" s="1" t="s">
        <v>3448</v>
      </c>
      <c r="B798" s="1" t="s">
        <v>4610</v>
      </c>
      <c r="C798" s="1" t="s">
        <v>0</v>
      </c>
      <c r="D798" s="1" t="s">
        <v>4865</v>
      </c>
      <c r="E798" s="1" t="s">
        <v>220</v>
      </c>
      <c r="F798" s="1">
        <v>30041508</v>
      </c>
      <c r="G798" s="1" t="s">
        <v>453</v>
      </c>
      <c r="H798" s="1" t="s">
        <v>453</v>
      </c>
      <c r="I798" s="4" t="s">
        <v>2129</v>
      </c>
      <c r="J798" s="1" t="s">
        <v>4546</v>
      </c>
      <c r="K798" s="1" t="str">
        <f>VLOOKUP(J798,'LISTA SETORES'!$A:$B,2,0)</f>
        <v>ÁREA SUPRIMENTOS (ESTOQUE 7)</v>
      </c>
      <c r="L798" s="1" t="s">
        <v>6707</v>
      </c>
      <c r="M798" s="1" t="s">
        <v>7202</v>
      </c>
      <c r="N798" s="1">
        <v>365</v>
      </c>
      <c r="O798" s="36"/>
      <c r="P798" s="30" t="s">
        <v>453</v>
      </c>
      <c r="Q798" s="31" t="e">
        <f t="shared" ca="1" si="31"/>
        <v>#VALUE!</v>
      </c>
      <c r="R798" s="1"/>
      <c r="S798" s="1" t="s">
        <v>6733</v>
      </c>
      <c r="T798" s="32" t="s">
        <v>6732</v>
      </c>
      <c r="U798" s="17"/>
    </row>
    <row r="799" spans="1:21" s="33" customFormat="1" ht="51" hidden="1" x14ac:dyDescent="0.25">
      <c r="A799" s="1" t="s">
        <v>3449</v>
      </c>
      <c r="B799" s="1" t="s">
        <v>6481</v>
      </c>
      <c r="C799" s="1" t="s">
        <v>2513</v>
      </c>
      <c r="D799" s="1" t="s">
        <v>5541</v>
      </c>
      <c r="E799" s="1" t="s">
        <v>453</v>
      </c>
      <c r="F799" s="1">
        <v>10067154</v>
      </c>
      <c r="G799" s="1" t="s">
        <v>5542</v>
      </c>
      <c r="H799" s="1" t="s">
        <v>453</v>
      </c>
      <c r="I799" s="4" t="s">
        <v>2158</v>
      </c>
      <c r="J799" s="1" t="s">
        <v>4546</v>
      </c>
      <c r="K799" s="1" t="str">
        <f>VLOOKUP(J799,'LISTA SETORES'!$A:$B,2,0)</f>
        <v>ÁREA SUPRIMENTOS (ESTOQUE 7)</v>
      </c>
      <c r="L799" s="1" t="s">
        <v>6707</v>
      </c>
      <c r="M799" s="1" t="s">
        <v>7202</v>
      </c>
      <c r="N799" s="1">
        <v>365</v>
      </c>
      <c r="O799" s="36"/>
      <c r="P799" s="30" t="s">
        <v>453</v>
      </c>
      <c r="Q799" s="31" t="e">
        <f t="shared" ca="1" si="31"/>
        <v>#VALUE!</v>
      </c>
      <c r="R799" s="1"/>
      <c r="S799" s="1" t="s">
        <v>6733</v>
      </c>
      <c r="T799" s="32" t="s">
        <v>6732</v>
      </c>
      <c r="U799" s="17"/>
    </row>
    <row r="800" spans="1:21" s="33" customFormat="1" ht="51" hidden="1" x14ac:dyDescent="0.25">
      <c r="A800" s="1" t="s">
        <v>3450</v>
      </c>
      <c r="B800" s="1" t="s">
        <v>6753</v>
      </c>
      <c r="C800" s="1" t="s">
        <v>0</v>
      </c>
      <c r="D800" s="1" t="s">
        <v>4520</v>
      </c>
      <c r="E800" s="1" t="s">
        <v>569</v>
      </c>
      <c r="F800" s="1">
        <v>21437</v>
      </c>
      <c r="G800" s="1" t="s">
        <v>453</v>
      </c>
      <c r="H800" s="1" t="s">
        <v>453</v>
      </c>
      <c r="I800" s="4" t="s">
        <v>2130</v>
      </c>
      <c r="J800" s="1" t="s">
        <v>4546</v>
      </c>
      <c r="K800" s="1" t="str">
        <f>VLOOKUP(J800,'LISTA SETORES'!$A:$B,2,0)</f>
        <v>ÁREA SUPRIMENTOS (ESTOQUE 7)</v>
      </c>
      <c r="L800" s="1" t="s">
        <v>6707</v>
      </c>
      <c r="M800" s="1" t="s">
        <v>7202</v>
      </c>
      <c r="N800" s="1">
        <v>365</v>
      </c>
      <c r="O800" s="36"/>
      <c r="P800" s="30" t="s">
        <v>453</v>
      </c>
      <c r="Q800" s="31" t="e">
        <f t="shared" ca="1" si="31"/>
        <v>#VALUE!</v>
      </c>
      <c r="R800" s="1" t="s">
        <v>1133</v>
      </c>
      <c r="S800" s="1" t="s">
        <v>6733</v>
      </c>
      <c r="T800" s="32" t="s">
        <v>6732</v>
      </c>
      <c r="U800" s="17"/>
    </row>
    <row r="801" spans="1:21" s="33" customFormat="1" ht="30" x14ac:dyDescent="0.25">
      <c r="A801" s="1" t="s">
        <v>3451</v>
      </c>
      <c r="B801" s="1" t="s">
        <v>4572</v>
      </c>
      <c r="C801" s="1" t="s">
        <v>0</v>
      </c>
      <c r="D801" s="1" t="s">
        <v>4520</v>
      </c>
      <c r="E801" s="1" t="s">
        <v>453</v>
      </c>
      <c r="F801" s="1" t="s">
        <v>453</v>
      </c>
      <c r="G801" s="1" t="s">
        <v>453</v>
      </c>
      <c r="H801" s="1" t="s">
        <v>453</v>
      </c>
      <c r="I801" s="4" t="s">
        <v>1780</v>
      </c>
      <c r="J801" s="1" t="s">
        <v>4527</v>
      </c>
      <c r="K801" s="1" t="str">
        <f>VLOOKUP(J801,'LISTA SETORES'!$A:$B,2,0)</f>
        <v>INSPEÇÃO DIMENSIONAL</v>
      </c>
      <c r="L801" s="1" t="s">
        <v>2630</v>
      </c>
      <c r="M801" s="1" t="s">
        <v>2486</v>
      </c>
      <c r="N801" s="1">
        <v>365</v>
      </c>
      <c r="O801" s="29">
        <v>44789</v>
      </c>
      <c r="P801" s="30">
        <f t="shared" si="32"/>
        <v>45154</v>
      </c>
      <c r="Q801" s="31">
        <f t="shared" ca="1" si="31"/>
        <v>74.39537905092584</v>
      </c>
      <c r="R801" s="1"/>
      <c r="S801" s="1" t="s">
        <v>453</v>
      </c>
      <c r="T801" s="32"/>
      <c r="U801" s="17"/>
    </row>
    <row r="802" spans="1:21" s="33" customFormat="1" ht="51" hidden="1" x14ac:dyDescent="0.25">
      <c r="A802" s="1" t="s">
        <v>3452</v>
      </c>
      <c r="B802" s="1" t="s">
        <v>6758</v>
      </c>
      <c r="C802" s="1" t="s">
        <v>6747</v>
      </c>
      <c r="D802" s="1" t="s">
        <v>608</v>
      </c>
      <c r="E802" s="1" t="s">
        <v>453</v>
      </c>
      <c r="F802" s="1" t="s">
        <v>453</v>
      </c>
      <c r="G802" s="1" t="s">
        <v>453</v>
      </c>
      <c r="H802" s="1" t="s">
        <v>453</v>
      </c>
      <c r="I802" s="1" t="s">
        <v>453</v>
      </c>
      <c r="J802" s="1" t="s">
        <v>4546</v>
      </c>
      <c r="K802" s="1" t="str">
        <f>VLOOKUP(J802,'LISTA SETORES'!$A:$B,2,0)</f>
        <v>ÁREA SUPRIMENTOS (ESTOQUE 7)</v>
      </c>
      <c r="L802" s="1" t="s">
        <v>6707</v>
      </c>
      <c r="M802" s="1" t="s">
        <v>7202</v>
      </c>
      <c r="N802" s="1">
        <v>365</v>
      </c>
      <c r="O802" s="36" t="s">
        <v>453</v>
      </c>
      <c r="P802" s="36" t="s">
        <v>453</v>
      </c>
      <c r="Q802" s="31" t="e">
        <f t="shared" ca="1" si="31"/>
        <v>#VALUE!</v>
      </c>
      <c r="R802" s="1"/>
      <c r="S802" s="1" t="s">
        <v>6733</v>
      </c>
      <c r="T802" s="32" t="s">
        <v>6732</v>
      </c>
      <c r="U802" s="17"/>
    </row>
    <row r="803" spans="1:21" s="33" customFormat="1" ht="51" hidden="1" x14ac:dyDescent="0.25">
      <c r="A803" s="1" t="s">
        <v>3453</v>
      </c>
      <c r="B803" s="1" t="s">
        <v>4919</v>
      </c>
      <c r="C803" s="1" t="s">
        <v>0</v>
      </c>
      <c r="D803" s="1" t="s">
        <v>4520</v>
      </c>
      <c r="E803" s="1" t="s">
        <v>453</v>
      </c>
      <c r="F803" s="1" t="s">
        <v>609</v>
      </c>
      <c r="G803" s="1" t="s">
        <v>5649</v>
      </c>
      <c r="H803" s="1" t="s">
        <v>453</v>
      </c>
      <c r="I803" s="1" t="s">
        <v>453</v>
      </c>
      <c r="J803" s="1" t="s">
        <v>4546</v>
      </c>
      <c r="K803" s="1" t="str">
        <f>VLOOKUP(J803,'LISTA SETORES'!$A:$B,2,0)</f>
        <v>ÁREA SUPRIMENTOS (ESTOQUE 7)</v>
      </c>
      <c r="L803" s="1" t="s">
        <v>6707</v>
      </c>
      <c r="M803" s="1" t="s">
        <v>7202</v>
      </c>
      <c r="N803" s="1">
        <v>365</v>
      </c>
      <c r="O803" s="36" t="s">
        <v>453</v>
      </c>
      <c r="P803" s="36" t="s">
        <v>453</v>
      </c>
      <c r="Q803" s="31" t="e">
        <f t="shared" ca="1" si="31"/>
        <v>#VALUE!</v>
      </c>
      <c r="R803" s="1"/>
      <c r="S803" s="1" t="s">
        <v>6733</v>
      </c>
      <c r="T803" s="32" t="s">
        <v>6732</v>
      </c>
      <c r="U803" s="17"/>
    </row>
    <row r="804" spans="1:21" s="33" customFormat="1" ht="51" hidden="1" x14ac:dyDescent="0.25">
      <c r="A804" s="1" t="s">
        <v>3454</v>
      </c>
      <c r="B804" s="1" t="s">
        <v>4610</v>
      </c>
      <c r="C804" s="1" t="s">
        <v>0</v>
      </c>
      <c r="D804" s="1" t="s">
        <v>4520</v>
      </c>
      <c r="E804" s="1" t="s">
        <v>610</v>
      </c>
      <c r="F804" s="1">
        <v>831852</v>
      </c>
      <c r="G804" s="1" t="s">
        <v>453</v>
      </c>
      <c r="H804" s="1" t="s">
        <v>453</v>
      </c>
      <c r="I804" s="3" t="s">
        <v>1312</v>
      </c>
      <c r="J804" s="1" t="s">
        <v>4546</v>
      </c>
      <c r="K804" s="1" t="str">
        <f>VLOOKUP(J804,'LISTA SETORES'!$A:$B,2,0)</f>
        <v>ÁREA SUPRIMENTOS (ESTOQUE 7)</v>
      </c>
      <c r="L804" s="1" t="s">
        <v>6707</v>
      </c>
      <c r="M804" s="1" t="s">
        <v>7202</v>
      </c>
      <c r="N804" s="1">
        <v>365</v>
      </c>
      <c r="O804" s="36" t="s">
        <v>453</v>
      </c>
      <c r="P804" s="36" t="s">
        <v>453</v>
      </c>
      <c r="Q804" s="31" t="e">
        <f t="shared" ca="1" si="31"/>
        <v>#VALUE!</v>
      </c>
      <c r="R804" s="1"/>
      <c r="S804" s="1" t="s">
        <v>6733</v>
      </c>
      <c r="T804" s="32" t="s">
        <v>6732</v>
      </c>
      <c r="U804" s="17"/>
    </row>
    <row r="805" spans="1:21" s="33" customFormat="1" ht="51" hidden="1" x14ac:dyDescent="0.25">
      <c r="A805" s="1" t="s">
        <v>3455</v>
      </c>
      <c r="B805" s="1" t="s">
        <v>4814</v>
      </c>
      <c r="C805" s="1" t="s">
        <v>4815</v>
      </c>
      <c r="D805" s="1" t="s">
        <v>522</v>
      </c>
      <c r="E805" s="1" t="s">
        <v>523</v>
      </c>
      <c r="F805" s="1">
        <v>14364</v>
      </c>
      <c r="G805" s="1" t="s">
        <v>5497</v>
      </c>
      <c r="H805" s="1" t="s">
        <v>453</v>
      </c>
      <c r="I805" s="1" t="s">
        <v>453</v>
      </c>
      <c r="J805" s="1" t="s">
        <v>4546</v>
      </c>
      <c r="K805" s="1" t="str">
        <f>VLOOKUP(J805,'LISTA SETORES'!$A:$B,2,0)</f>
        <v>ÁREA SUPRIMENTOS (ESTOQUE 7)</v>
      </c>
      <c r="L805" s="1" t="s">
        <v>4710</v>
      </c>
      <c r="M805" s="1" t="s">
        <v>7202</v>
      </c>
      <c r="N805" s="1">
        <v>365</v>
      </c>
      <c r="O805" s="29">
        <v>43188</v>
      </c>
      <c r="P805" s="30">
        <f t="shared" si="32"/>
        <v>43553</v>
      </c>
      <c r="Q805" s="31">
        <f t="shared" ca="1" si="31"/>
        <v>-1526.6046209490742</v>
      </c>
      <c r="R805" s="1"/>
      <c r="S805" s="1" t="s">
        <v>6733</v>
      </c>
      <c r="T805" s="32" t="s">
        <v>6732</v>
      </c>
      <c r="U805" s="17"/>
    </row>
    <row r="806" spans="1:21" s="33" customFormat="1" ht="51" hidden="1" x14ac:dyDescent="0.25">
      <c r="A806" s="1" t="s">
        <v>3456</v>
      </c>
      <c r="B806" s="1" t="s">
        <v>4620</v>
      </c>
      <c r="C806" s="1" t="s">
        <v>2685</v>
      </c>
      <c r="D806" s="1" t="s">
        <v>611</v>
      </c>
      <c r="E806" s="1" t="s">
        <v>612</v>
      </c>
      <c r="F806" s="1">
        <v>2020298</v>
      </c>
      <c r="G806" s="1" t="s">
        <v>453</v>
      </c>
      <c r="H806" s="1" t="s">
        <v>453</v>
      </c>
      <c r="I806" s="1" t="s">
        <v>453</v>
      </c>
      <c r="J806" s="1" t="s">
        <v>4659</v>
      </c>
      <c r="K806" s="1" t="str">
        <f>VLOOKUP(J806,'LISTA SETORES'!$A:$B,2,0)</f>
        <v>TESTE DE COMBUSTÍVEL</v>
      </c>
      <c r="L806" s="1" t="s">
        <v>4691</v>
      </c>
      <c r="M806" s="1" t="s">
        <v>7202</v>
      </c>
      <c r="N806" s="1">
        <v>365</v>
      </c>
      <c r="O806" s="29">
        <v>43760</v>
      </c>
      <c r="P806" s="30">
        <f t="shared" si="32"/>
        <v>44125</v>
      </c>
      <c r="Q806" s="31">
        <f t="shared" ca="1" si="31"/>
        <v>-954.60462094907416</v>
      </c>
      <c r="R806" s="1" t="s">
        <v>1559</v>
      </c>
      <c r="S806" s="1" t="s">
        <v>6733</v>
      </c>
      <c r="T806" s="32" t="s">
        <v>6732</v>
      </c>
      <c r="U806" s="17"/>
    </row>
    <row r="807" spans="1:21" s="33" customFormat="1" ht="51" hidden="1" x14ac:dyDescent="0.25">
      <c r="A807" s="1" t="s">
        <v>2568</v>
      </c>
      <c r="B807" s="1" t="s">
        <v>6481</v>
      </c>
      <c r="C807" s="1" t="s">
        <v>4700</v>
      </c>
      <c r="D807" s="1" t="s">
        <v>613</v>
      </c>
      <c r="E807" s="1" t="s">
        <v>1151</v>
      </c>
      <c r="F807" s="1" t="s">
        <v>1150</v>
      </c>
      <c r="G807" s="1" t="s">
        <v>5650</v>
      </c>
      <c r="H807" s="1" t="s">
        <v>453</v>
      </c>
      <c r="I807" s="1" t="s">
        <v>453</v>
      </c>
      <c r="J807" s="1" t="s">
        <v>4546</v>
      </c>
      <c r="K807" s="1" t="str">
        <f>VLOOKUP(J807,'LISTA SETORES'!$A:$B,2,0)</f>
        <v>ÁREA SUPRIMENTOS (ESTOQUE 7)</v>
      </c>
      <c r="L807" s="1" t="s">
        <v>5651</v>
      </c>
      <c r="M807" s="1" t="s">
        <v>7202</v>
      </c>
      <c r="N807" s="1">
        <v>365</v>
      </c>
      <c r="O807" s="30">
        <v>43965</v>
      </c>
      <c r="P807" s="30">
        <f t="shared" si="32"/>
        <v>44330</v>
      </c>
      <c r="Q807" s="31">
        <f t="shared" ca="1" si="31"/>
        <v>-749.60462094907416</v>
      </c>
      <c r="R807" s="1"/>
      <c r="S807" s="1" t="s">
        <v>6733</v>
      </c>
      <c r="T807" s="32" t="s">
        <v>6732</v>
      </c>
      <c r="U807" s="17"/>
    </row>
    <row r="808" spans="1:21" s="33" customFormat="1" ht="30" x14ac:dyDescent="0.25">
      <c r="A808" s="1" t="s">
        <v>3457</v>
      </c>
      <c r="B808" s="1" t="s">
        <v>4606</v>
      </c>
      <c r="C808" s="1" t="s">
        <v>2505</v>
      </c>
      <c r="D808" s="1" t="s">
        <v>614</v>
      </c>
      <c r="E808" s="1" t="s">
        <v>7417</v>
      </c>
      <c r="F808" s="1" t="s">
        <v>453</v>
      </c>
      <c r="G808" s="1" t="s">
        <v>5652</v>
      </c>
      <c r="H808" s="1" t="s">
        <v>7418</v>
      </c>
      <c r="I808" s="4" t="s">
        <v>2336</v>
      </c>
      <c r="J808" s="1" t="s">
        <v>5265</v>
      </c>
      <c r="K808" s="1" t="str">
        <f>VLOOKUP(J808,'LISTA SETORES'!$A:$B,2,0)</f>
        <v>PINTURA</v>
      </c>
      <c r="L808" s="1" t="s">
        <v>5653</v>
      </c>
      <c r="M808" s="1" t="s">
        <v>2486</v>
      </c>
      <c r="N808" s="1">
        <v>365</v>
      </c>
      <c r="O808" s="29">
        <v>45058</v>
      </c>
      <c r="P808" s="30">
        <f t="shared" si="32"/>
        <v>45423</v>
      </c>
      <c r="Q808" s="31">
        <f t="shared" ca="1" si="31"/>
        <v>343.39537905092584</v>
      </c>
      <c r="R808" s="1" t="s">
        <v>1133</v>
      </c>
      <c r="S808" s="1" t="s">
        <v>453</v>
      </c>
      <c r="T808" s="32"/>
      <c r="U808" s="17"/>
    </row>
    <row r="809" spans="1:21" s="33" customFormat="1" ht="25.5" x14ac:dyDescent="0.25">
      <c r="A809" s="1" t="s">
        <v>3458</v>
      </c>
      <c r="B809" s="1" t="s">
        <v>6487</v>
      </c>
      <c r="C809" s="1" t="s">
        <v>0</v>
      </c>
      <c r="D809" s="1" t="s">
        <v>452</v>
      </c>
      <c r="E809" s="1" t="s">
        <v>453</v>
      </c>
      <c r="F809" s="1">
        <v>539038</v>
      </c>
      <c r="G809" s="1" t="s">
        <v>5654</v>
      </c>
      <c r="H809" s="1" t="s">
        <v>453</v>
      </c>
      <c r="I809" s="3" t="s">
        <v>1826</v>
      </c>
      <c r="J809" s="1" t="s">
        <v>4527</v>
      </c>
      <c r="K809" s="1" t="str">
        <f>VLOOKUP(J809,'LISTA SETORES'!$A:$B,2,0)</f>
        <v>INSPEÇÃO DIMENSIONAL</v>
      </c>
      <c r="L809" s="1" t="s">
        <v>2630</v>
      </c>
      <c r="M809" s="1" t="s">
        <v>2486</v>
      </c>
      <c r="N809" s="1">
        <v>365</v>
      </c>
      <c r="O809" s="29">
        <v>44727</v>
      </c>
      <c r="P809" s="30">
        <f t="shared" si="32"/>
        <v>45092</v>
      </c>
      <c r="Q809" s="31">
        <f t="shared" ca="1" si="31"/>
        <v>12.39537905092584</v>
      </c>
      <c r="R809" s="1"/>
      <c r="S809" s="1" t="s">
        <v>453</v>
      </c>
      <c r="T809" s="32"/>
      <c r="U809" s="17"/>
    </row>
    <row r="810" spans="1:21" s="33" customFormat="1" ht="76.5" hidden="1" x14ac:dyDescent="0.25">
      <c r="A810" s="1" t="s">
        <v>3459</v>
      </c>
      <c r="B810" s="1" t="s">
        <v>5655</v>
      </c>
      <c r="C810" s="1" t="s">
        <v>0</v>
      </c>
      <c r="D810" s="1" t="s">
        <v>4520</v>
      </c>
      <c r="E810" s="1" t="s">
        <v>616</v>
      </c>
      <c r="F810" s="1" t="s">
        <v>615</v>
      </c>
      <c r="G810" s="1" t="s">
        <v>453</v>
      </c>
      <c r="H810" s="1" t="s">
        <v>453</v>
      </c>
      <c r="I810" s="3" t="s">
        <v>1448</v>
      </c>
      <c r="J810" s="1" t="s">
        <v>4546</v>
      </c>
      <c r="K810" s="1" t="str">
        <f>VLOOKUP(J810,'LISTA SETORES'!$A:$B,2,0)</f>
        <v>ÁREA SUPRIMENTOS (ESTOQUE 7)</v>
      </c>
      <c r="L810" s="1" t="s">
        <v>6707</v>
      </c>
      <c r="M810" s="1" t="s">
        <v>7202</v>
      </c>
      <c r="N810" s="1">
        <v>365</v>
      </c>
      <c r="O810" s="36" t="s">
        <v>453</v>
      </c>
      <c r="P810" s="36" t="s">
        <v>453</v>
      </c>
      <c r="Q810" s="31" t="e">
        <f t="shared" ca="1" si="31"/>
        <v>#VALUE!</v>
      </c>
      <c r="R810" s="1"/>
      <c r="S810" s="1" t="s">
        <v>6733</v>
      </c>
      <c r="T810" s="32" t="s">
        <v>6723</v>
      </c>
      <c r="U810" s="17"/>
    </row>
    <row r="811" spans="1:21" s="33" customFormat="1" ht="51" hidden="1" x14ac:dyDescent="0.25">
      <c r="A811" s="1" t="s">
        <v>3460</v>
      </c>
      <c r="B811" s="1" t="s">
        <v>4595</v>
      </c>
      <c r="C811" s="1" t="s">
        <v>0</v>
      </c>
      <c r="D811" s="1" t="s">
        <v>32</v>
      </c>
      <c r="E811" s="1" t="s">
        <v>453</v>
      </c>
      <c r="F811" s="1" t="s">
        <v>453</v>
      </c>
      <c r="G811" s="1" t="s">
        <v>453</v>
      </c>
      <c r="H811" s="1" t="s">
        <v>453</v>
      </c>
      <c r="I811" s="1" t="s">
        <v>453</v>
      </c>
      <c r="J811" s="1" t="s">
        <v>4546</v>
      </c>
      <c r="K811" s="1" t="str">
        <f>VLOOKUP(J811,'LISTA SETORES'!$A:$B,2,0)</f>
        <v>ÁREA SUPRIMENTOS (ESTOQUE 7)</v>
      </c>
      <c r="L811" s="1" t="s">
        <v>6707</v>
      </c>
      <c r="M811" s="1" t="s">
        <v>7202</v>
      </c>
      <c r="N811" s="1">
        <v>365</v>
      </c>
      <c r="O811" s="36" t="s">
        <v>453</v>
      </c>
      <c r="P811" s="36" t="s">
        <v>453</v>
      </c>
      <c r="Q811" s="31" t="e">
        <f t="shared" ca="1" si="31"/>
        <v>#VALUE!</v>
      </c>
      <c r="R811" s="1" t="s">
        <v>1133</v>
      </c>
      <c r="S811" s="1" t="s">
        <v>6733</v>
      </c>
      <c r="T811" s="32" t="s">
        <v>6732</v>
      </c>
      <c r="U811" s="17"/>
    </row>
    <row r="812" spans="1:21" s="33" customFormat="1" ht="51" hidden="1" x14ac:dyDescent="0.25">
      <c r="A812" s="1" t="s">
        <v>3461</v>
      </c>
      <c r="B812" s="1" t="s">
        <v>6481</v>
      </c>
      <c r="C812" s="1" t="s">
        <v>2513</v>
      </c>
      <c r="D812" s="1" t="s">
        <v>516</v>
      </c>
      <c r="E812" s="1" t="s">
        <v>453</v>
      </c>
      <c r="F812" s="1" t="s">
        <v>453</v>
      </c>
      <c r="G812" s="1" t="s">
        <v>453</v>
      </c>
      <c r="H812" s="1" t="s">
        <v>453</v>
      </c>
      <c r="I812" s="1" t="s">
        <v>453</v>
      </c>
      <c r="J812" s="1" t="s">
        <v>4546</v>
      </c>
      <c r="K812" s="1" t="str">
        <f>VLOOKUP(J812,'LISTA SETORES'!$A:$B,2,0)</f>
        <v>ÁREA SUPRIMENTOS (ESTOQUE 7)</v>
      </c>
      <c r="L812" s="1" t="s">
        <v>4650</v>
      </c>
      <c r="M812" s="1" t="s">
        <v>7202</v>
      </c>
      <c r="N812" s="1">
        <v>365</v>
      </c>
      <c r="O812" s="36" t="s">
        <v>453</v>
      </c>
      <c r="P812" s="36" t="s">
        <v>453</v>
      </c>
      <c r="Q812" s="31" t="e">
        <f t="shared" ca="1" si="31"/>
        <v>#VALUE!</v>
      </c>
      <c r="R812" s="1" t="s">
        <v>1133</v>
      </c>
      <c r="S812" s="1" t="s">
        <v>6733</v>
      </c>
      <c r="T812" s="32" t="s">
        <v>6732</v>
      </c>
      <c r="U812" s="17"/>
    </row>
    <row r="813" spans="1:21" s="33" customFormat="1" ht="51" hidden="1" x14ac:dyDescent="0.25">
      <c r="A813" s="1" t="s">
        <v>3462</v>
      </c>
      <c r="B813" s="1" t="s">
        <v>6481</v>
      </c>
      <c r="C813" s="1" t="s">
        <v>2513</v>
      </c>
      <c r="D813" s="1" t="s">
        <v>516</v>
      </c>
      <c r="E813" s="1" t="s">
        <v>453</v>
      </c>
      <c r="F813" s="1" t="s">
        <v>453</v>
      </c>
      <c r="G813" s="1" t="s">
        <v>453</v>
      </c>
      <c r="H813" s="1" t="s">
        <v>453</v>
      </c>
      <c r="I813" s="1" t="s">
        <v>453</v>
      </c>
      <c r="J813" s="1" t="s">
        <v>4546</v>
      </c>
      <c r="K813" s="1" t="str">
        <f>VLOOKUP(J813,'LISTA SETORES'!$A:$B,2,0)</f>
        <v>ÁREA SUPRIMENTOS (ESTOQUE 7)</v>
      </c>
      <c r="L813" s="1" t="s">
        <v>4650</v>
      </c>
      <c r="M813" s="1" t="s">
        <v>7202</v>
      </c>
      <c r="N813" s="1">
        <v>365</v>
      </c>
      <c r="O813" s="36" t="s">
        <v>453</v>
      </c>
      <c r="P813" s="36" t="s">
        <v>453</v>
      </c>
      <c r="Q813" s="31" t="e">
        <f t="shared" ca="1" si="31"/>
        <v>#VALUE!</v>
      </c>
      <c r="R813" s="1" t="s">
        <v>1133</v>
      </c>
      <c r="S813" s="1" t="s">
        <v>6733</v>
      </c>
      <c r="T813" s="32" t="s">
        <v>6732</v>
      </c>
      <c r="U813" s="17"/>
    </row>
    <row r="814" spans="1:21" s="33" customFormat="1" ht="51" hidden="1" x14ac:dyDescent="0.25">
      <c r="A814" s="1" t="s">
        <v>3463</v>
      </c>
      <c r="B814" s="1" t="s">
        <v>6481</v>
      </c>
      <c r="C814" s="1" t="s">
        <v>2513</v>
      </c>
      <c r="D814" s="1" t="s">
        <v>617</v>
      </c>
      <c r="E814" s="1" t="s">
        <v>453</v>
      </c>
      <c r="F814" s="1" t="s">
        <v>453</v>
      </c>
      <c r="G814" s="1" t="s">
        <v>5656</v>
      </c>
      <c r="H814" s="1" t="s">
        <v>453</v>
      </c>
      <c r="I814" s="1" t="s">
        <v>453</v>
      </c>
      <c r="J814" s="1" t="s">
        <v>4546</v>
      </c>
      <c r="K814" s="1" t="str">
        <f>VLOOKUP(J814,'LISTA SETORES'!$A:$B,2,0)</f>
        <v>ÁREA SUPRIMENTOS (ESTOQUE 7)</v>
      </c>
      <c r="L814" s="1" t="s">
        <v>4962</v>
      </c>
      <c r="M814" s="1" t="s">
        <v>7202</v>
      </c>
      <c r="N814" s="1">
        <v>365</v>
      </c>
      <c r="O814" s="36" t="s">
        <v>453</v>
      </c>
      <c r="P814" s="36" t="s">
        <v>453</v>
      </c>
      <c r="Q814" s="31" t="e">
        <f t="shared" ca="1" si="31"/>
        <v>#VALUE!</v>
      </c>
      <c r="R814" s="1" t="s">
        <v>1133</v>
      </c>
      <c r="S814" s="1" t="s">
        <v>6733</v>
      </c>
      <c r="T814" s="32" t="s">
        <v>6732</v>
      </c>
      <c r="U814" s="17"/>
    </row>
    <row r="815" spans="1:21" s="33" customFormat="1" ht="30" x14ac:dyDescent="0.25">
      <c r="A815" s="1" t="s">
        <v>3464</v>
      </c>
      <c r="B815" s="1" t="s">
        <v>6481</v>
      </c>
      <c r="C815" s="1" t="s">
        <v>2513</v>
      </c>
      <c r="D815" s="1" t="s">
        <v>617</v>
      </c>
      <c r="E815" s="1" t="s">
        <v>453</v>
      </c>
      <c r="F815" s="1" t="s">
        <v>453</v>
      </c>
      <c r="G815" s="1" t="s">
        <v>5656</v>
      </c>
      <c r="H815" s="1" t="s">
        <v>453</v>
      </c>
      <c r="I815" s="4" t="s">
        <v>2337</v>
      </c>
      <c r="J815" s="1" t="s">
        <v>4546</v>
      </c>
      <c r="K815" s="1" t="str">
        <f>VLOOKUP(J815,'LISTA SETORES'!$A:$B,2,0)</f>
        <v>ÁREA SUPRIMENTOS (ESTOQUE 7)</v>
      </c>
      <c r="L815" s="1" t="s">
        <v>4523</v>
      </c>
      <c r="M815" s="1" t="s">
        <v>2486</v>
      </c>
      <c r="N815" s="1">
        <v>365</v>
      </c>
      <c r="O815" s="36">
        <v>44960</v>
      </c>
      <c r="P815" s="30">
        <v>45325</v>
      </c>
      <c r="Q815" s="31">
        <f t="shared" ca="1" si="31"/>
        <v>245.39537905092584</v>
      </c>
      <c r="R815" s="1" t="s">
        <v>1133</v>
      </c>
      <c r="S815" s="1"/>
      <c r="T815" s="32"/>
      <c r="U815" s="17"/>
    </row>
    <row r="816" spans="1:21" s="33" customFormat="1" ht="51" hidden="1" x14ac:dyDescent="0.25">
      <c r="A816" s="1" t="s">
        <v>3465</v>
      </c>
      <c r="B816" s="1" t="s">
        <v>6481</v>
      </c>
      <c r="C816" s="1" t="s">
        <v>2513</v>
      </c>
      <c r="D816" s="1" t="s">
        <v>6765</v>
      </c>
      <c r="E816" s="1" t="s">
        <v>453</v>
      </c>
      <c r="F816" s="1" t="s">
        <v>453</v>
      </c>
      <c r="G816" s="1" t="s">
        <v>5656</v>
      </c>
      <c r="H816" s="1" t="s">
        <v>453</v>
      </c>
      <c r="I816" s="4" t="s">
        <v>2338</v>
      </c>
      <c r="J816" s="1" t="s">
        <v>4546</v>
      </c>
      <c r="K816" s="1" t="str">
        <f>VLOOKUP(J816,'LISTA SETORES'!$A:$B,2,0)</f>
        <v>ÁREA SUPRIMENTOS (ESTOQUE 7)</v>
      </c>
      <c r="L816" s="1" t="s">
        <v>6707</v>
      </c>
      <c r="M816" s="1" t="s">
        <v>7202</v>
      </c>
      <c r="N816" s="1">
        <v>365</v>
      </c>
      <c r="O816" s="29"/>
      <c r="P816" s="30"/>
      <c r="Q816" s="31">
        <f t="shared" ca="1" si="31"/>
        <v>-45079.604620949074</v>
      </c>
      <c r="R816" s="1" t="s">
        <v>1133</v>
      </c>
      <c r="S816" s="1" t="s">
        <v>6733</v>
      </c>
      <c r="T816" s="32" t="s">
        <v>6732</v>
      </c>
      <c r="U816" s="17"/>
    </row>
    <row r="817" spans="1:21" s="33" customFormat="1" ht="51" x14ac:dyDescent="0.25">
      <c r="A817" s="1" t="s">
        <v>3466</v>
      </c>
      <c r="B817" s="1" t="s">
        <v>6481</v>
      </c>
      <c r="C817" s="1" t="s">
        <v>2513</v>
      </c>
      <c r="D817" s="1" t="s">
        <v>617</v>
      </c>
      <c r="E817" s="1" t="s">
        <v>453</v>
      </c>
      <c r="F817" s="1" t="s">
        <v>453</v>
      </c>
      <c r="G817" s="1" t="s">
        <v>5656</v>
      </c>
      <c r="H817" s="1" t="s">
        <v>453</v>
      </c>
      <c r="I817" s="1" t="s">
        <v>453</v>
      </c>
      <c r="J817" s="1" t="s">
        <v>5265</v>
      </c>
      <c r="K817" s="1" t="str">
        <f>VLOOKUP(J817,'LISTA SETORES'!$A:$B,2,0)</f>
        <v>PINTURA</v>
      </c>
      <c r="L817" s="1" t="s">
        <v>6707</v>
      </c>
      <c r="M817" s="1" t="s">
        <v>2486</v>
      </c>
      <c r="N817" s="1">
        <v>365</v>
      </c>
      <c r="O817" s="36">
        <v>44959</v>
      </c>
      <c r="P817" s="30">
        <v>45324</v>
      </c>
      <c r="Q817" s="31">
        <f t="shared" ca="1" si="31"/>
        <v>244.39537905092584</v>
      </c>
      <c r="R817" s="1" t="s">
        <v>1133</v>
      </c>
      <c r="S817" s="1" t="s">
        <v>6733</v>
      </c>
      <c r="T817" s="32" t="s">
        <v>6732</v>
      </c>
      <c r="U817" s="17"/>
    </row>
    <row r="818" spans="1:21" s="33" customFormat="1" ht="38.25" x14ac:dyDescent="0.25">
      <c r="A818" s="1" t="s">
        <v>3467</v>
      </c>
      <c r="B818" s="1" t="s">
        <v>6481</v>
      </c>
      <c r="C818" s="1" t="s">
        <v>2513</v>
      </c>
      <c r="D818" s="1" t="s">
        <v>617</v>
      </c>
      <c r="E818" s="1" t="s">
        <v>453</v>
      </c>
      <c r="F818" s="1" t="s">
        <v>453</v>
      </c>
      <c r="G818" s="1" t="s">
        <v>5656</v>
      </c>
      <c r="H818" s="1" t="s">
        <v>453</v>
      </c>
      <c r="I818" s="1" t="s">
        <v>453</v>
      </c>
      <c r="J818" s="1" t="s">
        <v>4779</v>
      </c>
      <c r="K818" s="1" t="str">
        <f>VLOOKUP(J818,'LISTA SETORES'!$A:$B,2,0)</f>
        <v>SOLDAGEM</v>
      </c>
      <c r="L818" s="1" t="s">
        <v>4633</v>
      </c>
      <c r="M818" s="1" t="s">
        <v>2486</v>
      </c>
      <c r="N818" s="1">
        <v>365</v>
      </c>
      <c r="O818" s="36">
        <v>44895</v>
      </c>
      <c r="P818" s="30">
        <f t="shared" si="32"/>
        <v>45260</v>
      </c>
      <c r="Q818" s="31">
        <f t="shared" ca="1" si="31"/>
        <v>180.39537905092584</v>
      </c>
      <c r="R818" s="1" t="s">
        <v>1133</v>
      </c>
      <c r="S818" s="1" t="s">
        <v>5658</v>
      </c>
      <c r="T818" s="32"/>
      <c r="U818" s="17"/>
    </row>
    <row r="819" spans="1:21" s="33" customFormat="1" ht="51" hidden="1" x14ac:dyDescent="0.25">
      <c r="A819" s="1" t="s">
        <v>3468</v>
      </c>
      <c r="B819" s="1" t="s">
        <v>6481</v>
      </c>
      <c r="C819" s="1" t="s">
        <v>2513</v>
      </c>
      <c r="D819" s="1" t="s">
        <v>617</v>
      </c>
      <c r="E819" s="1" t="s">
        <v>453</v>
      </c>
      <c r="F819" s="1" t="s">
        <v>453</v>
      </c>
      <c r="G819" s="1" t="s">
        <v>5656</v>
      </c>
      <c r="H819" s="1" t="s">
        <v>453</v>
      </c>
      <c r="I819" s="1" t="s">
        <v>453</v>
      </c>
      <c r="J819" s="1" t="s">
        <v>4546</v>
      </c>
      <c r="K819" s="1" t="str">
        <f>VLOOKUP(J819,'LISTA SETORES'!$A:$B,2,0)</f>
        <v>ÁREA SUPRIMENTOS (ESTOQUE 7)</v>
      </c>
      <c r="L819" s="1" t="s">
        <v>5659</v>
      </c>
      <c r="M819" s="1" t="s">
        <v>7202</v>
      </c>
      <c r="N819" s="1">
        <v>365</v>
      </c>
      <c r="O819" s="36">
        <v>44558</v>
      </c>
      <c r="P819" s="30">
        <f t="shared" si="32"/>
        <v>44923</v>
      </c>
      <c r="Q819" s="31">
        <f t="shared" ca="1" si="31"/>
        <v>-156.60462094907416</v>
      </c>
      <c r="R819" s="1" t="s">
        <v>1133</v>
      </c>
      <c r="S819" s="1" t="s">
        <v>6733</v>
      </c>
      <c r="T819" s="32" t="s">
        <v>6732</v>
      </c>
      <c r="U819" s="17"/>
    </row>
    <row r="820" spans="1:21" s="33" customFormat="1" ht="30" x14ac:dyDescent="0.25">
      <c r="A820" s="1" t="s">
        <v>3469</v>
      </c>
      <c r="B820" s="1" t="s">
        <v>6481</v>
      </c>
      <c r="C820" s="1" t="s">
        <v>2513</v>
      </c>
      <c r="D820" s="1" t="s">
        <v>5657</v>
      </c>
      <c r="E820" s="1" t="s">
        <v>453</v>
      </c>
      <c r="F820" s="1" t="s">
        <v>453</v>
      </c>
      <c r="G820" s="1" t="s">
        <v>5656</v>
      </c>
      <c r="H820" s="1" t="s">
        <v>453</v>
      </c>
      <c r="I820" s="4" t="s">
        <v>2339</v>
      </c>
      <c r="J820" s="1" t="s">
        <v>5265</v>
      </c>
      <c r="K820" s="1" t="str">
        <f>VLOOKUP(J820,'LISTA SETORES'!$A:$B,2,0)</f>
        <v>PINTURA</v>
      </c>
      <c r="L820" s="1" t="s">
        <v>4962</v>
      </c>
      <c r="M820" s="1" t="s">
        <v>2486</v>
      </c>
      <c r="N820" s="1">
        <v>365</v>
      </c>
      <c r="O820" s="36">
        <v>44767</v>
      </c>
      <c r="P820" s="30">
        <f t="shared" si="32"/>
        <v>45132</v>
      </c>
      <c r="Q820" s="31">
        <f t="shared" ca="1" si="31"/>
        <v>52.39537905092584</v>
      </c>
      <c r="R820" s="1" t="s">
        <v>1133</v>
      </c>
      <c r="S820" s="1"/>
      <c r="T820" s="32"/>
      <c r="U820" s="17"/>
    </row>
    <row r="821" spans="1:21" s="33" customFormat="1" ht="30" x14ac:dyDescent="0.25">
      <c r="A821" s="1" t="s">
        <v>3470</v>
      </c>
      <c r="B821" s="1" t="s">
        <v>6481</v>
      </c>
      <c r="C821" s="1" t="s">
        <v>2513</v>
      </c>
      <c r="D821" s="1" t="s">
        <v>5657</v>
      </c>
      <c r="E821" s="1" t="s">
        <v>453</v>
      </c>
      <c r="F821" s="1" t="s">
        <v>453</v>
      </c>
      <c r="G821" s="1" t="s">
        <v>5656</v>
      </c>
      <c r="H821" s="1" t="s">
        <v>453</v>
      </c>
      <c r="I821" s="4" t="s">
        <v>7001</v>
      </c>
      <c r="J821" s="1" t="s">
        <v>5265</v>
      </c>
      <c r="K821" s="1" t="str">
        <f>VLOOKUP(J821,'LISTA SETORES'!$A:$B,2,0)</f>
        <v>PINTURA</v>
      </c>
      <c r="L821" s="1" t="s">
        <v>4962</v>
      </c>
      <c r="M821" s="1" t="s">
        <v>2486</v>
      </c>
      <c r="N821" s="1">
        <v>365</v>
      </c>
      <c r="O821" s="36">
        <v>44895</v>
      </c>
      <c r="P821" s="30">
        <f t="shared" si="32"/>
        <v>45260</v>
      </c>
      <c r="Q821" s="31">
        <f t="shared" ca="1" si="31"/>
        <v>180.39537905092584</v>
      </c>
      <c r="R821" s="1" t="s">
        <v>1133</v>
      </c>
      <c r="S821" s="1"/>
      <c r="T821" s="32"/>
      <c r="U821" s="17"/>
    </row>
    <row r="822" spans="1:21" s="33" customFormat="1" ht="51" x14ac:dyDescent="0.25">
      <c r="A822" s="1" t="s">
        <v>3471</v>
      </c>
      <c r="B822" s="1" t="s">
        <v>6481</v>
      </c>
      <c r="C822" s="1" t="s">
        <v>2513</v>
      </c>
      <c r="D822" s="1" t="s">
        <v>5657</v>
      </c>
      <c r="E822" s="1" t="s">
        <v>453</v>
      </c>
      <c r="F822" s="1" t="s">
        <v>453</v>
      </c>
      <c r="G822" s="1" t="s">
        <v>5656</v>
      </c>
      <c r="H822" s="1" t="s">
        <v>453</v>
      </c>
      <c r="I822" s="1" t="s">
        <v>453</v>
      </c>
      <c r="J822" s="1" t="s">
        <v>4546</v>
      </c>
      <c r="K822" s="1" t="str">
        <f>VLOOKUP(J822,'LISTA SETORES'!$A:$B,2,0)</f>
        <v>ÁREA SUPRIMENTOS (ESTOQUE 7)</v>
      </c>
      <c r="L822" s="1" t="s">
        <v>4633</v>
      </c>
      <c r="M822" s="1" t="s">
        <v>2486</v>
      </c>
      <c r="N822" s="1">
        <v>365</v>
      </c>
      <c r="O822" s="36">
        <v>44959</v>
      </c>
      <c r="P822" s="30">
        <f t="shared" si="32"/>
        <v>45324</v>
      </c>
      <c r="Q822" s="31">
        <f t="shared" ca="1" si="31"/>
        <v>244.39537905092584</v>
      </c>
      <c r="R822" s="1" t="s">
        <v>1133</v>
      </c>
      <c r="S822" s="1" t="s">
        <v>6733</v>
      </c>
      <c r="T822" s="32" t="s">
        <v>6732</v>
      </c>
      <c r="U822" s="17"/>
    </row>
    <row r="823" spans="1:21" s="33" customFormat="1" ht="51" hidden="1" x14ac:dyDescent="0.25">
      <c r="A823" s="1" t="s">
        <v>3472</v>
      </c>
      <c r="B823" s="1" t="s">
        <v>6481</v>
      </c>
      <c r="C823" s="1" t="s">
        <v>2513</v>
      </c>
      <c r="D823" s="1" t="s">
        <v>559</v>
      </c>
      <c r="E823" s="1" t="s">
        <v>453</v>
      </c>
      <c r="F823" s="1" t="s">
        <v>453</v>
      </c>
      <c r="G823" s="1" t="s">
        <v>5660</v>
      </c>
      <c r="H823" s="1" t="s">
        <v>453</v>
      </c>
      <c r="I823" s="4" t="s">
        <v>2131</v>
      </c>
      <c r="J823" s="1" t="s">
        <v>4546</v>
      </c>
      <c r="K823" s="1" t="str">
        <f>VLOOKUP(J823,'LISTA SETORES'!$A:$B,2,0)</f>
        <v>ÁREA SUPRIMENTOS (ESTOQUE 7)</v>
      </c>
      <c r="L823" s="1" t="s">
        <v>6707</v>
      </c>
      <c r="M823" s="1" t="s">
        <v>7202</v>
      </c>
      <c r="N823" s="1">
        <v>365</v>
      </c>
      <c r="O823" s="29">
        <v>43228</v>
      </c>
      <c r="P823" s="30">
        <f t="shared" si="32"/>
        <v>43593</v>
      </c>
      <c r="Q823" s="31">
        <f t="shared" ca="1" si="31"/>
        <v>-1486.6046209490742</v>
      </c>
      <c r="R823" s="1" t="s">
        <v>1133</v>
      </c>
      <c r="S823" s="1" t="s">
        <v>6733</v>
      </c>
      <c r="T823" s="32" t="s">
        <v>6732</v>
      </c>
      <c r="U823" s="17"/>
    </row>
    <row r="824" spans="1:21" s="33" customFormat="1" ht="51" hidden="1" x14ac:dyDescent="0.25">
      <c r="A824" s="1" t="s">
        <v>3473</v>
      </c>
      <c r="B824" s="1" t="s">
        <v>6481</v>
      </c>
      <c r="C824" s="1" t="s">
        <v>2513</v>
      </c>
      <c r="D824" s="1" t="s">
        <v>559</v>
      </c>
      <c r="E824" s="1" t="s">
        <v>453</v>
      </c>
      <c r="F824" s="1" t="s">
        <v>453</v>
      </c>
      <c r="G824" s="1" t="s">
        <v>5661</v>
      </c>
      <c r="H824" s="1" t="s">
        <v>453</v>
      </c>
      <c r="I824" s="4" t="s">
        <v>2132</v>
      </c>
      <c r="J824" s="1" t="s">
        <v>4546</v>
      </c>
      <c r="K824" s="1" t="str">
        <f>VLOOKUP(J824,'LISTA SETORES'!$A:$B,2,0)</f>
        <v>ÁREA SUPRIMENTOS (ESTOQUE 7)</v>
      </c>
      <c r="L824" s="1" t="s">
        <v>6707</v>
      </c>
      <c r="M824" s="1" t="s">
        <v>7202</v>
      </c>
      <c r="N824" s="1">
        <v>365</v>
      </c>
      <c r="O824" s="29">
        <v>43228</v>
      </c>
      <c r="P824" s="30">
        <f t="shared" si="32"/>
        <v>43593</v>
      </c>
      <c r="Q824" s="31">
        <f t="shared" ca="1" si="31"/>
        <v>-1486.6046209490742</v>
      </c>
      <c r="R824" s="1" t="s">
        <v>1133</v>
      </c>
      <c r="S824" s="1" t="s">
        <v>6733</v>
      </c>
      <c r="T824" s="32" t="s">
        <v>6732</v>
      </c>
      <c r="U824" s="17"/>
    </row>
    <row r="825" spans="1:21" s="33" customFormat="1" ht="51" hidden="1" x14ac:dyDescent="0.25">
      <c r="A825" s="1" t="s">
        <v>3474</v>
      </c>
      <c r="B825" s="1" t="s">
        <v>5662</v>
      </c>
      <c r="C825" s="1" t="s">
        <v>4700</v>
      </c>
      <c r="D825" s="1" t="s">
        <v>4968</v>
      </c>
      <c r="E825" s="1" t="s">
        <v>619</v>
      </c>
      <c r="F825" s="1">
        <v>30181</v>
      </c>
      <c r="G825" s="1" t="s">
        <v>5663</v>
      </c>
      <c r="H825" s="1" t="s">
        <v>5664</v>
      </c>
      <c r="I825" s="3" t="s">
        <v>1313</v>
      </c>
      <c r="J825" s="1" t="s">
        <v>4546</v>
      </c>
      <c r="K825" s="1" t="str">
        <f>VLOOKUP(J825,'LISTA SETORES'!$A:$B,2,0)</f>
        <v>ÁREA SUPRIMENTOS (ESTOQUE 7)</v>
      </c>
      <c r="L825" s="1" t="s">
        <v>6707</v>
      </c>
      <c r="M825" s="1" t="s">
        <v>7202</v>
      </c>
      <c r="N825" s="1">
        <v>365</v>
      </c>
      <c r="O825" s="29">
        <v>43783</v>
      </c>
      <c r="P825" s="30">
        <f t="shared" si="32"/>
        <v>44148</v>
      </c>
      <c r="Q825" s="31">
        <f t="shared" ca="1" si="31"/>
        <v>-931.60462094907416</v>
      </c>
      <c r="R825" s="1"/>
      <c r="S825" s="1" t="s">
        <v>6733</v>
      </c>
      <c r="T825" s="32" t="s">
        <v>6732</v>
      </c>
      <c r="U825" s="17"/>
    </row>
    <row r="826" spans="1:21" s="33" customFormat="1" ht="51" x14ac:dyDescent="0.25">
      <c r="A826" s="1" t="s">
        <v>1162</v>
      </c>
      <c r="B826" s="1" t="s">
        <v>5205</v>
      </c>
      <c r="C826" s="1" t="s">
        <v>0</v>
      </c>
      <c r="D826" s="1" t="s">
        <v>4520</v>
      </c>
      <c r="E826" s="1" t="s">
        <v>453</v>
      </c>
      <c r="F826" s="1" t="s">
        <v>1117</v>
      </c>
      <c r="G826" s="1" t="s">
        <v>5630</v>
      </c>
      <c r="H826" s="1" t="s">
        <v>5198</v>
      </c>
      <c r="I826" s="3" t="s">
        <v>1308</v>
      </c>
      <c r="J826" s="1" t="s">
        <v>4527</v>
      </c>
      <c r="K826" s="1" t="str">
        <f>VLOOKUP(J826,'LISTA SETORES'!$A:$B,2,0)</f>
        <v>INSPEÇÃO DIMENSIONAL</v>
      </c>
      <c r="L826" s="1" t="s">
        <v>2630</v>
      </c>
      <c r="M826" s="1" t="s">
        <v>2486</v>
      </c>
      <c r="N826" s="1">
        <v>365</v>
      </c>
      <c r="O826" s="29">
        <v>44895</v>
      </c>
      <c r="P826" s="30">
        <f t="shared" si="32"/>
        <v>45260</v>
      </c>
      <c r="Q826" s="31">
        <f t="shared" ca="1" si="31"/>
        <v>180.39537905092584</v>
      </c>
      <c r="R826" s="1" t="s">
        <v>1133</v>
      </c>
      <c r="S826" s="1" t="s">
        <v>5665</v>
      </c>
      <c r="T826" s="32"/>
      <c r="U826" s="17"/>
    </row>
    <row r="827" spans="1:21" s="33" customFormat="1" ht="51" hidden="1" x14ac:dyDescent="0.25">
      <c r="A827" s="1" t="s">
        <v>3475</v>
      </c>
      <c r="B827" s="1" t="s">
        <v>6748</v>
      </c>
      <c r="C827" s="1" t="s">
        <v>6739</v>
      </c>
      <c r="D827" s="1" t="s">
        <v>66</v>
      </c>
      <c r="E827" s="1" t="s">
        <v>105</v>
      </c>
      <c r="F827" s="1" t="s">
        <v>453</v>
      </c>
      <c r="G827" s="1" t="s">
        <v>453</v>
      </c>
      <c r="H827" s="1" t="s">
        <v>453</v>
      </c>
      <c r="I827" s="3" t="s">
        <v>1314</v>
      </c>
      <c r="J827" s="1" t="s">
        <v>4546</v>
      </c>
      <c r="K827" s="1" t="str">
        <f>VLOOKUP(J827,'LISTA SETORES'!$A:$B,2,0)</f>
        <v>ÁREA SUPRIMENTOS (ESTOQUE 7)</v>
      </c>
      <c r="L827" s="1" t="s">
        <v>6707</v>
      </c>
      <c r="M827" s="1" t="s">
        <v>7202</v>
      </c>
      <c r="N827" s="1">
        <v>365</v>
      </c>
      <c r="O827" s="36"/>
      <c r="P827" s="30"/>
      <c r="Q827" s="31">
        <f t="shared" ca="1" si="31"/>
        <v>-45079.604620949074</v>
      </c>
      <c r="R827" s="1"/>
      <c r="S827" s="1" t="s">
        <v>6733</v>
      </c>
      <c r="T827" s="32" t="s">
        <v>6732</v>
      </c>
      <c r="U827" s="17"/>
    </row>
    <row r="828" spans="1:21" s="33" customFormat="1" ht="51" hidden="1" x14ac:dyDescent="0.25">
      <c r="A828" s="1" t="s">
        <v>3476</v>
      </c>
      <c r="B828" s="1" t="s">
        <v>4708</v>
      </c>
      <c r="C828" s="1" t="s">
        <v>2685</v>
      </c>
      <c r="D828" s="1" t="s">
        <v>4968</v>
      </c>
      <c r="E828" s="1" t="s">
        <v>621</v>
      </c>
      <c r="F828" s="1">
        <v>30981</v>
      </c>
      <c r="G828" s="1" t="s">
        <v>620</v>
      </c>
      <c r="H828" s="1" t="s">
        <v>453</v>
      </c>
      <c r="I828" s="4" t="s">
        <v>1965</v>
      </c>
      <c r="J828" s="1" t="s">
        <v>4825</v>
      </c>
      <c r="K828" s="1" t="str">
        <f>VLOOKUP(J828,'LISTA SETORES'!$A:$B,2,0)</f>
        <v>SALA ELÉTRICA</v>
      </c>
      <c r="L828" s="1" t="s">
        <v>5666</v>
      </c>
      <c r="M828" s="1" t="s">
        <v>7202</v>
      </c>
      <c r="N828" s="1">
        <v>365</v>
      </c>
      <c r="O828" s="29">
        <v>43557</v>
      </c>
      <c r="P828" s="30">
        <f t="shared" si="32"/>
        <v>43922</v>
      </c>
      <c r="Q828" s="31">
        <f t="shared" ca="1" si="31"/>
        <v>-1157.6046209490742</v>
      </c>
      <c r="R828" s="1" t="s">
        <v>1133</v>
      </c>
      <c r="S828" s="1" t="s">
        <v>6733</v>
      </c>
      <c r="T828" s="32" t="s">
        <v>6732</v>
      </c>
      <c r="U828" s="17"/>
    </row>
    <row r="829" spans="1:21" s="33" customFormat="1" ht="51" x14ac:dyDescent="0.25">
      <c r="A829" s="1" t="s">
        <v>3477</v>
      </c>
      <c r="B829" s="1" t="s">
        <v>5667</v>
      </c>
      <c r="C829" s="1" t="s">
        <v>2513</v>
      </c>
      <c r="D829" s="1" t="s">
        <v>36</v>
      </c>
      <c r="E829" s="1" t="s">
        <v>623</v>
      </c>
      <c r="F829" s="1" t="s">
        <v>622</v>
      </c>
      <c r="G829" s="1" t="s">
        <v>1072</v>
      </c>
      <c r="H829" s="1" t="s">
        <v>453</v>
      </c>
      <c r="I829" s="4" t="s">
        <v>1504</v>
      </c>
      <c r="J829" s="1" t="s">
        <v>4717</v>
      </c>
      <c r="K829" s="1" t="str">
        <f>VLOOKUP(J829,'LISTA SETORES'!$A:$B,2,0)</f>
        <v>TESTE ELÉTRICO</v>
      </c>
      <c r="L829" s="1" t="s">
        <v>4878</v>
      </c>
      <c r="M829" s="1" t="s">
        <v>2486</v>
      </c>
      <c r="N829" s="1">
        <v>365</v>
      </c>
      <c r="O829" s="29">
        <v>45076</v>
      </c>
      <c r="P829" s="30">
        <f t="shared" si="32"/>
        <v>45441</v>
      </c>
      <c r="Q829" s="31">
        <f t="shared" ca="1" si="31"/>
        <v>361.39537905092584</v>
      </c>
      <c r="R829" s="1" t="s">
        <v>1133</v>
      </c>
      <c r="S829" s="1"/>
      <c r="T829" s="32"/>
      <c r="U829" s="17"/>
    </row>
    <row r="830" spans="1:21" s="33" customFormat="1" ht="51" x14ac:dyDescent="0.25">
      <c r="A830" s="1" t="s">
        <v>3478</v>
      </c>
      <c r="B830" s="1" t="s">
        <v>4747</v>
      </c>
      <c r="C830" s="1" t="s">
        <v>2513</v>
      </c>
      <c r="D830" s="1" t="s">
        <v>5668</v>
      </c>
      <c r="E830" s="1" t="s">
        <v>625</v>
      </c>
      <c r="F830" s="1" t="s">
        <v>624</v>
      </c>
      <c r="G830" s="1" t="s">
        <v>526</v>
      </c>
      <c r="H830" s="1" t="s">
        <v>453</v>
      </c>
      <c r="I830" s="1"/>
      <c r="J830" s="1" t="s">
        <v>4784</v>
      </c>
      <c r="K830" s="1" t="str">
        <f>VLOOKUP(J830,'LISTA SETORES'!$A:$B,2,0)</f>
        <v>BANCO DE PROVAS - T56 &amp; PW100</v>
      </c>
      <c r="L830" s="1" t="s">
        <v>626</v>
      </c>
      <c r="M830" s="1" t="s">
        <v>2486</v>
      </c>
      <c r="N830" s="1">
        <v>365</v>
      </c>
      <c r="O830" s="29">
        <v>44761</v>
      </c>
      <c r="P830" s="30">
        <f t="shared" si="32"/>
        <v>45126</v>
      </c>
      <c r="Q830" s="31">
        <f t="shared" ca="1" si="31"/>
        <v>46.39537905092584</v>
      </c>
      <c r="R830" s="1"/>
      <c r="S830" s="1" t="s">
        <v>453</v>
      </c>
      <c r="T830" s="32"/>
      <c r="U830" s="17"/>
    </row>
    <row r="831" spans="1:21" s="33" customFormat="1" ht="51" hidden="1" x14ac:dyDescent="0.25">
      <c r="A831" s="1" t="s">
        <v>3479</v>
      </c>
      <c r="B831" s="1" t="s">
        <v>4747</v>
      </c>
      <c r="C831" s="1" t="s">
        <v>2513</v>
      </c>
      <c r="D831" s="1" t="s">
        <v>6766</v>
      </c>
      <c r="E831" s="1" t="s">
        <v>625</v>
      </c>
      <c r="F831" s="1" t="s">
        <v>627</v>
      </c>
      <c r="G831" s="1" t="s">
        <v>5669</v>
      </c>
      <c r="H831" s="1" t="s">
        <v>453</v>
      </c>
      <c r="I831" s="3" t="s">
        <v>1315</v>
      </c>
      <c r="J831" s="1" t="s">
        <v>4546</v>
      </c>
      <c r="K831" s="1" t="str">
        <f>VLOOKUP(J831,'LISTA SETORES'!$A:$B,2,0)</f>
        <v>ÁREA SUPRIMENTOS (ESTOQUE 7)</v>
      </c>
      <c r="L831" s="1" t="s">
        <v>6707</v>
      </c>
      <c r="M831" s="1" t="s">
        <v>7202</v>
      </c>
      <c r="N831" s="1">
        <v>365</v>
      </c>
      <c r="O831" s="36" t="s">
        <v>453</v>
      </c>
      <c r="P831" s="30" t="s">
        <v>453</v>
      </c>
      <c r="Q831" s="31" t="e">
        <f t="shared" ca="1" si="31"/>
        <v>#VALUE!</v>
      </c>
      <c r="R831" s="1"/>
      <c r="S831" s="1" t="s">
        <v>6733</v>
      </c>
      <c r="T831" s="32" t="s">
        <v>6732</v>
      </c>
      <c r="U831" s="17"/>
    </row>
    <row r="832" spans="1:21" s="33" customFormat="1" ht="51" hidden="1" x14ac:dyDescent="0.25">
      <c r="A832" s="1" t="s">
        <v>3480</v>
      </c>
      <c r="B832" s="1" t="s">
        <v>4747</v>
      </c>
      <c r="C832" s="1" t="s">
        <v>2513</v>
      </c>
      <c r="D832" s="1" t="s">
        <v>6766</v>
      </c>
      <c r="E832" s="1" t="s">
        <v>625</v>
      </c>
      <c r="F832" s="1" t="s">
        <v>628</v>
      </c>
      <c r="G832" s="1" t="s">
        <v>1030</v>
      </c>
      <c r="H832" s="1" t="s">
        <v>453</v>
      </c>
      <c r="I832" s="3" t="s">
        <v>1316</v>
      </c>
      <c r="J832" s="1" t="s">
        <v>4546</v>
      </c>
      <c r="K832" s="1" t="str">
        <f>VLOOKUP(J832,'LISTA SETORES'!$A:$B,2,0)</f>
        <v>ÁREA SUPRIMENTOS (ESTOQUE 7)</v>
      </c>
      <c r="L832" s="1" t="s">
        <v>6707</v>
      </c>
      <c r="M832" s="1" t="s">
        <v>7202</v>
      </c>
      <c r="N832" s="1">
        <v>365</v>
      </c>
      <c r="O832" s="29" t="s">
        <v>453</v>
      </c>
      <c r="P832" s="30" t="s">
        <v>453</v>
      </c>
      <c r="Q832" s="31" t="e">
        <f t="shared" ca="1" si="31"/>
        <v>#VALUE!</v>
      </c>
      <c r="R832" s="1"/>
      <c r="S832" s="1" t="s">
        <v>6733</v>
      </c>
      <c r="T832" s="32" t="s">
        <v>6732</v>
      </c>
      <c r="U832" s="17"/>
    </row>
    <row r="833" spans="1:21" s="33" customFormat="1" ht="51" hidden="1" x14ac:dyDescent="0.25">
      <c r="A833" s="1" t="s">
        <v>3481</v>
      </c>
      <c r="B833" s="1" t="s">
        <v>5670</v>
      </c>
      <c r="C833" s="1" t="s">
        <v>2505</v>
      </c>
      <c r="D833" s="1" t="s">
        <v>5668</v>
      </c>
      <c r="E833" s="1" t="s">
        <v>630</v>
      </c>
      <c r="F833" s="1" t="s">
        <v>629</v>
      </c>
      <c r="G833" s="1" t="s">
        <v>5671</v>
      </c>
      <c r="H833" s="1" t="s">
        <v>453</v>
      </c>
      <c r="I833" s="1" t="s">
        <v>453</v>
      </c>
      <c r="J833" s="1" t="s">
        <v>4546</v>
      </c>
      <c r="K833" s="1" t="str">
        <f>VLOOKUP(J833,'LISTA SETORES'!$A:$B,2,0)</f>
        <v>ÁREA SUPRIMENTOS (ESTOQUE 7)</v>
      </c>
      <c r="L833" s="1" t="s">
        <v>4710</v>
      </c>
      <c r="M833" s="1" t="s">
        <v>7202</v>
      </c>
      <c r="N833" s="1">
        <v>365</v>
      </c>
      <c r="O833" s="29">
        <v>43559</v>
      </c>
      <c r="P833" s="30">
        <f t="shared" si="32"/>
        <v>43924</v>
      </c>
      <c r="Q833" s="31">
        <f t="shared" ca="1" si="31"/>
        <v>-1155.6046209490742</v>
      </c>
      <c r="R833" s="1"/>
      <c r="S833" s="1" t="s">
        <v>6733</v>
      </c>
      <c r="T833" s="32" t="s">
        <v>6732</v>
      </c>
      <c r="U833" s="17"/>
    </row>
    <row r="834" spans="1:21" s="33" customFormat="1" ht="51" hidden="1" x14ac:dyDescent="0.25">
      <c r="A834" s="1" t="s">
        <v>3482</v>
      </c>
      <c r="B834" s="1" t="s">
        <v>5672</v>
      </c>
      <c r="C834" s="1" t="s">
        <v>0</v>
      </c>
      <c r="D834" s="1" t="s">
        <v>453</v>
      </c>
      <c r="E834" s="1" t="s">
        <v>453</v>
      </c>
      <c r="F834" s="1">
        <v>260532</v>
      </c>
      <c r="G834" s="1" t="s">
        <v>453</v>
      </c>
      <c r="H834" s="1" t="s">
        <v>453</v>
      </c>
      <c r="I834" s="1" t="s">
        <v>453</v>
      </c>
      <c r="J834" s="1" t="s">
        <v>4546</v>
      </c>
      <c r="K834" s="1" t="str">
        <f>VLOOKUP(J834,'LISTA SETORES'!$A:$B,2,0)</f>
        <v>ÁREA SUPRIMENTOS (ESTOQUE 7)</v>
      </c>
      <c r="L834" s="1" t="s">
        <v>2651</v>
      </c>
      <c r="M834" s="1" t="s">
        <v>7202</v>
      </c>
      <c r="N834" s="1">
        <v>365</v>
      </c>
      <c r="O834" s="36" t="s">
        <v>453</v>
      </c>
      <c r="P834" s="30" t="s">
        <v>2488</v>
      </c>
      <c r="Q834" s="31" t="e">
        <f t="shared" ca="1" si="31"/>
        <v>#VALUE!</v>
      </c>
      <c r="R834" s="1" t="s">
        <v>1133</v>
      </c>
      <c r="S834" s="1" t="s">
        <v>6733</v>
      </c>
      <c r="T834" s="32" t="s">
        <v>6732</v>
      </c>
      <c r="U834" s="17"/>
    </row>
    <row r="835" spans="1:21" s="33" customFormat="1" ht="51" x14ac:dyDescent="0.25">
      <c r="A835" s="1" t="s">
        <v>3483</v>
      </c>
      <c r="B835" s="1" t="s">
        <v>5420</v>
      </c>
      <c r="C835" s="1" t="s">
        <v>2513</v>
      </c>
      <c r="D835" s="1" t="s">
        <v>5668</v>
      </c>
      <c r="E835" s="1" t="s">
        <v>625</v>
      </c>
      <c r="F835" s="1" t="s">
        <v>631</v>
      </c>
      <c r="G835" s="1" t="s">
        <v>5673</v>
      </c>
      <c r="H835" s="1" t="s">
        <v>453</v>
      </c>
      <c r="I835" s="4" t="s">
        <v>1832</v>
      </c>
      <c r="J835" s="1" t="s">
        <v>4694</v>
      </c>
      <c r="K835" s="1" t="str">
        <f>VLOOKUP(J835,'LISTA SETORES'!$A:$B,2,0)</f>
        <v>BANCO DE PROVAS - M250 &amp; RR300</v>
      </c>
      <c r="L835" s="1" t="s">
        <v>632</v>
      </c>
      <c r="M835" s="1" t="s">
        <v>2486</v>
      </c>
      <c r="N835" s="1">
        <v>182</v>
      </c>
      <c r="O835" s="29">
        <v>44937</v>
      </c>
      <c r="P835" s="30">
        <f>O835+182</f>
        <v>45119</v>
      </c>
      <c r="Q835" s="31">
        <f t="shared" ca="1" si="31"/>
        <v>39.39537905092584</v>
      </c>
      <c r="R835" s="1"/>
      <c r="S835" s="1" t="s">
        <v>5674</v>
      </c>
      <c r="T835" s="32"/>
      <c r="U835" s="17"/>
    </row>
    <row r="836" spans="1:21" s="33" customFormat="1" ht="76.5" hidden="1" x14ac:dyDescent="0.25">
      <c r="A836" s="1" t="s">
        <v>3484</v>
      </c>
      <c r="B836" s="1" t="s">
        <v>4747</v>
      </c>
      <c r="C836" s="1" t="s">
        <v>2513</v>
      </c>
      <c r="D836" s="1" t="s">
        <v>633</v>
      </c>
      <c r="E836" s="1" t="s">
        <v>634</v>
      </c>
      <c r="F836" s="1">
        <v>11315007</v>
      </c>
      <c r="G836" s="1" t="s">
        <v>5675</v>
      </c>
      <c r="H836" s="1" t="s">
        <v>453</v>
      </c>
      <c r="I836" s="1" t="s">
        <v>453</v>
      </c>
      <c r="J836" s="2" t="s">
        <v>5730</v>
      </c>
      <c r="K836" s="1" t="str">
        <f>VLOOKUP(J836,'LISTA SETORES'!$A:$B,2,0)</f>
        <v>BANCO DE PROVA - RGB MI-35</v>
      </c>
      <c r="L836" s="1" t="s">
        <v>6703</v>
      </c>
      <c r="M836" s="1" t="s">
        <v>7202</v>
      </c>
      <c r="N836" s="1">
        <v>365</v>
      </c>
      <c r="O836" s="1" t="s">
        <v>453</v>
      </c>
      <c r="P836" s="1" t="s">
        <v>453</v>
      </c>
      <c r="Q836" s="31" t="e">
        <f t="shared" ref="Q836:Q899" ca="1" si="33">P836-NOW()</f>
        <v>#VALUE!</v>
      </c>
      <c r="R836" s="1"/>
      <c r="S836" s="1" t="s">
        <v>6690</v>
      </c>
      <c r="T836" s="32" t="s">
        <v>6723</v>
      </c>
      <c r="U836" s="17"/>
    </row>
    <row r="837" spans="1:21" s="33" customFormat="1" ht="76.5" hidden="1" x14ac:dyDescent="0.25">
      <c r="A837" s="1" t="s">
        <v>3485</v>
      </c>
      <c r="B837" s="1" t="s">
        <v>4747</v>
      </c>
      <c r="C837" s="1" t="s">
        <v>2513</v>
      </c>
      <c r="D837" s="1" t="s">
        <v>633</v>
      </c>
      <c r="E837" s="1" t="s">
        <v>634</v>
      </c>
      <c r="F837" s="1">
        <v>11315161</v>
      </c>
      <c r="G837" s="1" t="s">
        <v>5675</v>
      </c>
      <c r="H837" s="1" t="s">
        <v>453</v>
      </c>
      <c r="I837" s="1" t="s">
        <v>453</v>
      </c>
      <c r="J837" s="2" t="s">
        <v>5730</v>
      </c>
      <c r="K837" s="1" t="str">
        <f>VLOOKUP(J837,'LISTA SETORES'!$A:$B,2,0)</f>
        <v>BANCO DE PROVA - RGB MI-35</v>
      </c>
      <c r="L837" s="1" t="s">
        <v>6703</v>
      </c>
      <c r="M837" s="1" t="s">
        <v>7202</v>
      </c>
      <c r="N837" s="1">
        <v>365</v>
      </c>
      <c r="O837" s="1" t="s">
        <v>453</v>
      </c>
      <c r="P837" s="1" t="s">
        <v>453</v>
      </c>
      <c r="Q837" s="31" t="e">
        <f t="shared" ca="1" si="33"/>
        <v>#VALUE!</v>
      </c>
      <c r="R837" s="1"/>
      <c r="S837" s="1" t="s">
        <v>6691</v>
      </c>
      <c r="T837" s="32" t="s">
        <v>6723</v>
      </c>
      <c r="U837" s="17"/>
    </row>
    <row r="838" spans="1:21" s="33" customFormat="1" ht="76.5" hidden="1" x14ac:dyDescent="0.25">
      <c r="A838" s="1" t="s">
        <v>3486</v>
      </c>
      <c r="B838" s="1" t="s">
        <v>4747</v>
      </c>
      <c r="C838" s="1" t="s">
        <v>2513</v>
      </c>
      <c r="D838" s="1" t="s">
        <v>633</v>
      </c>
      <c r="E838" s="1" t="s">
        <v>634</v>
      </c>
      <c r="F838" s="1">
        <v>11315160</v>
      </c>
      <c r="G838" s="1" t="s">
        <v>5675</v>
      </c>
      <c r="H838" s="1" t="s">
        <v>453</v>
      </c>
      <c r="I838" s="1" t="s">
        <v>453</v>
      </c>
      <c r="J838" s="2" t="s">
        <v>5730</v>
      </c>
      <c r="K838" s="1" t="str">
        <f>VLOOKUP(J838,'LISTA SETORES'!$A:$B,2,0)</f>
        <v>BANCO DE PROVA - RGB MI-35</v>
      </c>
      <c r="L838" s="1" t="s">
        <v>6703</v>
      </c>
      <c r="M838" s="1" t="s">
        <v>7202</v>
      </c>
      <c r="N838" s="1">
        <v>365</v>
      </c>
      <c r="O838" s="1" t="s">
        <v>453</v>
      </c>
      <c r="P838" s="1" t="s">
        <v>453</v>
      </c>
      <c r="Q838" s="31" t="e">
        <f t="shared" ca="1" si="33"/>
        <v>#VALUE!</v>
      </c>
      <c r="R838" s="1"/>
      <c r="S838" s="1" t="s">
        <v>6692</v>
      </c>
      <c r="T838" s="32" t="s">
        <v>6723</v>
      </c>
      <c r="U838" s="17"/>
    </row>
    <row r="839" spans="1:21" s="33" customFormat="1" ht="76.5" hidden="1" x14ac:dyDescent="0.25">
      <c r="A839" s="1" t="s">
        <v>3487</v>
      </c>
      <c r="B839" s="1" t="s">
        <v>4747</v>
      </c>
      <c r="C839" s="1" t="s">
        <v>2513</v>
      </c>
      <c r="D839" s="1" t="s">
        <v>633</v>
      </c>
      <c r="E839" s="1" t="s">
        <v>635</v>
      </c>
      <c r="F839" s="1">
        <v>11208559</v>
      </c>
      <c r="G839" s="1" t="s">
        <v>5675</v>
      </c>
      <c r="H839" s="1" t="s">
        <v>453</v>
      </c>
      <c r="I839" s="1" t="s">
        <v>453</v>
      </c>
      <c r="J839" s="2" t="s">
        <v>5730</v>
      </c>
      <c r="K839" s="1" t="str">
        <f>VLOOKUP(J839,'LISTA SETORES'!$A:$B,2,0)</f>
        <v>BANCO DE PROVA - RGB MI-35</v>
      </c>
      <c r="L839" s="1" t="s">
        <v>5676</v>
      </c>
      <c r="M839" s="1" t="s">
        <v>7202</v>
      </c>
      <c r="N839" s="1">
        <v>365</v>
      </c>
      <c r="O839" s="1" t="s">
        <v>453</v>
      </c>
      <c r="P839" s="1" t="s">
        <v>453</v>
      </c>
      <c r="Q839" s="31" t="e">
        <f t="shared" ca="1" si="33"/>
        <v>#VALUE!</v>
      </c>
      <c r="R839" s="1"/>
      <c r="S839" s="1" t="s">
        <v>6693</v>
      </c>
      <c r="T839" s="32" t="s">
        <v>6723</v>
      </c>
      <c r="U839" s="17"/>
    </row>
    <row r="840" spans="1:21" s="33" customFormat="1" ht="76.5" hidden="1" x14ac:dyDescent="0.25">
      <c r="A840" s="1" t="s">
        <v>3488</v>
      </c>
      <c r="B840" s="1" t="s">
        <v>4747</v>
      </c>
      <c r="C840" s="1" t="s">
        <v>2513</v>
      </c>
      <c r="D840" s="1" t="s">
        <v>633</v>
      </c>
      <c r="E840" s="1" t="s">
        <v>635</v>
      </c>
      <c r="F840" s="1">
        <v>11207988</v>
      </c>
      <c r="G840" s="1" t="s">
        <v>5675</v>
      </c>
      <c r="H840" s="1" t="s">
        <v>453</v>
      </c>
      <c r="I840" s="1" t="s">
        <v>453</v>
      </c>
      <c r="J840" s="2" t="s">
        <v>5730</v>
      </c>
      <c r="K840" s="1" t="str">
        <f>VLOOKUP(J840,'LISTA SETORES'!$A:$B,2,0)</f>
        <v>BANCO DE PROVA - RGB MI-35</v>
      </c>
      <c r="L840" s="1" t="s">
        <v>5677</v>
      </c>
      <c r="M840" s="1" t="s">
        <v>7202</v>
      </c>
      <c r="N840" s="1">
        <v>365</v>
      </c>
      <c r="O840" s="1" t="s">
        <v>453</v>
      </c>
      <c r="P840" s="1" t="s">
        <v>453</v>
      </c>
      <c r="Q840" s="31" t="e">
        <f t="shared" ca="1" si="33"/>
        <v>#VALUE!</v>
      </c>
      <c r="R840" s="1"/>
      <c r="S840" s="1" t="s">
        <v>6694</v>
      </c>
      <c r="T840" s="32" t="s">
        <v>6723</v>
      </c>
      <c r="U840" s="17"/>
    </row>
    <row r="841" spans="1:21" s="33" customFormat="1" ht="76.5" hidden="1" x14ac:dyDescent="0.25">
      <c r="A841" s="1" t="s">
        <v>3489</v>
      </c>
      <c r="B841" s="1" t="s">
        <v>4747</v>
      </c>
      <c r="C841" s="1" t="s">
        <v>2513</v>
      </c>
      <c r="D841" s="1" t="s">
        <v>633</v>
      </c>
      <c r="E841" s="1" t="s">
        <v>635</v>
      </c>
      <c r="F841" s="1">
        <v>11315162</v>
      </c>
      <c r="G841" s="1" t="s">
        <v>5675</v>
      </c>
      <c r="H841" s="1" t="s">
        <v>453</v>
      </c>
      <c r="I841" s="1" t="s">
        <v>453</v>
      </c>
      <c r="J841" s="2" t="s">
        <v>5730</v>
      </c>
      <c r="K841" s="1" t="str">
        <f>VLOOKUP(J841,'LISTA SETORES'!$A:$B,2,0)</f>
        <v>BANCO DE PROVA - RGB MI-35</v>
      </c>
      <c r="L841" s="1" t="s">
        <v>5676</v>
      </c>
      <c r="M841" s="1" t="s">
        <v>7202</v>
      </c>
      <c r="N841" s="1">
        <v>365</v>
      </c>
      <c r="O841" s="1" t="s">
        <v>453</v>
      </c>
      <c r="P841" s="1" t="s">
        <v>453</v>
      </c>
      <c r="Q841" s="31" t="e">
        <f t="shared" ca="1" si="33"/>
        <v>#VALUE!</v>
      </c>
      <c r="R841" s="1"/>
      <c r="S841" s="1" t="s">
        <v>6695</v>
      </c>
      <c r="T841" s="32" t="s">
        <v>6723</v>
      </c>
      <c r="U841" s="17"/>
    </row>
    <row r="842" spans="1:21" s="33" customFormat="1" ht="76.5" hidden="1" x14ac:dyDescent="0.25">
      <c r="A842" s="1" t="s">
        <v>3490</v>
      </c>
      <c r="B842" s="1" t="s">
        <v>6755</v>
      </c>
      <c r="C842" s="1" t="s">
        <v>2513</v>
      </c>
      <c r="D842" s="1" t="s">
        <v>5678</v>
      </c>
      <c r="E842" s="1" t="s">
        <v>636</v>
      </c>
      <c r="F842" s="1" t="s">
        <v>453</v>
      </c>
      <c r="G842" s="1" t="s">
        <v>5679</v>
      </c>
      <c r="H842" s="1" t="s">
        <v>453</v>
      </c>
      <c r="I842" s="1" t="s">
        <v>453</v>
      </c>
      <c r="J842" s="2" t="s">
        <v>5730</v>
      </c>
      <c r="K842" s="1" t="str">
        <f>VLOOKUP(J842,'LISTA SETORES'!$A:$B,2,0)</f>
        <v>BANCO DE PROVA - RGB MI-35</v>
      </c>
      <c r="L842" s="1" t="s">
        <v>5680</v>
      </c>
      <c r="M842" s="1" t="s">
        <v>7202</v>
      </c>
      <c r="N842" s="1">
        <v>365</v>
      </c>
      <c r="O842" s="1" t="s">
        <v>453</v>
      </c>
      <c r="P842" s="1" t="s">
        <v>453</v>
      </c>
      <c r="Q842" s="31" t="e">
        <f t="shared" ca="1" si="33"/>
        <v>#VALUE!</v>
      </c>
      <c r="R842" s="1"/>
      <c r="S842" s="1" t="s">
        <v>6696</v>
      </c>
      <c r="T842" s="32" t="s">
        <v>6723</v>
      </c>
      <c r="U842" s="17"/>
    </row>
    <row r="843" spans="1:21" s="33" customFormat="1" ht="76.5" hidden="1" x14ac:dyDescent="0.25">
      <c r="A843" s="1" t="s">
        <v>3491</v>
      </c>
      <c r="B843" s="1" t="s">
        <v>6755</v>
      </c>
      <c r="C843" s="1" t="s">
        <v>2513</v>
      </c>
      <c r="D843" s="1" t="s">
        <v>5678</v>
      </c>
      <c r="E843" s="1" t="s">
        <v>636</v>
      </c>
      <c r="F843" s="1" t="s">
        <v>453</v>
      </c>
      <c r="G843" s="1" t="s">
        <v>5679</v>
      </c>
      <c r="H843" s="1" t="s">
        <v>453</v>
      </c>
      <c r="I843" s="1" t="s">
        <v>453</v>
      </c>
      <c r="J843" s="2" t="s">
        <v>5730</v>
      </c>
      <c r="K843" s="1" t="str">
        <f>VLOOKUP(J843,'LISTA SETORES'!$A:$B,2,0)</f>
        <v>BANCO DE PROVA - RGB MI-35</v>
      </c>
      <c r="L843" s="1" t="s">
        <v>5677</v>
      </c>
      <c r="M843" s="1" t="s">
        <v>7202</v>
      </c>
      <c r="N843" s="1">
        <v>365</v>
      </c>
      <c r="O843" s="1" t="s">
        <v>453</v>
      </c>
      <c r="P843" s="1" t="s">
        <v>453</v>
      </c>
      <c r="Q843" s="31" t="e">
        <f t="shared" ca="1" si="33"/>
        <v>#VALUE!</v>
      </c>
      <c r="R843" s="1"/>
      <c r="S843" s="1" t="s">
        <v>6697</v>
      </c>
      <c r="T843" s="32" t="s">
        <v>6723</v>
      </c>
      <c r="U843" s="17"/>
    </row>
    <row r="844" spans="1:21" s="33" customFormat="1" ht="76.5" hidden="1" x14ac:dyDescent="0.25">
      <c r="A844" s="1" t="s">
        <v>3492</v>
      </c>
      <c r="B844" s="1" t="s">
        <v>6755</v>
      </c>
      <c r="C844" s="1" t="s">
        <v>2513</v>
      </c>
      <c r="D844" s="1" t="s">
        <v>5678</v>
      </c>
      <c r="E844" s="1" t="s">
        <v>636</v>
      </c>
      <c r="F844" s="1" t="s">
        <v>453</v>
      </c>
      <c r="G844" s="1" t="s">
        <v>5679</v>
      </c>
      <c r="H844" s="1" t="s">
        <v>453</v>
      </c>
      <c r="I844" s="1" t="s">
        <v>453</v>
      </c>
      <c r="J844" s="2" t="s">
        <v>5730</v>
      </c>
      <c r="K844" s="1" t="str">
        <f>VLOOKUP(J844,'LISTA SETORES'!$A:$B,2,0)</f>
        <v>BANCO DE PROVA - RGB MI-35</v>
      </c>
      <c r="L844" s="1" t="s">
        <v>5677</v>
      </c>
      <c r="M844" s="1" t="s">
        <v>7202</v>
      </c>
      <c r="N844" s="1">
        <v>365</v>
      </c>
      <c r="O844" s="1" t="s">
        <v>453</v>
      </c>
      <c r="P844" s="1" t="s">
        <v>453</v>
      </c>
      <c r="Q844" s="31" t="e">
        <f t="shared" ca="1" si="33"/>
        <v>#VALUE!</v>
      </c>
      <c r="R844" s="1"/>
      <c r="S844" s="1" t="s">
        <v>6698</v>
      </c>
      <c r="T844" s="32" t="s">
        <v>6723</v>
      </c>
      <c r="U844" s="17"/>
    </row>
    <row r="845" spans="1:21" s="33" customFormat="1" ht="76.5" hidden="1" x14ac:dyDescent="0.25">
      <c r="A845" s="1" t="s">
        <v>3493</v>
      </c>
      <c r="B845" s="1" t="s">
        <v>6755</v>
      </c>
      <c r="C845" s="1" t="s">
        <v>2513</v>
      </c>
      <c r="D845" s="1" t="s">
        <v>5678</v>
      </c>
      <c r="E845" s="1" t="s">
        <v>636</v>
      </c>
      <c r="F845" s="1" t="s">
        <v>453</v>
      </c>
      <c r="G845" s="1" t="s">
        <v>5679</v>
      </c>
      <c r="H845" s="1" t="s">
        <v>453</v>
      </c>
      <c r="I845" s="1" t="s">
        <v>453</v>
      </c>
      <c r="J845" s="2" t="s">
        <v>5730</v>
      </c>
      <c r="K845" s="1" t="str">
        <f>VLOOKUP(J845,'LISTA SETORES'!$A:$B,2,0)</f>
        <v>BANCO DE PROVA - RGB MI-35</v>
      </c>
      <c r="L845" s="1" t="s">
        <v>5677</v>
      </c>
      <c r="M845" s="1" t="s">
        <v>7202</v>
      </c>
      <c r="N845" s="1">
        <v>365</v>
      </c>
      <c r="O845" s="1" t="s">
        <v>453</v>
      </c>
      <c r="P845" s="1" t="s">
        <v>453</v>
      </c>
      <c r="Q845" s="31" t="e">
        <f t="shared" ca="1" si="33"/>
        <v>#VALUE!</v>
      </c>
      <c r="R845" s="1"/>
      <c r="S845" s="1" t="s">
        <v>6699</v>
      </c>
      <c r="T845" s="32" t="s">
        <v>6723</v>
      </c>
      <c r="U845" s="17"/>
    </row>
    <row r="846" spans="1:21" s="33" customFormat="1" ht="76.5" hidden="1" x14ac:dyDescent="0.25">
      <c r="A846" s="1" t="s">
        <v>3494</v>
      </c>
      <c r="B846" s="1" t="s">
        <v>6755</v>
      </c>
      <c r="C846" s="1" t="s">
        <v>2513</v>
      </c>
      <c r="D846" s="1" t="s">
        <v>5678</v>
      </c>
      <c r="E846" s="1" t="s">
        <v>636</v>
      </c>
      <c r="F846" s="1" t="s">
        <v>453</v>
      </c>
      <c r="G846" s="1" t="s">
        <v>5679</v>
      </c>
      <c r="H846" s="1" t="s">
        <v>453</v>
      </c>
      <c r="I846" s="1" t="s">
        <v>453</v>
      </c>
      <c r="J846" s="2" t="s">
        <v>5730</v>
      </c>
      <c r="K846" s="1" t="str">
        <f>VLOOKUP(J846,'LISTA SETORES'!$A:$B,2,0)</f>
        <v>BANCO DE PROVA - RGB MI-35</v>
      </c>
      <c r="L846" s="1" t="s">
        <v>5677</v>
      </c>
      <c r="M846" s="1" t="s">
        <v>7202</v>
      </c>
      <c r="N846" s="1">
        <v>365</v>
      </c>
      <c r="O846" s="1" t="s">
        <v>453</v>
      </c>
      <c r="P846" s="1" t="s">
        <v>453</v>
      </c>
      <c r="Q846" s="31" t="e">
        <f t="shared" ca="1" si="33"/>
        <v>#VALUE!</v>
      </c>
      <c r="R846" s="1"/>
      <c r="S846" s="1" t="s">
        <v>6700</v>
      </c>
      <c r="T846" s="32" t="s">
        <v>6723</v>
      </c>
      <c r="U846" s="17"/>
    </row>
    <row r="847" spans="1:21" s="33" customFormat="1" ht="76.5" hidden="1" x14ac:dyDescent="0.25">
      <c r="A847" s="1" t="s">
        <v>3495</v>
      </c>
      <c r="B847" s="1" t="s">
        <v>6755</v>
      </c>
      <c r="C847" s="1" t="s">
        <v>2513</v>
      </c>
      <c r="D847" s="1" t="s">
        <v>5678</v>
      </c>
      <c r="E847" s="1" t="s">
        <v>636</v>
      </c>
      <c r="F847" s="1" t="s">
        <v>453</v>
      </c>
      <c r="G847" s="1" t="s">
        <v>5679</v>
      </c>
      <c r="H847" s="1" t="s">
        <v>453</v>
      </c>
      <c r="I847" s="1" t="s">
        <v>453</v>
      </c>
      <c r="J847" s="2" t="s">
        <v>5730</v>
      </c>
      <c r="K847" s="1" t="str">
        <f>VLOOKUP(J847,'LISTA SETORES'!$A:$B,2,0)</f>
        <v>BANCO DE PROVA - RGB MI-35</v>
      </c>
      <c r="L847" s="1" t="s">
        <v>5677</v>
      </c>
      <c r="M847" s="1" t="s">
        <v>7202</v>
      </c>
      <c r="N847" s="1">
        <v>365</v>
      </c>
      <c r="O847" s="1" t="s">
        <v>453</v>
      </c>
      <c r="P847" s="1" t="s">
        <v>453</v>
      </c>
      <c r="Q847" s="31" t="e">
        <f t="shared" ca="1" si="33"/>
        <v>#VALUE!</v>
      </c>
      <c r="R847" s="1"/>
      <c r="S847" s="1" t="s">
        <v>6701</v>
      </c>
      <c r="T847" s="32" t="s">
        <v>6723</v>
      </c>
      <c r="U847" s="17"/>
    </row>
    <row r="848" spans="1:21" s="33" customFormat="1" ht="76.5" hidden="1" x14ac:dyDescent="0.25">
      <c r="A848" s="1" t="s">
        <v>3496</v>
      </c>
      <c r="B848" s="1" t="s">
        <v>4855</v>
      </c>
      <c r="C848" s="1" t="s">
        <v>6739</v>
      </c>
      <c r="D848" s="1" t="s">
        <v>183</v>
      </c>
      <c r="E848" s="1" t="s">
        <v>5682</v>
      </c>
      <c r="F848" s="1">
        <v>5917</v>
      </c>
      <c r="G848" s="1" t="s">
        <v>7445</v>
      </c>
      <c r="H848" s="1" t="s">
        <v>7445</v>
      </c>
      <c r="I848" s="1" t="s">
        <v>453</v>
      </c>
      <c r="J848" s="2" t="s">
        <v>5730</v>
      </c>
      <c r="K848" s="1" t="str">
        <f>VLOOKUP(J848,'LISTA SETORES'!$A:$B,2,0)</f>
        <v>BANCO DE PROVA - RGB MI-35</v>
      </c>
      <c r="L848" s="1" t="s">
        <v>5677</v>
      </c>
      <c r="M848" s="1" t="s">
        <v>7202</v>
      </c>
      <c r="N848" s="1">
        <v>365</v>
      </c>
      <c r="O848" s="1" t="s">
        <v>453</v>
      </c>
      <c r="P848" s="1" t="s">
        <v>453</v>
      </c>
      <c r="Q848" s="31" t="e">
        <f t="shared" ca="1" si="33"/>
        <v>#VALUE!</v>
      </c>
      <c r="R848" s="1"/>
      <c r="S848" s="1" t="s">
        <v>5683</v>
      </c>
      <c r="T848" s="32" t="s">
        <v>6723</v>
      </c>
      <c r="U848" s="17"/>
    </row>
    <row r="849" spans="1:21" s="33" customFormat="1" ht="76.5" hidden="1" x14ac:dyDescent="0.25">
      <c r="A849" s="1" t="s">
        <v>3497</v>
      </c>
      <c r="B849" s="1" t="s">
        <v>4747</v>
      </c>
      <c r="C849" s="1" t="s">
        <v>2513</v>
      </c>
      <c r="D849" s="1" t="s">
        <v>633</v>
      </c>
      <c r="E849" s="1" t="s">
        <v>634</v>
      </c>
      <c r="F849" s="1">
        <v>11315068</v>
      </c>
      <c r="G849" s="1" t="s">
        <v>5675</v>
      </c>
      <c r="H849" s="1" t="s">
        <v>453</v>
      </c>
      <c r="I849" s="1" t="s">
        <v>453</v>
      </c>
      <c r="J849" s="2" t="s">
        <v>5730</v>
      </c>
      <c r="K849" s="1" t="str">
        <f>VLOOKUP(J849,'LISTA SETORES'!$A:$B,2,0)</f>
        <v>BANCO DE PROVA - RGB MI-35</v>
      </c>
      <c r="L849" s="1" t="s">
        <v>5677</v>
      </c>
      <c r="M849" s="1" t="s">
        <v>7202</v>
      </c>
      <c r="N849" s="1">
        <v>365</v>
      </c>
      <c r="O849" s="1" t="s">
        <v>453</v>
      </c>
      <c r="P849" s="1" t="s">
        <v>453</v>
      </c>
      <c r="Q849" s="31" t="e">
        <f t="shared" ca="1" si="33"/>
        <v>#VALUE!</v>
      </c>
      <c r="R849" s="1"/>
      <c r="S849" s="1" t="s">
        <v>5684</v>
      </c>
      <c r="T849" s="32" t="s">
        <v>6723</v>
      </c>
      <c r="U849" s="17"/>
    </row>
    <row r="850" spans="1:21" s="33" customFormat="1" ht="76.5" hidden="1" x14ac:dyDescent="0.25">
      <c r="A850" s="1" t="s">
        <v>3498</v>
      </c>
      <c r="B850" s="1" t="s">
        <v>4855</v>
      </c>
      <c r="C850" s="1" t="s">
        <v>6739</v>
      </c>
      <c r="D850" s="1" t="s">
        <v>183</v>
      </c>
      <c r="E850" s="1" t="s">
        <v>5685</v>
      </c>
      <c r="F850" s="1">
        <v>1364</v>
      </c>
      <c r="G850" s="1" t="s">
        <v>7445</v>
      </c>
      <c r="H850" s="1" t="s">
        <v>7445</v>
      </c>
      <c r="I850" s="1" t="s">
        <v>453</v>
      </c>
      <c r="J850" s="2" t="s">
        <v>5730</v>
      </c>
      <c r="K850" s="1" t="str">
        <f>VLOOKUP(J850,'LISTA SETORES'!$A:$B,2,0)</f>
        <v>BANCO DE PROVA - RGB MI-35</v>
      </c>
      <c r="L850" s="1" t="s">
        <v>5677</v>
      </c>
      <c r="M850" s="1" t="s">
        <v>7202</v>
      </c>
      <c r="N850" s="1">
        <v>365</v>
      </c>
      <c r="O850" s="1" t="s">
        <v>453</v>
      </c>
      <c r="P850" s="1" t="s">
        <v>453</v>
      </c>
      <c r="Q850" s="31" t="e">
        <f t="shared" ca="1" si="33"/>
        <v>#VALUE!</v>
      </c>
      <c r="R850" s="1"/>
      <c r="S850" s="1" t="s">
        <v>5686</v>
      </c>
      <c r="T850" s="32" t="s">
        <v>6723</v>
      </c>
      <c r="U850" s="17"/>
    </row>
    <row r="851" spans="1:21" s="33" customFormat="1" ht="76.5" hidden="1" x14ac:dyDescent="0.25">
      <c r="A851" s="1" t="s">
        <v>3499</v>
      </c>
      <c r="B851" s="1" t="s">
        <v>4855</v>
      </c>
      <c r="C851" s="1" t="s">
        <v>6739</v>
      </c>
      <c r="D851" s="1" t="s">
        <v>183</v>
      </c>
      <c r="E851" s="1" t="s">
        <v>5687</v>
      </c>
      <c r="F851" s="1">
        <v>1367</v>
      </c>
      <c r="G851" s="1" t="s">
        <v>7445</v>
      </c>
      <c r="H851" s="1" t="s">
        <v>7445</v>
      </c>
      <c r="I851" s="1" t="s">
        <v>453</v>
      </c>
      <c r="J851" s="2" t="s">
        <v>5730</v>
      </c>
      <c r="K851" s="1" t="str">
        <f>VLOOKUP(J851,'LISTA SETORES'!$A:$B,2,0)</f>
        <v>BANCO DE PROVA - RGB MI-35</v>
      </c>
      <c r="L851" s="1" t="s">
        <v>5677</v>
      </c>
      <c r="M851" s="1" t="s">
        <v>7202</v>
      </c>
      <c r="N851" s="1">
        <v>365</v>
      </c>
      <c r="O851" s="1" t="s">
        <v>453</v>
      </c>
      <c r="P851" s="1" t="s">
        <v>453</v>
      </c>
      <c r="Q851" s="31" t="e">
        <f t="shared" ca="1" si="33"/>
        <v>#VALUE!</v>
      </c>
      <c r="R851" s="1"/>
      <c r="S851" s="1" t="s">
        <v>5688</v>
      </c>
      <c r="T851" s="32" t="s">
        <v>6723</v>
      </c>
      <c r="U851" s="17"/>
    </row>
    <row r="852" spans="1:21" s="33" customFormat="1" ht="76.5" hidden="1" x14ac:dyDescent="0.25">
      <c r="A852" s="1" t="s">
        <v>3500</v>
      </c>
      <c r="B852" s="1" t="s">
        <v>5689</v>
      </c>
      <c r="C852" s="1" t="s">
        <v>0</v>
      </c>
      <c r="D852" s="1" t="s">
        <v>637</v>
      </c>
      <c r="E852" s="1" t="s">
        <v>453</v>
      </c>
      <c r="F852" s="1">
        <v>19544381</v>
      </c>
      <c r="G852" s="1" t="s">
        <v>5690</v>
      </c>
      <c r="H852" s="1" t="s">
        <v>453</v>
      </c>
      <c r="I852" s="1" t="s">
        <v>453</v>
      </c>
      <c r="J852" s="2" t="s">
        <v>5730</v>
      </c>
      <c r="K852" s="1" t="str">
        <f>VLOOKUP(J852,'LISTA SETORES'!$A:$B,2,0)</f>
        <v>BANCO DE PROVA - RGB MI-35</v>
      </c>
      <c r="L852" s="1" t="s">
        <v>5677</v>
      </c>
      <c r="M852" s="1" t="s">
        <v>7202</v>
      </c>
      <c r="N852" s="1">
        <v>365</v>
      </c>
      <c r="O852" s="1" t="s">
        <v>453</v>
      </c>
      <c r="P852" s="1" t="s">
        <v>453</v>
      </c>
      <c r="Q852" s="31" t="e">
        <f t="shared" ca="1" si="33"/>
        <v>#VALUE!</v>
      </c>
      <c r="R852" s="1"/>
      <c r="S852" s="1" t="s">
        <v>5691</v>
      </c>
      <c r="T852" s="32" t="s">
        <v>6723</v>
      </c>
      <c r="U852" s="17"/>
    </row>
    <row r="853" spans="1:21" s="33" customFormat="1" ht="76.5" hidden="1" x14ac:dyDescent="0.25">
      <c r="A853" s="1" t="s">
        <v>3501</v>
      </c>
      <c r="B853" s="1" t="s">
        <v>6767</v>
      </c>
      <c r="C853" s="1" t="s">
        <v>6739</v>
      </c>
      <c r="D853" s="1" t="s">
        <v>453</v>
      </c>
      <c r="E853" s="1" t="s">
        <v>5693</v>
      </c>
      <c r="F853" s="1">
        <v>7.0691299999999997E+20</v>
      </c>
      <c r="G853" s="1" t="s">
        <v>5692</v>
      </c>
      <c r="H853" s="1" t="s">
        <v>453</v>
      </c>
      <c r="I853" s="1" t="s">
        <v>453</v>
      </c>
      <c r="J853" s="2" t="s">
        <v>5730</v>
      </c>
      <c r="K853" s="1" t="str">
        <f>VLOOKUP(J853,'LISTA SETORES'!$A:$B,2,0)</f>
        <v>BANCO DE PROVA - RGB MI-35</v>
      </c>
      <c r="L853" s="1" t="s">
        <v>5677</v>
      </c>
      <c r="M853" s="1" t="s">
        <v>7202</v>
      </c>
      <c r="N853" s="1">
        <v>365</v>
      </c>
      <c r="O853" s="1" t="s">
        <v>453</v>
      </c>
      <c r="P853" s="1" t="s">
        <v>453</v>
      </c>
      <c r="Q853" s="31" t="e">
        <f t="shared" ca="1" si="33"/>
        <v>#VALUE!</v>
      </c>
      <c r="R853" s="1"/>
      <c r="S853" s="1" t="s">
        <v>5691</v>
      </c>
      <c r="T853" s="32" t="s">
        <v>6723</v>
      </c>
      <c r="U853" s="17"/>
    </row>
    <row r="854" spans="1:21" s="33" customFormat="1" ht="76.5" hidden="1" x14ac:dyDescent="0.25">
      <c r="A854" s="1" t="s">
        <v>3502</v>
      </c>
      <c r="B854" s="1" t="s">
        <v>6767</v>
      </c>
      <c r="C854" s="1" t="s">
        <v>6739</v>
      </c>
      <c r="D854" s="1" t="s">
        <v>453</v>
      </c>
      <c r="E854" s="1" t="s">
        <v>5693</v>
      </c>
      <c r="F854" s="1">
        <v>7069130907278350</v>
      </c>
      <c r="G854" s="1" t="s">
        <v>5692</v>
      </c>
      <c r="H854" s="1" t="s">
        <v>453</v>
      </c>
      <c r="I854" s="1" t="s">
        <v>453</v>
      </c>
      <c r="J854" s="2" t="s">
        <v>5730</v>
      </c>
      <c r="K854" s="1" t="str">
        <f>VLOOKUP(J854,'LISTA SETORES'!$A:$B,2,0)</f>
        <v>BANCO DE PROVA - RGB MI-35</v>
      </c>
      <c r="L854" s="1" t="s">
        <v>5677</v>
      </c>
      <c r="M854" s="1" t="s">
        <v>7202</v>
      </c>
      <c r="N854" s="1">
        <v>365</v>
      </c>
      <c r="O854" s="1" t="s">
        <v>453</v>
      </c>
      <c r="P854" s="1" t="s">
        <v>453</v>
      </c>
      <c r="Q854" s="31" t="e">
        <f t="shared" ca="1" si="33"/>
        <v>#VALUE!</v>
      </c>
      <c r="R854" s="1"/>
      <c r="S854" s="1" t="s">
        <v>5694</v>
      </c>
      <c r="T854" s="32" t="s">
        <v>6723</v>
      </c>
      <c r="U854" s="17"/>
    </row>
    <row r="855" spans="1:21" s="33" customFormat="1" ht="76.5" hidden="1" x14ac:dyDescent="0.25">
      <c r="A855" s="1" t="s">
        <v>3503</v>
      </c>
      <c r="B855" s="1" t="s">
        <v>6767</v>
      </c>
      <c r="C855" s="1" t="s">
        <v>6739</v>
      </c>
      <c r="D855" s="1" t="s">
        <v>453</v>
      </c>
      <c r="E855" s="1" t="s">
        <v>5693</v>
      </c>
      <c r="F855" s="1">
        <v>7069130907278360</v>
      </c>
      <c r="G855" s="1" t="s">
        <v>5692</v>
      </c>
      <c r="H855" s="1" t="s">
        <v>453</v>
      </c>
      <c r="I855" s="1" t="s">
        <v>453</v>
      </c>
      <c r="J855" s="2" t="s">
        <v>5730</v>
      </c>
      <c r="K855" s="1" t="str">
        <f>VLOOKUP(J855,'LISTA SETORES'!$A:$B,2,0)</f>
        <v>BANCO DE PROVA - RGB MI-35</v>
      </c>
      <c r="L855" s="1" t="s">
        <v>5695</v>
      </c>
      <c r="M855" s="1" t="s">
        <v>7202</v>
      </c>
      <c r="N855" s="1">
        <v>365</v>
      </c>
      <c r="O855" s="1" t="s">
        <v>453</v>
      </c>
      <c r="P855" s="1" t="s">
        <v>453</v>
      </c>
      <c r="Q855" s="31" t="e">
        <f t="shared" ca="1" si="33"/>
        <v>#VALUE!</v>
      </c>
      <c r="R855" s="1"/>
      <c r="S855" s="1" t="s">
        <v>5696</v>
      </c>
      <c r="T855" s="32" t="s">
        <v>6723</v>
      </c>
      <c r="U855" s="17"/>
    </row>
    <row r="856" spans="1:21" s="33" customFormat="1" ht="76.5" hidden="1" x14ac:dyDescent="0.25">
      <c r="A856" s="1" t="s">
        <v>3504</v>
      </c>
      <c r="B856" s="1" t="s">
        <v>4747</v>
      </c>
      <c r="C856" s="1" t="s">
        <v>2513</v>
      </c>
      <c r="D856" s="1" t="s">
        <v>453</v>
      </c>
      <c r="E856" s="1" t="s">
        <v>453</v>
      </c>
      <c r="F856" s="1">
        <v>11209339</v>
      </c>
      <c r="G856" s="1" t="s">
        <v>5697</v>
      </c>
      <c r="H856" s="1" t="s">
        <v>453</v>
      </c>
      <c r="I856" s="1" t="s">
        <v>453</v>
      </c>
      <c r="J856" s="2" t="s">
        <v>5730</v>
      </c>
      <c r="K856" s="1" t="str">
        <f>VLOOKUP(J856,'LISTA SETORES'!$A:$B,2,0)</f>
        <v>BANCO DE PROVA - RGB MI-35</v>
      </c>
      <c r="L856" s="1" t="s">
        <v>5680</v>
      </c>
      <c r="M856" s="1" t="s">
        <v>7202</v>
      </c>
      <c r="N856" s="1">
        <v>365</v>
      </c>
      <c r="O856" s="1" t="s">
        <v>453</v>
      </c>
      <c r="P856" s="1" t="s">
        <v>453</v>
      </c>
      <c r="Q856" s="31" t="e">
        <f t="shared" ca="1" si="33"/>
        <v>#VALUE!</v>
      </c>
      <c r="R856" s="1"/>
      <c r="S856" s="1" t="s">
        <v>5698</v>
      </c>
      <c r="T856" s="32" t="s">
        <v>6723</v>
      </c>
      <c r="U856" s="17"/>
    </row>
    <row r="857" spans="1:21" s="33" customFormat="1" ht="76.5" hidden="1" x14ac:dyDescent="0.25">
      <c r="A857" s="1" t="s">
        <v>3505</v>
      </c>
      <c r="B857" s="1" t="s">
        <v>6767</v>
      </c>
      <c r="C857" s="1" t="s">
        <v>6739</v>
      </c>
      <c r="D857" s="1" t="s">
        <v>453</v>
      </c>
      <c r="E857" s="1" t="s">
        <v>5693</v>
      </c>
      <c r="F857" s="1">
        <v>7069130907278350</v>
      </c>
      <c r="G857" s="1" t="s">
        <v>5692</v>
      </c>
      <c r="H857" s="1" t="s">
        <v>453</v>
      </c>
      <c r="I857" s="1" t="s">
        <v>453</v>
      </c>
      <c r="J857" s="2" t="s">
        <v>5730</v>
      </c>
      <c r="K857" s="1" t="str">
        <f>VLOOKUP(J857,'LISTA SETORES'!$A:$B,2,0)</f>
        <v>BANCO DE PROVA - RGB MI-35</v>
      </c>
      <c r="L857" s="1" t="s">
        <v>5677</v>
      </c>
      <c r="M857" s="1" t="s">
        <v>7202</v>
      </c>
      <c r="N857" s="1">
        <v>365</v>
      </c>
      <c r="O857" s="1" t="s">
        <v>453</v>
      </c>
      <c r="P857" s="1" t="s">
        <v>453</v>
      </c>
      <c r="Q857" s="31" t="e">
        <f t="shared" ca="1" si="33"/>
        <v>#VALUE!</v>
      </c>
      <c r="R857" s="1"/>
      <c r="S857" s="1" t="s">
        <v>5699</v>
      </c>
      <c r="T857" s="32" t="s">
        <v>6723</v>
      </c>
      <c r="U857" s="17"/>
    </row>
    <row r="858" spans="1:21" s="33" customFormat="1" ht="76.5" hidden="1" x14ac:dyDescent="0.25">
      <c r="A858" s="1" t="s">
        <v>3506</v>
      </c>
      <c r="B858" s="1" t="s">
        <v>4747</v>
      </c>
      <c r="C858" s="1" t="s">
        <v>2513</v>
      </c>
      <c r="D858" s="1" t="s">
        <v>638</v>
      </c>
      <c r="E858" s="1" t="s">
        <v>639</v>
      </c>
      <c r="F858" s="1">
        <v>115815</v>
      </c>
      <c r="G858" s="1" t="s">
        <v>453</v>
      </c>
      <c r="H858" s="1" t="s">
        <v>453</v>
      </c>
      <c r="I858" s="1" t="s">
        <v>453</v>
      </c>
      <c r="J858" s="2" t="s">
        <v>5730</v>
      </c>
      <c r="K858" s="1" t="str">
        <f>VLOOKUP(J858,'LISTA SETORES'!$A:$B,2,0)</f>
        <v>BANCO DE PROVA - RGB MI-35</v>
      </c>
      <c r="L858" s="1" t="s">
        <v>5677</v>
      </c>
      <c r="M858" s="1" t="s">
        <v>7202</v>
      </c>
      <c r="N858" s="1">
        <v>365</v>
      </c>
      <c r="O858" s="1" t="s">
        <v>453</v>
      </c>
      <c r="P858" s="1" t="s">
        <v>453</v>
      </c>
      <c r="Q858" s="31" t="e">
        <f t="shared" ca="1" si="33"/>
        <v>#VALUE!</v>
      </c>
      <c r="R858" s="1"/>
      <c r="S858" s="1" t="s">
        <v>5700</v>
      </c>
      <c r="T858" s="32" t="s">
        <v>6723</v>
      </c>
      <c r="U858" s="17"/>
    </row>
    <row r="859" spans="1:21" s="33" customFormat="1" ht="76.5" hidden="1" x14ac:dyDescent="0.25">
      <c r="A859" s="1" t="s">
        <v>3507</v>
      </c>
      <c r="B859" s="1" t="s">
        <v>4747</v>
      </c>
      <c r="C859" s="1" t="s">
        <v>2513</v>
      </c>
      <c r="D859" s="1" t="s">
        <v>638</v>
      </c>
      <c r="E859" s="1" t="s">
        <v>639</v>
      </c>
      <c r="F859" s="1">
        <v>115815</v>
      </c>
      <c r="G859" s="1" t="s">
        <v>453</v>
      </c>
      <c r="H859" s="1" t="s">
        <v>453</v>
      </c>
      <c r="I859" s="1" t="s">
        <v>453</v>
      </c>
      <c r="J859" s="2" t="s">
        <v>5730</v>
      </c>
      <c r="K859" s="1" t="str">
        <f>VLOOKUP(J859,'LISTA SETORES'!$A:$B,2,0)</f>
        <v>BANCO DE PROVA - RGB MI-35</v>
      </c>
      <c r="L859" s="1" t="s">
        <v>5677</v>
      </c>
      <c r="M859" s="1" t="s">
        <v>7202</v>
      </c>
      <c r="N859" s="1">
        <v>365</v>
      </c>
      <c r="O859" s="1" t="s">
        <v>453</v>
      </c>
      <c r="P859" s="1" t="s">
        <v>453</v>
      </c>
      <c r="Q859" s="31" t="e">
        <f t="shared" ca="1" si="33"/>
        <v>#VALUE!</v>
      </c>
      <c r="R859" s="1"/>
      <c r="S859" s="1" t="s">
        <v>5701</v>
      </c>
      <c r="T859" s="32" t="s">
        <v>6723</v>
      </c>
      <c r="U859" s="17"/>
    </row>
    <row r="860" spans="1:21" s="33" customFormat="1" ht="76.5" hidden="1" x14ac:dyDescent="0.25">
      <c r="A860" s="1" t="s">
        <v>3508</v>
      </c>
      <c r="B860" s="1" t="s">
        <v>6767</v>
      </c>
      <c r="C860" s="1" t="s">
        <v>6739</v>
      </c>
      <c r="D860" s="1" t="s">
        <v>453</v>
      </c>
      <c r="E860" s="1" t="s">
        <v>5693</v>
      </c>
      <c r="F860" s="1">
        <v>7069130907278350</v>
      </c>
      <c r="G860" s="1" t="s">
        <v>5692</v>
      </c>
      <c r="H860" s="1" t="s">
        <v>453</v>
      </c>
      <c r="I860" s="1" t="s">
        <v>453</v>
      </c>
      <c r="J860" s="2" t="s">
        <v>5730</v>
      </c>
      <c r="K860" s="1" t="str">
        <f>VLOOKUP(J860,'LISTA SETORES'!$A:$B,2,0)</f>
        <v>BANCO DE PROVA - RGB MI-35</v>
      </c>
      <c r="L860" s="1" t="s">
        <v>5677</v>
      </c>
      <c r="M860" s="1" t="s">
        <v>7202</v>
      </c>
      <c r="N860" s="1">
        <v>365</v>
      </c>
      <c r="O860" s="1" t="s">
        <v>453</v>
      </c>
      <c r="P860" s="1" t="s">
        <v>453</v>
      </c>
      <c r="Q860" s="31" t="e">
        <f t="shared" ca="1" si="33"/>
        <v>#VALUE!</v>
      </c>
      <c r="R860" s="1"/>
      <c r="S860" s="1" t="s">
        <v>5702</v>
      </c>
      <c r="T860" s="32" t="s">
        <v>6723</v>
      </c>
      <c r="U860" s="17"/>
    </row>
    <row r="861" spans="1:21" s="33" customFormat="1" ht="76.5" hidden="1" x14ac:dyDescent="0.25">
      <c r="A861" s="1" t="s">
        <v>3509</v>
      </c>
      <c r="B861" s="1" t="s">
        <v>4747</v>
      </c>
      <c r="C861" s="1" t="s">
        <v>2513</v>
      </c>
      <c r="D861" s="1" t="s">
        <v>453</v>
      </c>
      <c r="E861" s="1">
        <v>196858</v>
      </c>
      <c r="F861" s="1">
        <v>11209336</v>
      </c>
      <c r="G861" s="1" t="s">
        <v>5697</v>
      </c>
      <c r="H861" s="1" t="s">
        <v>453</v>
      </c>
      <c r="I861" s="1" t="s">
        <v>453</v>
      </c>
      <c r="J861" s="2" t="s">
        <v>5730</v>
      </c>
      <c r="K861" s="1" t="str">
        <f>VLOOKUP(J861,'LISTA SETORES'!$A:$B,2,0)</f>
        <v>BANCO DE PROVA - RGB MI-35</v>
      </c>
      <c r="L861" s="1" t="s">
        <v>5677</v>
      </c>
      <c r="M861" s="1" t="s">
        <v>7202</v>
      </c>
      <c r="N861" s="1">
        <v>365</v>
      </c>
      <c r="O861" s="1" t="s">
        <v>453</v>
      </c>
      <c r="P861" s="1" t="s">
        <v>453</v>
      </c>
      <c r="Q861" s="31" t="e">
        <f t="shared" ca="1" si="33"/>
        <v>#VALUE!</v>
      </c>
      <c r="R861" s="1"/>
      <c r="S861" s="1" t="s">
        <v>5702</v>
      </c>
      <c r="T861" s="32" t="s">
        <v>6723</v>
      </c>
      <c r="U861" s="17"/>
    </row>
    <row r="862" spans="1:21" s="33" customFormat="1" ht="76.5" hidden="1" x14ac:dyDescent="0.25">
      <c r="A862" s="1" t="s">
        <v>3510</v>
      </c>
      <c r="B862" s="1" t="s">
        <v>6767</v>
      </c>
      <c r="C862" s="1" t="s">
        <v>6739</v>
      </c>
      <c r="D862" s="1" t="s">
        <v>453</v>
      </c>
      <c r="E862" s="1" t="s">
        <v>5693</v>
      </c>
      <c r="F862" s="1">
        <v>7069130907278360</v>
      </c>
      <c r="G862" s="1" t="s">
        <v>5692</v>
      </c>
      <c r="H862" s="1" t="s">
        <v>453</v>
      </c>
      <c r="I862" s="1" t="s">
        <v>453</v>
      </c>
      <c r="J862" s="2" t="s">
        <v>5730</v>
      </c>
      <c r="K862" s="1" t="str">
        <f>VLOOKUP(J862,'LISTA SETORES'!$A:$B,2,0)</f>
        <v>BANCO DE PROVA - RGB MI-35</v>
      </c>
      <c r="L862" s="1" t="s">
        <v>5677</v>
      </c>
      <c r="M862" s="1" t="s">
        <v>7202</v>
      </c>
      <c r="N862" s="1">
        <v>365</v>
      </c>
      <c r="O862" s="1" t="s">
        <v>453</v>
      </c>
      <c r="P862" s="1" t="s">
        <v>453</v>
      </c>
      <c r="Q862" s="31" t="e">
        <f t="shared" ca="1" si="33"/>
        <v>#VALUE!</v>
      </c>
      <c r="R862" s="1"/>
      <c r="S862" s="1" t="s">
        <v>5703</v>
      </c>
      <c r="T862" s="32" t="s">
        <v>6723</v>
      </c>
      <c r="U862" s="17"/>
    </row>
    <row r="863" spans="1:21" s="33" customFormat="1" ht="76.5" hidden="1" x14ac:dyDescent="0.25">
      <c r="A863" s="1" t="s">
        <v>3511</v>
      </c>
      <c r="B863" s="1" t="s">
        <v>6767</v>
      </c>
      <c r="C863" s="1" t="s">
        <v>6739</v>
      </c>
      <c r="D863" s="1" t="s">
        <v>453</v>
      </c>
      <c r="E863" s="1" t="s">
        <v>5693</v>
      </c>
      <c r="F863" s="1">
        <v>7069130907278350</v>
      </c>
      <c r="G863" s="1" t="s">
        <v>5692</v>
      </c>
      <c r="H863" s="1" t="s">
        <v>453</v>
      </c>
      <c r="I863" s="1" t="s">
        <v>453</v>
      </c>
      <c r="J863" s="2" t="s">
        <v>5730</v>
      </c>
      <c r="K863" s="1" t="str">
        <f>VLOOKUP(J863,'LISTA SETORES'!$A:$B,2,0)</f>
        <v>BANCO DE PROVA - RGB MI-35</v>
      </c>
      <c r="L863" s="1" t="s">
        <v>5677</v>
      </c>
      <c r="M863" s="1" t="s">
        <v>7202</v>
      </c>
      <c r="N863" s="1">
        <v>365</v>
      </c>
      <c r="O863" s="1" t="s">
        <v>453</v>
      </c>
      <c r="P863" s="1" t="s">
        <v>453</v>
      </c>
      <c r="Q863" s="31" t="e">
        <f t="shared" ca="1" si="33"/>
        <v>#VALUE!</v>
      </c>
      <c r="R863" s="1"/>
      <c r="S863" s="1" t="s">
        <v>5704</v>
      </c>
      <c r="T863" s="32" t="s">
        <v>6723</v>
      </c>
      <c r="U863" s="17"/>
    </row>
    <row r="864" spans="1:21" s="33" customFormat="1" ht="76.5" hidden="1" x14ac:dyDescent="0.25">
      <c r="A864" s="1" t="s">
        <v>3512</v>
      </c>
      <c r="B864" s="1" t="s">
        <v>6767</v>
      </c>
      <c r="C864" s="1" t="s">
        <v>6739</v>
      </c>
      <c r="D864" s="1" t="s">
        <v>453</v>
      </c>
      <c r="E864" s="1" t="s">
        <v>5693</v>
      </c>
      <c r="F864" s="1">
        <v>7069130907278350</v>
      </c>
      <c r="G864" s="1" t="s">
        <v>5692</v>
      </c>
      <c r="H864" s="1" t="s">
        <v>453</v>
      </c>
      <c r="I864" s="1" t="s">
        <v>453</v>
      </c>
      <c r="J864" s="2" t="s">
        <v>5730</v>
      </c>
      <c r="K864" s="1" t="str">
        <f>VLOOKUP(J864,'LISTA SETORES'!$A:$B,2,0)</f>
        <v>BANCO DE PROVA - RGB MI-35</v>
      </c>
      <c r="L864" s="1" t="s">
        <v>5677</v>
      </c>
      <c r="M864" s="1" t="s">
        <v>7202</v>
      </c>
      <c r="N864" s="1">
        <v>365</v>
      </c>
      <c r="O864" s="1" t="s">
        <v>453</v>
      </c>
      <c r="P864" s="1" t="s">
        <v>453</v>
      </c>
      <c r="Q864" s="31" t="e">
        <f t="shared" ca="1" si="33"/>
        <v>#VALUE!</v>
      </c>
      <c r="R864" s="1"/>
      <c r="S864" s="1" t="s">
        <v>5705</v>
      </c>
      <c r="T864" s="32" t="s">
        <v>6723</v>
      </c>
      <c r="U864" s="17"/>
    </row>
    <row r="865" spans="1:21" s="33" customFormat="1" ht="76.5" hidden="1" x14ac:dyDescent="0.25">
      <c r="A865" s="1" t="s">
        <v>3513</v>
      </c>
      <c r="B865" s="1" t="s">
        <v>6767</v>
      </c>
      <c r="C865" s="1" t="s">
        <v>6739</v>
      </c>
      <c r="D865" s="1" t="s">
        <v>453</v>
      </c>
      <c r="E865" s="1" t="s">
        <v>5693</v>
      </c>
      <c r="F865" s="1">
        <v>7069130907278360</v>
      </c>
      <c r="G865" s="1" t="s">
        <v>5692</v>
      </c>
      <c r="H865" s="1" t="s">
        <v>453</v>
      </c>
      <c r="I865" s="1" t="s">
        <v>453</v>
      </c>
      <c r="J865" s="2" t="s">
        <v>5730</v>
      </c>
      <c r="K865" s="1" t="str">
        <f>VLOOKUP(J865,'LISTA SETORES'!$A:$B,2,0)</f>
        <v>BANCO DE PROVA - RGB MI-35</v>
      </c>
      <c r="L865" s="1" t="s">
        <v>5677</v>
      </c>
      <c r="M865" s="1" t="s">
        <v>7202</v>
      </c>
      <c r="N865" s="1">
        <v>365</v>
      </c>
      <c r="O865" s="1" t="s">
        <v>453</v>
      </c>
      <c r="P865" s="1" t="s">
        <v>453</v>
      </c>
      <c r="Q865" s="31" t="e">
        <f t="shared" ca="1" si="33"/>
        <v>#VALUE!</v>
      </c>
      <c r="R865" s="1"/>
      <c r="S865" s="1" t="s">
        <v>5706</v>
      </c>
      <c r="T865" s="32" t="s">
        <v>6723</v>
      </c>
      <c r="U865" s="17"/>
    </row>
    <row r="866" spans="1:21" s="33" customFormat="1" ht="76.5" hidden="1" x14ac:dyDescent="0.25">
      <c r="A866" s="1" t="s">
        <v>3514</v>
      </c>
      <c r="B866" s="1" t="s">
        <v>6767</v>
      </c>
      <c r="C866" s="1" t="s">
        <v>6739</v>
      </c>
      <c r="D866" s="1" t="s">
        <v>453</v>
      </c>
      <c r="E866" s="1" t="s">
        <v>5693</v>
      </c>
      <c r="F866" s="1">
        <v>7069130907278350</v>
      </c>
      <c r="G866" s="1" t="s">
        <v>5692</v>
      </c>
      <c r="H866" s="1" t="s">
        <v>453</v>
      </c>
      <c r="I866" s="1" t="s">
        <v>453</v>
      </c>
      <c r="J866" s="2" t="s">
        <v>5730</v>
      </c>
      <c r="K866" s="1" t="str">
        <f>VLOOKUP(J866,'LISTA SETORES'!$A:$B,2,0)</f>
        <v>BANCO DE PROVA - RGB MI-35</v>
      </c>
      <c r="L866" s="1" t="s">
        <v>5677</v>
      </c>
      <c r="M866" s="1" t="s">
        <v>7202</v>
      </c>
      <c r="N866" s="1">
        <v>365</v>
      </c>
      <c r="O866" s="1" t="s">
        <v>453</v>
      </c>
      <c r="P866" s="1" t="s">
        <v>453</v>
      </c>
      <c r="Q866" s="31" t="e">
        <f t="shared" ca="1" si="33"/>
        <v>#VALUE!</v>
      </c>
      <c r="R866" s="1"/>
      <c r="S866" s="1" t="s">
        <v>5707</v>
      </c>
      <c r="T866" s="32" t="s">
        <v>6723</v>
      </c>
      <c r="U866" s="17"/>
    </row>
    <row r="867" spans="1:21" s="33" customFormat="1" ht="76.5" hidden="1" x14ac:dyDescent="0.25">
      <c r="A867" s="1" t="s">
        <v>3515</v>
      </c>
      <c r="B867" s="1" t="s">
        <v>6767</v>
      </c>
      <c r="C867" s="1" t="s">
        <v>6739</v>
      </c>
      <c r="D867" s="1" t="s">
        <v>453</v>
      </c>
      <c r="E867" s="1" t="s">
        <v>5693</v>
      </c>
      <c r="F867" s="1">
        <v>7069130907278340</v>
      </c>
      <c r="G867" s="1" t="s">
        <v>5692</v>
      </c>
      <c r="H867" s="1" t="s">
        <v>453</v>
      </c>
      <c r="I867" s="1" t="s">
        <v>453</v>
      </c>
      <c r="J867" s="2" t="s">
        <v>5730</v>
      </c>
      <c r="K867" s="1" t="str">
        <f>VLOOKUP(J867,'LISTA SETORES'!$A:$B,2,0)</f>
        <v>BANCO DE PROVA - RGB MI-35</v>
      </c>
      <c r="L867" s="1" t="s">
        <v>5677</v>
      </c>
      <c r="M867" s="1" t="s">
        <v>7202</v>
      </c>
      <c r="N867" s="1">
        <v>365</v>
      </c>
      <c r="O867" s="1" t="s">
        <v>453</v>
      </c>
      <c r="P867" s="1" t="s">
        <v>453</v>
      </c>
      <c r="Q867" s="31" t="e">
        <f t="shared" ca="1" si="33"/>
        <v>#VALUE!</v>
      </c>
      <c r="R867" s="1"/>
      <c r="S867" s="1" t="s">
        <v>5708</v>
      </c>
      <c r="T867" s="32" t="s">
        <v>6723</v>
      </c>
      <c r="U867" s="17"/>
    </row>
    <row r="868" spans="1:21" s="33" customFormat="1" ht="76.5" hidden="1" x14ac:dyDescent="0.25">
      <c r="A868" s="1" t="s">
        <v>3516</v>
      </c>
      <c r="B868" s="1" t="s">
        <v>6767</v>
      </c>
      <c r="C868" s="1" t="s">
        <v>6739</v>
      </c>
      <c r="D868" s="1" t="s">
        <v>453</v>
      </c>
      <c r="E868" s="1" t="s">
        <v>5693</v>
      </c>
      <c r="F868" s="1">
        <v>7069130907278340</v>
      </c>
      <c r="G868" s="1" t="s">
        <v>5692</v>
      </c>
      <c r="H868" s="1" t="s">
        <v>453</v>
      </c>
      <c r="I868" s="1" t="s">
        <v>453</v>
      </c>
      <c r="J868" s="2" t="s">
        <v>5730</v>
      </c>
      <c r="K868" s="1" t="str">
        <f>VLOOKUP(J868,'LISTA SETORES'!$A:$B,2,0)</f>
        <v>BANCO DE PROVA - RGB MI-35</v>
      </c>
      <c r="L868" s="1" t="s">
        <v>5677</v>
      </c>
      <c r="M868" s="1" t="s">
        <v>7202</v>
      </c>
      <c r="N868" s="1">
        <v>365</v>
      </c>
      <c r="O868" s="1" t="s">
        <v>453</v>
      </c>
      <c r="P868" s="1" t="s">
        <v>453</v>
      </c>
      <c r="Q868" s="31" t="e">
        <f t="shared" ca="1" si="33"/>
        <v>#VALUE!</v>
      </c>
      <c r="R868" s="1"/>
      <c r="S868" s="1" t="s">
        <v>5709</v>
      </c>
      <c r="T868" s="32" t="s">
        <v>6723</v>
      </c>
      <c r="U868" s="17"/>
    </row>
    <row r="869" spans="1:21" s="33" customFormat="1" ht="76.5" hidden="1" x14ac:dyDescent="0.25">
      <c r="A869" s="1" t="s">
        <v>3517</v>
      </c>
      <c r="B869" s="1" t="s">
        <v>4747</v>
      </c>
      <c r="C869" s="1" t="s">
        <v>2513</v>
      </c>
      <c r="D869" s="1" t="s">
        <v>453</v>
      </c>
      <c r="E869" s="1">
        <v>211792</v>
      </c>
      <c r="F869" s="1">
        <v>11314511</v>
      </c>
      <c r="G869" s="1" t="s">
        <v>5697</v>
      </c>
      <c r="H869" s="1" t="s">
        <v>453</v>
      </c>
      <c r="I869" s="1" t="s">
        <v>453</v>
      </c>
      <c r="J869" s="2" t="s">
        <v>5730</v>
      </c>
      <c r="K869" s="1" t="str">
        <f>VLOOKUP(J869,'LISTA SETORES'!$A:$B,2,0)</f>
        <v>BANCO DE PROVA - RGB MI-35</v>
      </c>
      <c r="L869" s="1" t="s">
        <v>5677</v>
      </c>
      <c r="M869" s="1" t="s">
        <v>7202</v>
      </c>
      <c r="N869" s="1">
        <v>365</v>
      </c>
      <c r="O869" s="1" t="s">
        <v>453</v>
      </c>
      <c r="P869" s="1" t="s">
        <v>453</v>
      </c>
      <c r="Q869" s="31" t="e">
        <f t="shared" ca="1" si="33"/>
        <v>#VALUE!</v>
      </c>
      <c r="R869" s="1"/>
      <c r="S869" s="1" t="s">
        <v>5710</v>
      </c>
      <c r="T869" s="32" t="s">
        <v>6723</v>
      </c>
      <c r="U869" s="17"/>
    </row>
    <row r="870" spans="1:21" s="33" customFormat="1" ht="76.5" hidden="1" x14ac:dyDescent="0.25">
      <c r="A870" s="1" t="s">
        <v>3518</v>
      </c>
      <c r="B870" s="1" t="s">
        <v>4747</v>
      </c>
      <c r="C870" s="1" t="s">
        <v>2513</v>
      </c>
      <c r="D870" s="1" t="s">
        <v>453</v>
      </c>
      <c r="E870" s="1">
        <v>217288</v>
      </c>
      <c r="F870" s="1">
        <v>11314510</v>
      </c>
      <c r="G870" s="1" t="s">
        <v>5697</v>
      </c>
      <c r="H870" s="1" t="s">
        <v>453</v>
      </c>
      <c r="I870" s="1" t="s">
        <v>453</v>
      </c>
      <c r="J870" s="2" t="s">
        <v>5730</v>
      </c>
      <c r="K870" s="1" t="str">
        <f>VLOOKUP(J870,'LISTA SETORES'!$A:$B,2,0)</f>
        <v>BANCO DE PROVA - RGB MI-35</v>
      </c>
      <c r="L870" s="1" t="s">
        <v>5677</v>
      </c>
      <c r="M870" s="1" t="s">
        <v>7202</v>
      </c>
      <c r="N870" s="1">
        <v>365</v>
      </c>
      <c r="O870" s="1" t="s">
        <v>453</v>
      </c>
      <c r="P870" s="1" t="s">
        <v>453</v>
      </c>
      <c r="Q870" s="31" t="e">
        <f t="shared" ca="1" si="33"/>
        <v>#VALUE!</v>
      </c>
      <c r="R870" s="1"/>
      <c r="S870" s="1" t="s">
        <v>5711</v>
      </c>
      <c r="T870" s="32" t="s">
        <v>6723</v>
      </c>
      <c r="U870" s="17"/>
    </row>
    <row r="871" spans="1:21" s="33" customFormat="1" ht="76.5" hidden="1" x14ac:dyDescent="0.25">
      <c r="A871" s="1" t="s">
        <v>3519</v>
      </c>
      <c r="B871" s="1" t="s">
        <v>6762</v>
      </c>
      <c r="C871" s="1" t="s">
        <v>6763</v>
      </c>
      <c r="D871" s="1" t="s">
        <v>640</v>
      </c>
      <c r="E871" s="1" t="s">
        <v>453</v>
      </c>
      <c r="F871" s="1">
        <v>1335</v>
      </c>
      <c r="G871" s="1" t="s">
        <v>453</v>
      </c>
      <c r="H871" s="1" t="s">
        <v>453</v>
      </c>
      <c r="I871" s="1" t="s">
        <v>453</v>
      </c>
      <c r="J871" s="2" t="s">
        <v>5730</v>
      </c>
      <c r="K871" s="1" t="str">
        <f>VLOOKUP(J871,'LISTA SETORES'!$A:$B,2,0)</f>
        <v>BANCO DE PROVA - RGB MI-35</v>
      </c>
      <c r="L871" s="1" t="s">
        <v>5677</v>
      </c>
      <c r="M871" s="1" t="s">
        <v>7202</v>
      </c>
      <c r="N871" s="1">
        <v>365</v>
      </c>
      <c r="O871" s="1" t="s">
        <v>453</v>
      </c>
      <c r="P871" s="1" t="s">
        <v>453</v>
      </c>
      <c r="Q871" s="31" t="e">
        <f t="shared" ca="1" si="33"/>
        <v>#VALUE!</v>
      </c>
      <c r="R871" s="1"/>
      <c r="S871" s="1" t="s">
        <v>5712</v>
      </c>
      <c r="T871" s="32" t="s">
        <v>6723</v>
      </c>
      <c r="U871" s="17"/>
    </row>
    <row r="872" spans="1:21" s="33" customFormat="1" ht="76.5" hidden="1" x14ac:dyDescent="0.25">
      <c r="A872" s="1" t="s">
        <v>3520</v>
      </c>
      <c r="B872" s="1" t="s">
        <v>6762</v>
      </c>
      <c r="C872" s="1" t="s">
        <v>6763</v>
      </c>
      <c r="D872" s="1" t="s">
        <v>640</v>
      </c>
      <c r="E872" s="1" t="s">
        <v>453</v>
      </c>
      <c r="F872" s="1">
        <v>1332</v>
      </c>
      <c r="G872" s="1" t="s">
        <v>453</v>
      </c>
      <c r="H872" s="1" t="s">
        <v>453</v>
      </c>
      <c r="I872" s="1" t="s">
        <v>453</v>
      </c>
      <c r="J872" s="2" t="s">
        <v>5730</v>
      </c>
      <c r="K872" s="1" t="str">
        <f>VLOOKUP(J872,'LISTA SETORES'!$A:$B,2,0)</f>
        <v>BANCO DE PROVA - RGB MI-35</v>
      </c>
      <c r="L872" s="1" t="s">
        <v>5677</v>
      </c>
      <c r="M872" s="1" t="s">
        <v>7202</v>
      </c>
      <c r="N872" s="1">
        <v>365</v>
      </c>
      <c r="O872" s="1" t="s">
        <v>453</v>
      </c>
      <c r="P872" s="1" t="s">
        <v>453</v>
      </c>
      <c r="Q872" s="31" t="e">
        <f t="shared" ca="1" si="33"/>
        <v>#VALUE!</v>
      </c>
      <c r="R872" s="1"/>
      <c r="S872" s="1" t="s">
        <v>5713</v>
      </c>
      <c r="T872" s="32" t="s">
        <v>6723</v>
      </c>
      <c r="U872" s="17"/>
    </row>
    <row r="873" spans="1:21" s="33" customFormat="1" ht="76.5" hidden="1" x14ac:dyDescent="0.25">
      <c r="A873" s="1" t="s">
        <v>3521</v>
      </c>
      <c r="B873" s="1" t="s">
        <v>6767</v>
      </c>
      <c r="C873" s="1" t="s">
        <v>6739</v>
      </c>
      <c r="D873" s="1" t="s">
        <v>453</v>
      </c>
      <c r="E873" s="1" t="s">
        <v>5693</v>
      </c>
      <c r="F873" s="1">
        <v>7.0691299999999997E+20</v>
      </c>
      <c r="G873" s="1" t="s">
        <v>5692</v>
      </c>
      <c r="H873" s="1" t="s">
        <v>453</v>
      </c>
      <c r="I873" s="1" t="s">
        <v>453</v>
      </c>
      <c r="J873" s="2" t="s">
        <v>5730</v>
      </c>
      <c r="K873" s="1" t="str">
        <f>VLOOKUP(J873,'LISTA SETORES'!$A:$B,2,0)</f>
        <v>BANCO DE PROVA - RGB MI-35</v>
      </c>
      <c r="L873" s="1" t="s">
        <v>5677</v>
      </c>
      <c r="M873" s="1" t="s">
        <v>7202</v>
      </c>
      <c r="N873" s="1">
        <v>365</v>
      </c>
      <c r="O873" s="1" t="s">
        <v>453</v>
      </c>
      <c r="P873" s="1" t="s">
        <v>453</v>
      </c>
      <c r="Q873" s="31" t="e">
        <f t="shared" ca="1" si="33"/>
        <v>#VALUE!</v>
      </c>
      <c r="R873" s="1"/>
      <c r="S873" s="1" t="s">
        <v>5714</v>
      </c>
      <c r="T873" s="32" t="s">
        <v>6723</v>
      </c>
      <c r="U873" s="17"/>
    </row>
    <row r="874" spans="1:21" s="33" customFormat="1" ht="76.5" hidden="1" x14ac:dyDescent="0.25">
      <c r="A874" s="1" t="s">
        <v>3522</v>
      </c>
      <c r="B874" s="1" t="s">
        <v>6767</v>
      </c>
      <c r="C874" s="1" t="s">
        <v>6739</v>
      </c>
      <c r="D874" s="1" t="s">
        <v>453</v>
      </c>
      <c r="E874" s="1" t="s">
        <v>5693</v>
      </c>
      <c r="F874" s="1">
        <v>7069130907278340</v>
      </c>
      <c r="G874" s="1" t="s">
        <v>5692</v>
      </c>
      <c r="H874" s="1" t="s">
        <v>453</v>
      </c>
      <c r="I874" s="1" t="s">
        <v>453</v>
      </c>
      <c r="J874" s="2" t="s">
        <v>5730</v>
      </c>
      <c r="K874" s="1" t="str">
        <f>VLOOKUP(J874,'LISTA SETORES'!$A:$B,2,0)</f>
        <v>BANCO DE PROVA - RGB MI-35</v>
      </c>
      <c r="L874" s="1" t="s">
        <v>5677</v>
      </c>
      <c r="M874" s="1" t="s">
        <v>7202</v>
      </c>
      <c r="N874" s="1">
        <v>365</v>
      </c>
      <c r="O874" s="1" t="s">
        <v>453</v>
      </c>
      <c r="P874" s="1" t="s">
        <v>453</v>
      </c>
      <c r="Q874" s="31" t="e">
        <f t="shared" ca="1" si="33"/>
        <v>#VALUE!</v>
      </c>
      <c r="R874" s="1"/>
      <c r="S874" s="1" t="s">
        <v>5715</v>
      </c>
      <c r="T874" s="32" t="s">
        <v>6723</v>
      </c>
      <c r="U874" s="17"/>
    </row>
    <row r="875" spans="1:21" s="33" customFormat="1" ht="76.5" hidden="1" x14ac:dyDescent="0.25">
      <c r="A875" s="1" t="s">
        <v>3523</v>
      </c>
      <c r="B875" s="1" t="s">
        <v>6767</v>
      </c>
      <c r="C875" s="1" t="s">
        <v>6739</v>
      </c>
      <c r="D875" s="1" t="s">
        <v>453</v>
      </c>
      <c r="E875" s="1" t="s">
        <v>5693</v>
      </c>
      <c r="F875" s="1">
        <v>7069130907278350</v>
      </c>
      <c r="G875" s="1" t="s">
        <v>5692</v>
      </c>
      <c r="H875" s="1" t="s">
        <v>453</v>
      </c>
      <c r="I875" s="1" t="s">
        <v>453</v>
      </c>
      <c r="J875" s="2" t="s">
        <v>5730</v>
      </c>
      <c r="K875" s="1" t="str">
        <f>VLOOKUP(J875,'LISTA SETORES'!$A:$B,2,0)</f>
        <v>BANCO DE PROVA - RGB MI-35</v>
      </c>
      <c r="L875" s="1" t="s">
        <v>5677</v>
      </c>
      <c r="M875" s="1" t="s">
        <v>7202</v>
      </c>
      <c r="N875" s="1">
        <v>365</v>
      </c>
      <c r="O875" s="1" t="s">
        <v>453</v>
      </c>
      <c r="P875" s="1" t="s">
        <v>453</v>
      </c>
      <c r="Q875" s="31" t="e">
        <f t="shared" ca="1" si="33"/>
        <v>#VALUE!</v>
      </c>
      <c r="R875" s="1"/>
      <c r="S875" s="1" t="s">
        <v>5716</v>
      </c>
      <c r="T875" s="32" t="s">
        <v>6723</v>
      </c>
      <c r="U875" s="17"/>
    </row>
    <row r="876" spans="1:21" s="33" customFormat="1" ht="76.5" hidden="1" x14ac:dyDescent="0.25">
      <c r="A876" s="1" t="s">
        <v>3524</v>
      </c>
      <c r="B876" s="1" t="s">
        <v>6767</v>
      </c>
      <c r="C876" s="1" t="s">
        <v>6739</v>
      </c>
      <c r="D876" s="1" t="s">
        <v>453</v>
      </c>
      <c r="E876" s="1" t="s">
        <v>5693</v>
      </c>
      <c r="F876" s="1">
        <v>7069130907278350</v>
      </c>
      <c r="G876" s="1" t="s">
        <v>5692</v>
      </c>
      <c r="H876" s="1" t="s">
        <v>453</v>
      </c>
      <c r="I876" s="1" t="s">
        <v>453</v>
      </c>
      <c r="J876" s="2" t="s">
        <v>5730</v>
      </c>
      <c r="K876" s="1" t="str">
        <f>VLOOKUP(J876,'LISTA SETORES'!$A:$B,2,0)</f>
        <v>BANCO DE PROVA - RGB MI-35</v>
      </c>
      <c r="L876" s="1" t="s">
        <v>5677</v>
      </c>
      <c r="M876" s="1" t="s">
        <v>7202</v>
      </c>
      <c r="N876" s="1">
        <v>365</v>
      </c>
      <c r="O876" s="1" t="s">
        <v>453</v>
      </c>
      <c r="P876" s="1" t="s">
        <v>453</v>
      </c>
      <c r="Q876" s="31" t="e">
        <f t="shared" ca="1" si="33"/>
        <v>#VALUE!</v>
      </c>
      <c r="R876" s="1"/>
      <c r="S876" s="1" t="s">
        <v>5717</v>
      </c>
      <c r="T876" s="32" t="s">
        <v>6723</v>
      </c>
      <c r="U876" s="17"/>
    </row>
    <row r="877" spans="1:21" s="33" customFormat="1" ht="76.5" hidden="1" x14ac:dyDescent="0.25">
      <c r="A877" s="1" t="s">
        <v>3525</v>
      </c>
      <c r="B877" s="1" t="s">
        <v>6767</v>
      </c>
      <c r="C877" s="1" t="s">
        <v>6739</v>
      </c>
      <c r="D877" s="1" t="s">
        <v>453</v>
      </c>
      <c r="E877" s="1" t="s">
        <v>5693</v>
      </c>
      <c r="F877" s="1">
        <v>7069130907278350</v>
      </c>
      <c r="G877" s="1" t="s">
        <v>5692</v>
      </c>
      <c r="H877" s="1" t="s">
        <v>453</v>
      </c>
      <c r="I877" s="1" t="s">
        <v>453</v>
      </c>
      <c r="J877" s="2" t="s">
        <v>5730</v>
      </c>
      <c r="K877" s="1" t="str">
        <f>VLOOKUP(J877,'LISTA SETORES'!$A:$B,2,0)</f>
        <v>BANCO DE PROVA - RGB MI-35</v>
      </c>
      <c r="L877" s="1" t="s">
        <v>5677</v>
      </c>
      <c r="M877" s="1" t="s">
        <v>7202</v>
      </c>
      <c r="N877" s="1">
        <v>365</v>
      </c>
      <c r="O877" s="1" t="s">
        <v>453</v>
      </c>
      <c r="P877" s="1" t="s">
        <v>453</v>
      </c>
      <c r="Q877" s="31" t="e">
        <f t="shared" ca="1" si="33"/>
        <v>#VALUE!</v>
      </c>
      <c r="R877" s="1"/>
      <c r="S877" s="1" t="s">
        <v>5718</v>
      </c>
      <c r="T877" s="32" t="s">
        <v>6723</v>
      </c>
      <c r="U877" s="17"/>
    </row>
    <row r="878" spans="1:21" s="33" customFormat="1" ht="76.5" hidden="1" x14ac:dyDescent="0.25">
      <c r="A878" s="1" t="s">
        <v>3526</v>
      </c>
      <c r="B878" s="1" t="s">
        <v>6767</v>
      </c>
      <c r="C878" s="1" t="s">
        <v>6739</v>
      </c>
      <c r="D878" s="1" t="s">
        <v>453</v>
      </c>
      <c r="E878" s="1" t="s">
        <v>5693</v>
      </c>
      <c r="F878" s="1">
        <v>7069130907278350</v>
      </c>
      <c r="G878" s="1" t="s">
        <v>5692</v>
      </c>
      <c r="H878" s="1" t="s">
        <v>453</v>
      </c>
      <c r="I878" s="1" t="s">
        <v>453</v>
      </c>
      <c r="J878" s="2" t="s">
        <v>5730</v>
      </c>
      <c r="K878" s="1" t="str">
        <f>VLOOKUP(J878,'LISTA SETORES'!$A:$B,2,0)</f>
        <v>BANCO DE PROVA - RGB MI-35</v>
      </c>
      <c r="L878" s="1" t="s">
        <v>5677</v>
      </c>
      <c r="M878" s="1" t="s">
        <v>7202</v>
      </c>
      <c r="N878" s="1">
        <v>365</v>
      </c>
      <c r="O878" s="1" t="s">
        <v>453</v>
      </c>
      <c r="P878" s="1" t="s">
        <v>453</v>
      </c>
      <c r="Q878" s="31" t="e">
        <f t="shared" ca="1" si="33"/>
        <v>#VALUE!</v>
      </c>
      <c r="R878" s="1"/>
      <c r="S878" s="1" t="s">
        <v>5719</v>
      </c>
      <c r="T878" s="32" t="s">
        <v>6723</v>
      </c>
      <c r="U878" s="17"/>
    </row>
    <row r="879" spans="1:21" s="33" customFormat="1" ht="76.5" hidden="1" x14ac:dyDescent="0.25">
      <c r="A879" s="1" t="s">
        <v>3527</v>
      </c>
      <c r="B879" s="1" t="s">
        <v>4747</v>
      </c>
      <c r="C879" s="1" t="s">
        <v>2513</v>
      </c>
      <c r="D879" s="1" t="s">
        <v>453</v>
      </c>
      <c r="E879" s="1" t="s">
        <v>453</v>
      </c>
      <c r="F879" s="1">
        <v>52845</v>
      </c>
      <c r="G879" s="1" t="s">
        <v>5720</v>
      </c>
      <c r="H879" s="1" t="s">
        <v>453</v>
      </c>
      <c r="I879" s="1" t="s">
        <v>453</v>
      </c>
      <c r="J879" s="2" t="s">
        <v>5730</v>
      </c>
      <c r="K879" s="1" t="str">
        <f>VLOOKUP(J879,'LISTA SETORES'!$A:$B,2,0)</f>
        <v>BANCO DE PROVA - RGB MI-35</v>
      </c>
      <c r="L879" s="1" t="s">
        <v>5677</v>
      </c>
      <c r="M879" s="1" t="s">
        <v>7202</v>
      </c>
      <c r="N879" s="1">
        <v>365</v>
      </c>
      <c r="O879" s="1" t="s">
        <v>453</v>
      </c>
      <c r="P879" s="1" t="s">
        <v>453</v>
      </c>
      <c r="Q879" s="31" t="e">
        <f t="shared" ca="1" si="33"/>
        <v>#VALUE!</v>
      </c>
      <c r="R879" s="1"/>
      <c r="S879" s="1" t="s">
        <v>5721</v>
      </c>
      <c r="T879" s="32" t="s">
        <v>6723</v>
      </c>
      <c r="U879" s="17"/>
    </row>
    <row r="880" spans="1:21" s="33" customFormat="1" ht="76.5" hidden="1" x14ac:dyDescent="0.25">
      <c r="A880" s="1" t="s">
        <v>3528</v>
      </c>
      <c r="B880" s="1" t="s">
        <v>6762</v>
      </c>
      <c r="C880" s="1" t="s">
        <v>6763</v>
      </c>
      <c r="D880" s="1" t="s">
        <v>640</v>
      </c>
      <c r="E880" s="1" t="s">
        <v>453</v>
      </c>
      <c r="F880" s="1">
        <v>1337</v>
      </c>
      <c r="G880" s="1" t="s">
        <v>453</v>
      </c>
      <c r="H880" s="1" t="s">
        <v>453</v>
      </c>
      <c r="I880" s="1" t="s">
        <v>453</v>
      </c>
      <c r="J880" s="2" t="s">
        <v>5730</v>
      </c>
      <c r="K880" s="1" t="str">
        <f>VLOOKUP(J880,'LISTA SETORES'!$A:$B,2,0)</f>
        <v>BANCO DE PROVA - RGB MI-35</v>
      </c>
      <c r="L880" s="1" t="s">
        <v>5677</v>
      </c>
      <c r="M880" s="1" t="s">
        <v>7202</v>
      </c>
      <c r="N880" s="1">
        <v>365</v>
      </c>
      <c r="O880" s="1" t="s">
        <v>453</v>
      </c>
      <c r="P880" s="1" t="s">
        <v>453</v>
      </c>
      <c r="Q880" s="31" t="e">
        <f t="shared" ca="1" si="33"/>
        <v>#VALUE!</v>
      </c>
      <c r="R880" s="1"/>
      <c r="S880" s="1" t="s">
        <v>5722</v>
      </c>
      <c r="T880" s="32" t="s">
        <v>6723</v>
      </c>
      <c r="U880" s="17"/>
    </row>
    <row r="881" spans="1:21" s="33" customFormat="1" ht="76.5" hidden="1" x14ac:dyDescent="0.25">
      <c r="A881" s="1" t="s">
        <v>3529</v>
      </c>
      <c r="B881" s="1" t="s">
        <v>6767</v>
      </c>
      <c r="C881" s="1" t="s">
        <v>6739</v>
      </c>
      <c r="D881" s="1" t="s">
        <v>453</v>
      </c>
      <c r="E881" s="1" t="s">
        <v>5693</v>
      </c>
      <c r="F881" s="1">
        <v>7069130907278340</v>
      </c>
      <c r="G881" s="1" t="s">
        <v>5692</v>
      </c>
      <c r="H881" s="1" t="s">
        <v>453</v>
      </c>
      <c r="I881" s="1" t="s">
        <v>453</v>
      </c>
      <c r="J881" s="2" t="s">
        <v>5730</v>
      </c>
      <c r="K881" s="1" t="str">
        <f>VLOOKUP(J881,'LISTA SETORES'!$A:$B,2,0)</f>
        <v>BANCO DE PROVA - RGB MI-35</v>
      </c>
      <c r="L881" s="1" t="s">
        <v>5677</v>
      </c>
      <c r="M881" s="1" t="s">
        <v>7202</v>
      </c>
      <c r="N881" s="1">
        <v>365</v>
      </c>
      <c r="O881" s="1" t="s">
        <v>453</v>
      </c>
      <c r="P881" s="1" t="s">
        <v>453</v>
      </c>
      <c r="Q881" s="31" t="e">
        <f t="shared" ca="1" si="33"/>
        <v>#VALUE!</v>
      </c>
      <c r="R881" s="1"/>
      <c r="S881" s="1" t="s">
        <v>5723</v>
      </c>
      <c r="T881" s="32" t="s">
        <v>6723</v>
      </c>
      <c r="U881" s="17"/>
    </row>
    <row r="882" spans="1:21" s="33" customFormat="1" ht="76.5" hidden="1" x14ac:dyDescent="0.25">
      <c r="A882" s="1" t="s">
        <v>3530</v>
      </c>
      <c r="B882" s="1" t="s">
        <v>6762</v>
      </c>
      <c r="C882" s="1" t="s">
        <v>6763</v>
      </c>
      <c r="D882" s="1" t="s">
        <v>640</v>
      </c>
      <c r="E882" s="1" t="s">
        <v>453</v>
      </c>
      <c r="F882" s="1">
        <v>1334</v>
      </c>
      <c r="G882" s="1" t="s">
        <v>453</v>
      </c>
      <c r="H882" s="1" t="s">
        <v>453</v>
      </c>
      <c r="I882" s="1" t="s">
        <v>453</v>
      </c>
      <c r="J882" s="2" t="s">
        <v>5730</v>
      </c>
      <c r="K882" s="1" t="str">
        <f>VLOOKUP(J882,'LISTA SETORES'!$A:$B,2,0)</f>
        <v>BANCO DE PROVA - RGB MI-35</v>
      </c>
      <c r="L882" s="1" t="s">
        <v>5677</v>
      </c>
      <c r="M882" s="1" t="s">
        <v>7202</v>
      </c>
      <c r="N882" s="1">
        <v>365</v>
      </c>
      <c r="O882" s="1" t="s">
        <v>453</v>
      </c>
      <c r="P882" s="1" t="s">
        <v>453</v>
      </c>
      <c r="Q882" s="31" t="e">
        <f t="shared" ca="1" si="33"/>
        <v>#VALUE!</v>
      </c>
      <c r="R882" s="1"/>
      <c r="S882" s="1" t="s">
        <v>5724</v>
      </c>
      <c r="T882" s="32" t="s">
        <v>6723</v>
      </c>
      <c r="U882" s="17"/>
    </row>
    <row r="883" spans="1:21" s="33" customFormat="1" ht="76.5" hidden="1" x14ac:dyDescent="0.25">
      <c r="A883" s="1" t="s">
        <v>3531</v>
      </c>
      <c r="B883" s="1" t="s">
        <v>6762</v>
      </c>
      <c r="C883" s="1" t="s">
        <v>6763</v>
      </c>
      <c r="D883" s="1" t="s">
        <v>640</v>
      </c>
      <c r="E883" s="1" t="s">
        <v>453</v>
      </c>
      <c r="F883" s="1">
        <v>1336</v>
      </c>
      <c r="G883" s="1" t="s">
        <v>453</v>
      </c>
      <c r="H883" s="1" t="s">
        <v>453</v>
      </c>
      <c r="I883" s="1" t="s">
        <v>453</v>
      </c>
      <c r="J883" s="2" t="s">
        <v>5730</v>
      </c>
      <c r="K883" s="1" t="str">
        <f>VLOOKUP(J883,'LISTA SETORES'!$A:$B,2,0)</f>
        <v>BANCO DE PROVA - RGB MI-35</v>
      </c>
      <c r="L883" s="1" t="s">
        <v>5677</v>
      </c>
      <c r="M883" s="1" t="s">
        <v>7202</v>
      </c>
      <c r="N883" s="1">
        <v>365</v>
      </c>
      <c r="O883" s="1" t="s">
        <v>453</v>
      </c>
      <c r="P883" s="1" t="s">
        <v>453</v>
      </c>
      <c r="Q883" s="31" t="e">
        <f t="shared" ca="1" si="33"/>
        <v>#VALUE!</v>
      </c>
      <c r="R883" s="1"/>
      <c r="S883" s="1" t="s">
        <v>5725</v>
      </c>
      <c r="T883" s="32" t="s">
        <v>6723</v>
      </c>
      <c r="U883" s="17"/>
    </row>
    <row r="884" spans="1:21" s="33" customFormat="1" ht="76.5" hidden="1" x14ac:dyDescent="0.25">
      <c r="A884" s="1" t="s">
        <v>3532</v>
      </c>
      <c r="B884" s="1" t="s">
        <v>4595</v>
      </c>
      <c r="C884" s="1" t="s">
        <v>2684</v>
      </c>
      <c r="D884" s="1" t="s">
        <v>641</v>
      </c>
      <c r="E884" s="1" t="s">
        <v>453</v>
      </c>
      <c r="F884" s="1" t="s">
        <v>642</v>
      </c>
      <c r="G884" s="1" t="s">
        <v>5726</v>
      </c>
      <c r="H884" s="1" t="s">
        <v>453</v>
      </c>
      <c r="I884" s="4" t="s">
        <v>2292</v>
      </c>
      <c r="J884" s="1" t="s">
        <v>4546</v>
      </c>
      <c r="K884" s="1" t="str">
        <f>VLOOKUP(J884,'LISTA SETORES'!$A:$B,2,0)</f>
        <v>ÁREA SUPRIMENTOS (ESTOQUE 7)</v>
      </c>
      <c r="L884" s="1" t="s">
        <v>6707</v>
      </c>
      <c r="M884" s="1" t="s">
        <v>7202</v>
      </c>
      <c r="N884" s="1">
        <v>365</v>
      </c>
      <c r="O884" s="36"/>
      <c r="P884" s="30"/>
      <c r="Q884" s="31">
        <f t="shared" ca="1" si="33"/>
        <v>-45079.604620949074</v>
      </c>
      <c r="R884" s="1"/>
      <c r="S884" s="1" t="s">
        <v>6733</v>
      </c>
      <c r="T884" s="32" t="s">
        <v>6723</v>
      </c>
      <c r="U884" s="17"/>
    </row>
    <row r="885" spans="1:21" s="33" customFormat="1" ht="76.5" hidden="1" x14ac:dyDescent="0.25">
      <c r="A885" s="1" t="s">
        <v>3533</v>
      </c>
      <c r="B885" s="1" t="s">
        <v>4595</v>
      </c>
      <c r="C885" s="1" t="s">
        <v>2684</v>
      </c>
      <c r="D885" s="1" t="s">
        <v>643</v>
      </c>
      <c r="E885" s="1" t="s">
        <v>453</v>
      </c>
      <c r="F885" s="1">
        <v>13072497</v>
      </c>
      <c r="G885" s="1" t="s">
        <v>5727</v>
      </c>
      <c r="H885" s="1" t="s">
        <v>453</v>
      </c>
      <c r="I885" s="4" t="s">
        <v>2293</v>
      </c>
      <c r="J885" s="1" t="s">
        <v>4546</v>
      </c>
      <c r="K885" s="1" t="str">
        <f>VLOOKUP(J885,'LISTA SETORES'!$A:$B,2,0)</f>
        <v>ÁREA SUPRIMENTOS (ESTOQUE 7)</v>
      </c>
      <c r="L885" s="1" t="s">
        <v>6707</v>
      </c>
      <c r="M885" s="1" t="s">
        <v>7202</v>
      </c>
      <c r="N885" s="1">
        <v>365</v>
      </c>
      <c r="O885" s="36"/>
      <c r="P885" s="30"/>
      <c r="Q885" s="31">
        <f t="shared" ca="1" si="33"/>
        <v>-45079.604620949074</v>
      </c>
      <c r="R885" s="1"/>
      <c r="S885" s="1" t="s">
        <v>6733</v>
      </c>
      <c r="T885" s="32" t="s">
        <v>6723</v>
      </c>
      <c r="U885" s="17"/>
    </row>
    <row r="886" spans="1:21" s="33" customFormat="1" ht="76.5" hidden="1" x14ac:dyDescent="0.25">
      <c r="A886" s="1" t="s">
        <v>3534</v>
      </c>
      <c r="B886" s="1" t="s">
        <v>4595</v>
      </c>
      <c r="C886" s="1" t="s">
        <v>2684</v>
      </c>
      <c r="D886" s="1" t="s">
        <v>641</v>
      </c>
      <c r="E886" s="1" t="s">
        <v>453</v>
      </c>
      <c r="F886" s="1" t="s">
        <v>644</v>
      </c>
      <c r="G886" s="1" t="s">
        <v>5728</v>
      </c>
      <c r="H886" s="1" t="s">
        <v>453</v>
      </c>
      <c r="I886" s="4" t="s">
        <v>2294</v>
      </c>
      <c r="J886" s="1" t="s">
        <v>4546</v>
      </c>
      <c r="K886" s="1" t="str">
        <f>VLOOKUP(J886,'LISTA SETORES'!$A:$B,2,0)</f>
        <v>ÁREA SUPRIMENTOS (ESTOQUE 7)</v>
      </c>
      <c r="L886" s="1" t="s">
        <v>5729</v>
      </c>
      <c r="M886" s="1" t="s">
        <v>7202</v>
      </c>
      <c r="N886" s="1">
        <v>365</v>
      </c>
      <c r="O886" s="36"/>
      <c r="P886" s="30"/>
      <c r="Q886" s="31">
        <f t="shared" ca="1" si="33"/>
        <v>-45079.604620949074</v>
      </c>
      <c r="R886" s="1"/>
      <c r="S886" s="1" t="s">
        <v>6733</v>
      </c>
      <c r="T886" s="32" t="s">
        <v>6723</v>
      </c>
      <c r="U886" s="17"/>
    </row>
    <row r="887" spans="1:21" s="33" customFormat="1" ht="76.5" hidden="1" x14ac:dyDescent="0.25">
      <c r="A887" s="1" t="s">
        <v>3535</v>
      </c>
      <c r="B887" s="1" t="s">
        <v>6767</v>
      </c>
      <c r="C887" s="1" t="s">
        <v>6739</v>
      </c>
      <c r="D887" s="1" t="s">
        <v>453</v>
      </c>
      <c r="E887" s="1" t="s">
        <v>453</v>
      </c>
      <c r="F887" s="1">
        <v>1708</v>
      </c>
      <c r="G887" s="1" t="s">
        <v>453</v>
      </c>
      <c r="H887" s="1" t="s">
        <v>453</v>
      </c>
      <c r="I887" s="4" t="s">
        <v>2213</v>
      </c>
      <c r="J887" s="1" t="s">
        <v>5730</v>
      </c>
      <c r="K887" s="1" t="str">
        <f>VLOOKUP(J887,'LISTA SETORES'!$A:$B,2,0)</f>
        <v>BANCO DE PROVA - RGB MI-35</v>
      </c>
      <c r="L887" s="1" t="s">
        <v>5731</v>
      </c>
      <c r="M887" s="1" t="s">
        <v>7202</v>
      </c>
      <c r="N887" s="1">
        <v>365</v>
      </c>
      <c r="O887" s="36"/>
      <c r="P887" s="30"/>
      <c r="Q887" s="31">
        <f t="shared" ca="1" si="33"/>
        <v>-45079.604620949074</v>
      </c>
      <c r="R887" s="1"/>
      <c r="S887" s="1" t="s">
        <v>6770</v>
      </c>
      <c r="T887" s="32" t="s">
        <v>6723</v>
      </c>
      <c r="U887" s="17"/>
    </row>
    <row r="888" spans="1:21" s="33" customFormat="1" ht="76.5" hidden="1" x14ac:dyDescent="0.25">
      <c r="A888" s="1" t="s">
        <v>3536</v>
      </c>
      <c r="B888" s="1" t="s">
        <v>4747</v>
      </c>
      <c r="C888" s="1" t="s">
        <v>2513</v>
      </c>
      <c r="D888" s="1" t="s">
        <v>633</v>
      </c>
      <c r="E888" s="1">
        <v>1221789</v>
      </c>
      <c r="F888" s="1">
        <v>11314513</v>
      </c>
      <c r="G888" s="1" t="s">
        <v>5697</v>
      </c>
      <c r="H888" s="1" t="s">
        <v>453</v>
      </c>
      <c r="I888" s="4" t="s">
        <v>2214</v>
      </c>
      <c r="J888" s="1" t="s">
        <v>5730</v>
      </c>
      <c r="K888" s="1" t="str">
        <f>VLOOKUP(J888,'LISTA SETORES'!$A:$B,2,0)</f>
        <v>BANCO DE PROVA - RGB MI-35</v>
      </c>
      <c r="L888" s="1" t="s">
        <v>5731</v>
      </c>
      <c r="M888" s="1" t="s">
        <v>7202</v>
      </c>
      <c r="N888" s="1">
        <v>365</v>
      </c>
      <c r="O888" s="36"/>
      <c r="P888" s="30"/>
      <c r="Q888" s="31">
        <f t="shared" ca="1" si="33"/>
        <v>-45079.604620949074</v>
      </c>
      <c r="R888" s="1"/>
      <c r="S888" s="1" t="s">
        <v>6770</v>
      </c>
      <c r="T888" s="32" t="s">
        <v>6723</v>
      </c>
      <c r="U888" s="17"/>
    </row>
    <row r="889" spans="1:21" s="33" customFormat="1" ht="76.5" hidden="1" x14ac:dyDescent="0.25">
      <c r="A889" s="1" t="s">
        <v>3537</v>
      </c>
      <c r="B889" s="1" t="s">
        <v>6481</v>
      </c>
      <c r="C889" s="1" t="s">
        <v>2513</v>
      </c>
      <c r="D889" s="1" t="s">
        <v>617</v>
      </c>
      <c r="E889" s="1" t="s">
        <v>453</v>
      </c>
      <c r="F889" s="1" t="s">
        <v>453</v>
      </c>
      <c r="G889" s="1" t="s">
        <v>5732</v>
      </c>
      <c r="H889" s="1" t="s">
        <v>453</v>
      </c>
      <c r="I889" s="1"/>
      <c r="J889" s="2" t="s">
        <v>5730</v>
      </c>
      <c r="K889" s="1" t="str">
        <f>VLOOKUP(J889,'LISTA SETORES'!$A:$B,2,0)</f>
        <v>BANCO DE PROVA - RGB MI-35</v>
      </c>
      <c r="L889" s="1" t="s">
        <v>5677</v>
      </c>
      <c r="M889" s="1" t="s">
        <v>7202</v>
      </c>
      <c r="N889" s="1">
        <v>365</v>
      </c>
      <c r="O889" s="36"/>
      <c r="P889" s="30"/>
      <c r="Q889" s="31">
        <f t="shared" ca="1" si="33"/>
        <v>-45079.604620949074</v>
      </c>
      <c r="R889" s="1"/>
      <c r="S889" s="1" t="s">
        <v>5733</v>
      </c>
      <c r="T889" s="32" t="s">
        <v>6723</v>
      </c>
      <c r="U889" s="17"/>
    </row>
    <row r="890" spans="1:21" s="33" customFormat="1" ht="76.5" hidden="1" x14ac:dyDescent="0.25">
      <c r="A890" s="1" t="s">
        <v>3538</v>
      </c>
      <c r="B890" s="1" t="s">
        <v>6764</v>
      </c>
      <c r="C890" s="1" t="s">
        <v>4700</v>
      </c>
      <c r="D890" s="1" t="s">
        <v>453</v>
      </c>
      <c r="E890" s="1" t="s">
        <v>453</v>
      </c>
      <c r="F890" s="1">
        <v>1288171</v>
      </c>
      <c r="G890" s="1" t="s">
        <v>647</v>
      </c>
      <c r="H890" s="1" t="s">
        <v>453</v>
      </c>
      <c r="I890" s="1"/>
      <c r="J890" s="2" t="s">
        <v>5730</v>
      </c>
      <c r="K890" s="1" t="str">
        <f>VLOOKUP(J890,'LISTA SETORES'!$A:$B,2,0)</f>
        <v>BANCO DE PROVA - RGB MI-35</v>
      </c>
      <c r="L890" s="1" t="s">
        <v>5677</v>
      </c>
      <c r="M890" s="1" t="s">
        <v>7202</v>
      </c>
      <c r="N890" s="1">
        <v>365</v>
      </c>
      <c r="O890" s="36"/>
      <c r="P890" s="30"/>
      <c r="Q890" s="31">
        <f t="shared" ca="1" si="33"/>
        <v>-45079.604620949074</v>
      </c>
      <c r="R890" s="1"/>
      <c r="S890" s="1" t="s">
        <v>6733</v>
      </c>
      <c r="T890" s="32" t="s">
        <v>6723</v>
      </c>
      <c r="U890" s="17"/>
    </row>
    <row r="891" spans="1:21" s="33" customFormat="1" ht="76.5" hidden="1" x14ac:dyDescent="0.25">
      <c r="A891" s="1" t="s">
        <v>3539</v>
      </c>
      <c r="B891" s="1" t="s">
        <v>6764</v>
      </c>
      <c r="C891" s="1" t="s">
        <v>4700</v>
      </c>
      <c r="D891" s="1" t="s">
        <v>453</v>
      </c>
      <c r="E891" s="1" t="s">
        <v>453</v>
      </c>
      <c r="F891" s="1">
        <v>1288168</v>
      </c>
      <c r="G891" s="1" t="s">
        <v>648</v>
      </c>
      <c r="H891" s="1" t="s">
        <v>453</v>
      </c>
      <c r="I891" s="1"/>
      <c r="J891" s="2" t="s">
        <v>5730</v>
      </c>
      <c r="K891" s="1" t="str">
        <f>VLOOKUP(J891,'LISTA SETORES'!$A:$B,2,0)</f>
        <v>BANCO DE PROVA - RGB MI-35</v>
      </c>
      <c r="L891" s="1" t="s">
        <v>5677</v>
      </c>
      <c r="M891" s="1" t="s">
        <v>7202</v>
      </c>
      <c r="N891" s="1">
        <v>365</v>
      </c>
      <c r="O891" s="36"/>
      <c r="P891" s="30"/>
      <c r="Q891" s="31">
        <f t="shared" ca="1" si="33"/>
        <v>-45079.604620949074</v>
      </c>
      <c r="R891" s="1"/>
      <c r="S891" s="1" t="s">
        <v>6733</v>
      </c>
      <c r="T891" s="32" t="s">
        <v>6723</v>
      </c>
      <c r="U891" s="17"/>
    </row>
    <row r="892" spans="1:21" s="33" customFormat="1" ht="76.5" hidden="1" x14ac:dyDescent="0.25">
      <c r="A892" s="1" t="s">
        <v>3540</v>
      </c>
      <c r="B892" s="1" t="s">
        <v>6768</v>
      </c>
      <c r="C892" s="1" t="s">
        <v>6739</v>
      </c>
      <c r="D892" s="1" t="s">
        <v>649</v>
      </c>
      <c r="E892" s="1" t="s">
        <v>650</v>
      </c>
      <c r="F892" s="1">
        <v>6689110702178160</v>
      </c>
      <c r="G892" s="1" t="s">
        <v>453</v>
      </c>
      <c r="H892" s="1" t="s">
        <v>453</v>
      </c>
      <c r="I892" s="1"/>
      <c r="J892" s="2" t="s">
        <v>5730</v>
      </c>
      <c r="K892" s="1" t="str">
        <f>VLOOKUP(J892,'LISTA SETORES'!$A:$B,2,0)</f>
        <v>BANCO DE PROVA - RGB MI-35</v>
      </c>
      <c r="L892" s="1" t="s">
        <v>5677</v>
      </c>
      <c r="M892" s="1" t="s">
        <v>7202</v>
      </c>
      <c r="N892" s="1">
        <v>365</v>
      </c>
      <c r="O892" s="36"/>
      <c r="P892" s="30"/>
      <c r="Q892" s="31">
        <f t="shared" ca="1" si="33"/>
        <v>-45079.604620949074</v>
      </c>
      <c r="R892" s="1"/>
      <c r="S892" s="1" t="s">
        <v>6733</v>
      </c>
      <c r="T892" s="32" t="s">
        <v>6723</v>
      </c>
      <c r="U892" s="17"/>
    </row>
    <row r="893" spans="1:21" s="33" customFormat="1" ht="76.5" hidden="1" x14ac:dyDescent="0.25">
      <c r="A893" s="1" t="s">
        <v>3541</v>
      </c>
      <c r="B893" s="1" t="s">
        <v>6768</v>
      </c>
      <c r="C893" s="1" t="s">
        <v>6739</v>
      </c>
      <c r="D893" s="1" t="s">
        <v>649</v>
      </c>
      <c r="E893" s="1" t="s">
        <v>650</v>
      </c>
      <c r="F893" s="1">
        <v>6.0791100000000003E+20</v>
      </c>
      <c r="G893" s="1" t="s">
        <v>453</v>
      </c>
      <c r="H893" s="1" t="s">
        <v>453</v>
      </c>
      <c r="I893" s="1"/>
      <c r="J893" s="2" t="s">
        <v>5730</v>
      </c>
      <c r="K893" s="1" t="str">
        <f>VLOOKUP(J893,'LISTA SETORES'!$A:$B,2,0)</f>
        <v>BANCO DE PROVA - RGB MI-35</v>
      </c>
      <c r="L893" s="1" t="s">
        <v>5680</v>
      </c>
      <c r="M893" s="1" t="s">
        <v>7202</v>
      </c>
      <c r="N893" s="1">
        <v>365</v>
      </c>
      <c r="O893" s="36"/>
      <c r="P893" s="30"/>
      <c r="Q893" s="31">
        <f t="shared" ca="1" si="33"/>
        <v>-45079.604620949074</v>
      </c>
      <c r="R893" s="1"/>
      <c r="S893" s="1" t="s">
        <v>6733</v>
      </c>
      <c r="T893" s="32" t="s">
        <v>6723</v>
      </c>
      <c r="U893" s="17"/>
    </row>
    <row r="894" spans="1:21" s="33" customFormat="1" ht="76.5" hidden="1" x14ac:dyDescent="0.25">
      <c r="A894" s="1" t="s">
        <v>3542</v>
      </c>
      <c r="B894" s="1" t="s">
        <v>6768</v>
      </c>
      <c r="C894" s="1" t="s">
        <v>6739</v>
      </c>
      <c r="D894" s="1" t="s">
        <v>649</v>
      </c>
      <c r="E894" s="1" t="s">
        <v>650</v>
      </c>
      <c r="F894" s="1">
        <v>6079110702178180</v>
      </c>
      <c r="G894" s="1" t="s">
        <v>453</v>
      </c>
      <c r="H894" s="1" t="s">
        <v>453</v>
      </c>
      <c r="I894" s="1"/>
      <c r="J894" s="2" t="s">
        <v>5730</v>
      </c>
      <c r="K894" s="1" t="str">
        <f>VLOOKUP(J894,'LISTA SETORES'!$A:$B,2,0)</f>
        <v>BANCO DE PROVA - RGB MI-35</v>
      </c>
      <c r="L894" s="1" t="s">
        <v>5680</v>
      </c>
      <c r="M894" s="1" t="s">
        <v>7202</v>
      </c>
      <c r="N894" s="1">
        <v>365</v>
      </c>
      <c r="O894" s="36"/>
      <c r="P894" s="30"/>
      <c r="Q894" s="31">
        <f t="shared" ca="1" si="33"/>
        <v>-45079.604620949074</v>
      </c>
      <c r="R894" s="1"/>
      <c r="S894" s="1" t="s">
        <v>6733</v>
      </c>
      <c r="T894" s="32" t="s">
        <v>6723</v>
      </c>
      <c r="U894" s="17"/>
    </row>
    <row r="895" spans="1:21" s="33" customFormat="1" ht="76.5" hidden="1" x14ac:dyDescent="0.25">
      <c r="A895" s="1" t="s">
        <v>3543</v>
      </c>
      <c r="B895" s="1" t="s">
        <v>6768</v>
      </c>
      <c r="C895" s="1" t="s">
        <v>6739</v>
      </c>
      <c r="D895" s="1" t="s">
        <v>649</v>
      </c>
      <c r="E895" s="1" t="s">
        <v>650</v>
      </c>
      <c r="F895" s="1">
        <v>6078110802193840</v>
      </c>
      <c r="G895" s="1" t="s">
        <v>453</v>
      </c>
      <c r="H895" s="1" t="s">
        <v>453</v>
      </c>
      <c r="I895" s="1"/>
      <c r="J895" s="2" t="s">
        <v>5730</v>
      </c>
      <c r="K895" s="1" t="str">
        <f>VLOOKUP(J895,'LISTA SETORES'!$A:$B,2,0)</f>
        <v>BANCO DE PROVA - RGB MI-35</v>
      </c>
      <c r="L895" s="1" t="s">
        <v>5680</v>
      </c>
      <c r="M895" s="1" t="s">
        <v>7202</v>
      </c>
      <c r="N895" s="1">
        <v>365</v>
      </c>
      <c r="O895" s="36"/>
      <c r="P895" s="30"/>
      <c r="Q895" s="31">
        <f t="shared" ca="1" si="33"/>
        <v>-45079.604620949074</v>
      </c>
      <c r="R895" s="1"/>
      <c r="S895" s="1" t="s">
        <v>6733</v>
      </c>
      <c r="T895" s="32" t="s">
        <v>6723</v>
      </c>
      <c r="U895" s="17"/>
    </row>
    <row r="896" spans="1:21" s="33" customFormat="1" ht="76.5" hidden="1" x14ac:dyDescent="0.25">
      <c r="A896" s="1" t="s">
        <v>3544</v>
      </c>
      <c r="B896" s="1" t="s">
        <v>6769</v>
      </c>
      <c r="C896" s="1" t="s">
        <v>0</v>
      </c>
      <c r="D896" s="1" t="s">
        <v>453</v>
      </c>
      <c r="E896" s="1" t="s">
        <v>653</v>
      </c>
      <c r="F896" s="1" t="s">
        <v>652</v>
      </c>
      <c r="G896" s="1" t="s">
        <v>453</v>
      </c>
      <c r="H896" s="1" t="s">
        <v>453</v>
      </c>
      <c r="I896" s="1"/>
      <c r="J896" s="2" t="s">
        <v>5730</v>
      </c>
      <c r="K896" s="1" t="str">
        <f>VLOOKUP(J896,'LISTA SETORES'!$A:$B,2,0)</f>
        <v>BANCO DE PROVA - RGB MI-35</v>
      </c>
      <c r="L896" s="1" t="s">
        <v>5680</v>
      </c>
      <c r="M896" s="1" t="s">
        <v>7202</v>
      </c>
      <c r="N896" s="1">
        <v>365</v>
      </c>
      <c r="O896" s="36" t="s">
        <v>6996</v>
      </c>
      <c r="P896" s="30" t="s">
        <v>6996</v>
      </c>
      <c r="Q896" s="31" t="e">
        <f t="shared" ca="1" si="33"/>
        <v>#VALUE!</v>
      </c>
      <c r="R896" s="1"/>
      <c r="S896" s="1" t="s">
        <v>6994</v>
      </c>
      <c r="T896" s="32" t="s">
        <v>6723</v>
      </c>
      <c r="U896" s="17"/>
    </row>
    <row r="897" spans="1:21" s="33" customFormat="1" ht="76.5" hidden="1" x14ac:dyDescent="0.25">
      <c r="A897" s="1" t="s">
        <v>3545</v>
      </c>
      <c r="B897" s="1" t="s">
        <v>6768</v>
      </c>
      <c r="C897" s="1" t="s">
        <v>6739</v>
      </c>
      <c r="D897" s="1" t="s">
        <v>5735</v>
      </c>
      <c r="E897" s="1" t="s">
        <v>453</v>
      </c>
      <c r="F897" s="1" t="s">
        <v>654</v>
      </c>
      <c r="G897" s="1" t="s">
        <v>453</v>
      </c>
      <c r="H897" s="1" t="s">
        <v>453</v>
      </c>
      <c r="I897" s="1"/>
      <c r="J897" s="2" t="s">
        <v>5730</v>
      </c>
      <c r="K897" s="1" t="str">
        <f>VLOOKUP(J897,'LISTA SETORES'!$A:$B,2,0)</f>
        <v>BANCO DE PROVA - RGB MI-35</v>
      </c>
      <c r="L897" s="1" t="s">
        <v>5680</v>
      </c>
      <c r="M897" s="1" t="s">
        <v>7202</v>
      </c>
      <c r="N897" s="1">
        <v>365</v>
      </c>
      <c r="O897" s="36" t="s">
        <v>6997</v>
      </c>
      <c r="P897" s="30" t="s">
        <v>6997</v>
      </c>
      <c r="Q897" s="31" t="e">
        <f t="shared" ca="1" si="33"/>
        <v>#VALUE!</v>
      </c>
      <c r="R897" s="1"/>
      <c r="S897" s="1" t="s">
        <v>6995</v>
      </c>
      <c r="T897" s="32" t="s">
        <v>6723</v>
      </c>
      <c r="U897" s="17"/>
    </row>
    <row r="898" spans="1:21" s="33" customFormat="1" ht="76.5" hidden="1" x14ac:dyDescent="0.25">
      <c r="A898" s="1" t="s">
        <v>3546</v>
      </c>
      <c r="B898" s="1" t="s">
        <v>6769</v>
      </c>
      <c r="C898" s="1" t="s">
        <v>0</v>
      </c>
      <c r="D898" s="1" t="s">
        <v>453</v>
      </c>
      <c r="E898" s="1" t="s">
        <v>653</v>
      </c>
      <c r="F898" s="1" t="s">
        <v>655</v>
      </c>
      <c r="G898" s="1" t="s">
        <v>453</v>
      </c>
      <c r="H898" s="1" t="s">
        <v>453</v>
      </c>
      <c r="I898" s="1"/>
      <c r="J898" s="2" t="s">
        <v>5730</v>
      </c>
      <c r="K898" s="1" t="str">
        <f>VLOOKUP(J898,'LISTA SETORES'!$A:$B,2,0)</f>
        <v>BANCO DE PROVA - RGB MI-35</v>
      </c>
      <c r="L898" s="1" t="s">
        <v>5680</v>
      </c>
      <c r="M898" s="1" t="s">
        <v>7202</v>
      </c>
      <c r="N898" s="1">
        <v>365</v>
      </c>
      <c r="O898" s="36" t="s">
        <v>6998</v>
      </c>
      <c r="P898" s="30" t="s">
        <v>6998</v>
      </c>
      <c r="Q898" s="31" t="e">
        <f t="shared" ca="1" si="33"/>
        <v>#VALUE!</v>
      </c>
      <c r="R898" s="1"/>
      <c r="S898" s="1" t="s">
        <v>6995</v>
      </c>
      <c r="T898" s="32" t="s">
        <v>6723</v>
      </c>
      <c r="U898" s="17"/>
    </row>
    <row r="899" spans="1:21" s="33" customFormat="1" ht="76.5" hidden="1" x14ac:dyDescent="0.25">
      <c r="A899" s="1" t="s">
        <v>3547</v>
      </c>
      <c r="B899" s="1" t="s">
        <v>6768</v>
      </c>
      <c r="C899" s="1" t="s">
        <v>6739</v>
      </c>
      <c r="D899" s="1" t="s">
        <v>5735</v>
      </c>
      <c r="E899" s="1" t="s">
        <v>453</v>
      </c>
      <c r="F899" s="1" t="s">
        <v>656</v>
      </c>
      <c r="G899" s="1" t="s">
        <v>453</v>
      </c>
      <c r="H899" s="1" t="s">
        <v>453</v>
      </c>
      <c r="I899" s="1"/>
      <c r="J899" s="2" t="s">
        <v>5730</v>
      </c>
      <c r="K899" s="1" t="str">
        <f>VLOOKUP(J899,'LISTA SETORES'!$A:$B,2,0)</f>
        <v>BANCO DE PROVA - RGB MI-35</v>
      </c>
      <c r="L899" s="1" t="s">
        <v>5680</v>
      </c>
      <c r="M899" s="1" t="s">
        <v>7202</v>
      </c>
      <c r="N899" s="1">
        <v>365</v>
      </c>
      <c r="O899" s="36" t="s">
        <v>6999</v>
      </c>
      <c r="P899" s="30" t="s">
        <v>6999</v>
      </c>
      <c r="Q899" s="31" t="e">
        <f t="shared" ca="1" si="33"/>
        <v>#VALUE!</v>
      </c>
      <c r="R899" s="1"/>
      <c r="S899" s="1" t="s">
        <v>6995</v>
      </c>
      <c r="T899" s="32" t="s">
        <v>6723</v>
      </c>
      <c r="U899" s="17"/>
    </row>
    <row r="900" spans="1:21" s="33" customFormat="1" ht="76.5" hidden="1" x14ac:dyDescent="0.25">
      <c r="A900" s="1" t="s">
        <v>3548</v>
      </c>
      <c r="B900" s="1" t="s">
        <v>4708</v>
      </c>
      <c r="C900" s="1" t="s">
        <v>2685</v>
      </c>
      <c r="D900" s="1" t="s">
        <v>657</v>
      </c>
      <c r="E900" s="1" t="s">
        <v>453</v>
      </c>
      <c r="F900" s="1" t="s">
        <v>659</v>
      </c>
      <c r="G900" s="1" t="s">
        <v>658</v>
      </c>
      <c r="H900" s="1" t="s">
        <v>453</v>
      </c>
      <c r="I900" s="1"/>
      <c r="J900" s="2" t="s">
        <v>5730</v>
      </c>
      <c r="K900" s="1" t="str">
        <f>VLOOKUP(J900,'LISTA SETORES'!$A:$B,2,0)</f>
        <v>BANCO DE PROVA - RGB MI-35</v>
      </c>
      <c r="L900" s="1" t="s">
        <v>5736</v>
      </c>
      <c r="M900" s="1" t="s">
        <v>7202</v>
      </c>
      <c r="N900" s="1">
        <v>365</v>
      </c>
      <c r="O900" s="36"/>
      <c r="P900" s="30"/>
      <c r="Q900" s="31">
        <f t="shared" ref="Q900:Q963" ca="1" si="34">P900-NOW()</f>
        <v>-45079.604620949074</v>
      </c>
      <c r="R900" s="1"/>
      <c r="S900" s="1" t="s">
        <v>6733</v>
      </c>
      <c r="T900" s="32" t="s">
        <v>6723</v>
      </c>
      <c r="U900" s="17"/>
    </row>
    <row r="901" spans="1:21" s="33" customFormat="1" x14ac:dyDescent="0.25">
      <c r="A901" s="1" t="s">
        <v>3549</v>
      </c>
      <c r="B901" s="1" t="s">
        <v>6481</v>
      </c>
      <c r="C901" s="1" t="s">
        <v>2513</v>
      </c>
      <c r="D901" s="1" t="s">
        <v>617</v>
      </c>
      <c r="E901" s="1" t="s">
        <v>453</v>
      </c>
      <c r="F901" s="1" t="s">
        <v>453</v>
      </c>
      <c r="G901" s="1" t="s">
        <v>5737</v>
      </c>
      <c r="H901" s="1" t="s">
        <v>453</v>
      </c>
      <c r="I901" s="1"/>
      <c r="J901" s="1" t="s">
        <v>4522</v>
      </c>
      <c r="K901" s="1" t="str">
        <f>VLOOKUP(J901,'LISTA SETORES'!$A:$B,2,0)</f>
        <v>REPAROS MANUAIS</v>
      </c>
      <c r="L901" s="1" t="s">
        <v>4523</v>
      </c>
      <c r="M901" s="1" t="s">
        <v>2486</v>
      </c>
      <c r="N901" s="1">
        <v>365</v>
      </c>
      <c r="O901" s="36">
        <v>44960</v>
      </c>
      <c r="P901" s="30">
        <v>45325</v>
      </c>
      <c r="Q901" s="31">
        <f t="shared" ca="1" si="34"/>
        <v>245.39537905092584</v>
      </c>
      <c r="R901" s="1" t="s">
        <v>1133</v>
      </c>
      <c r="S901" s="1"/>
      <c r="T901" s="32"/>
      <c r="U901" s="17"/>
    </row>
    <row r="902" spans="1:21" s="33" customFormat="1" ht="76.5" hidden="1" x14ac:dyDescent="0.25">
      <c r="A902" s="1" t="s">
        <v>3550</v>
      </c>
      <c r="B902" s="1" t="s">
        <v>6481</v>
      </c>
      <c r="C902" s="1" t="s">
        <v>6739</v>
      </c>
      <c r="D902" s="1" t="s">
        <v>660</v>
      </c>
      <c r="E902" s="1" t="s">
        <v>453</v>
      </c>
      <c r="F902" s="1">
        <v>1164</v>
      </c>
      <c r="G902" s="1" t="s">
        <v>5738</v>
      </c>
      <c r="H902" s="1" t="s">
        <v>453</v>
      </c>
      <c r="I902" s="1"/>
      <c r="J902" s="2" t="s">
        <v>5730</v>
      </c>
      <c r="K902" s="1" t="str">
        <f>VLOOKUP(J902,'LISTA SETORES'!$A:$B,2,0)</f>
        <v>BANCO DE PROVA - RGB MI-35</v>
      </c>
      <c r="L902" s="1" t="s">
        <v>5739</v>
      </c>
      <c r="M902" s="1" t="s">
        <v>7202</v>
      </c>
      <c r="N902" s="1">
        <v>365</v>
      </c>
      <c r="O902" s="36"/>
      <c r="P902" s="30"/>
      <c r="Q902" s="31">
        <f t="shared" ca="1" si="34"/>
        <v>-45079.604620949074</v>
      </c>
      <c r="R902" s="1"/>
      <c r="S902" s="1" t="s">
        <v>6733</v>
      </c>
      <c r="T902" s="32" t="s">
        <v>6723</v>
      </c>
      <c r="U902" s="17"/>
    </row>
    <row r="903" spans="1:21" s="33" customFormat="1" ht="76.5" hidden="1" x14ac:dyDescent="0.25">
      <c r="A903" s="1" t="s">
        <v>3551</v>
      </c>
      <c r="B903" s="1" t="s">
        <v>6481</v>
      </c>
      <c r="C903" s="1" t="s">
        <v>6739</v>
      </c>
      <c r="D903" s="1" t="s">
        <v>660</v>
      </c>
      <c r="E903" s="1" t="s">
        <v>453</v>
      </c>
      <c r="F903" s="1">
        <v>541</v>
      </c>
      <c r="G903" s="1" t="s">
        <v>5738</v>
      </c>
      <c r="H903" s="1" t="s">
        <v>453</v>
      </c>
      <c r="I903" s="1"/>
      <c r="J903" s="2" t="s">
        <v>5730</v>
      </c>
      <c r="K903" s="1" t="str">
        <f>VLOOKUP(J903,'LISTA SETORES'!$A:$B,2,0)</f>
        <v>BANCO DE PROVA - RGB MI-35</v>
      </c>
      <c r="L903" s="1" t="s">
        <v>5739</v>
      </c>
      <c r="M903" s="1" t="s">
        <v>7202</v>
      </c>
      <c r="N903" s="1">
        <v>365</v>
      </c>
      <c r="O903" s="36"/>
      <c r="P903" s="30"/>
      <c r="Q903" s="31">
        <f t="shared" ca="1" si="34"/>
        <v>-45079.604620949074</v>
      </c>
      <c r="R903" s="1"/>
      <c r="S903" s="1" t="s">
        <v>6733</v>
      </c>
      <c r="T903" s="32" t="s">
        <v>6723</v>
      </c>
      <c r="U903" s="17"/>
    </row>
    <row r="904" spans="1:21" s="33" customFormat="1" ht="76.5" hidden="1" x14ac:dyDescent="0.25">
      <c r="A904" s="1" t="s">
        <v>3552</v>
      </c>
      <c r="B904" s="1" t="s">
        <v>6481</v>
      </c>
      <c r="C904" s="1" t="s">
        <v>2513</v>
      </c>
      <c r="D904" s="1" t="s">
        <v>662</v>
      </c>
      <c r="E904" s="1" t="s">
        <v>453</v>
      </c>
      <c r="F904" s="1">
        <v>4</v>
      </c>
      <c r="G904" s="1" t="s">
        <v>5740</v>
      </c>
      <c r="H904" s="1" t="s">
        <v>453</v>
      </c>
      <c r="I904" s="1"/>
      <c r="J904" s="2" t="s">
        <v>5730</v>
      </c>
      <c r="K904" s="1" t="str">
        <f>VLOOKUP(J904,'LISTA SETORES'!$A:$B,2,0)</f>
        <v>BANCO DE PROVA - RGB MI-35</v>
      </c>
      <c r="L904" s="1" t="s">
        <v>5739</v>
      </c>
      <c r="M904" s="1" t="s">
        <v>7202</v>
      </c>
      <c r="N904" s="1">
        <v>365</v>
      </c>
      <c r="O904" s="36"/>
      <c r="P904" s="30"/>
      <c r="Q904" s="31">
        <f t="shared" ca="1" si="34"/>
        <v>-45079.604620949074</v>
      </c>
      <c r="R904" s="1"/>
      <c r="S904" s="1" t="s">
        <v>6733</v>
      </c>
      <c r="T904" s="32" t="s">
        <v>6723</v>
      </c>
      <c r="U904" s="17"/>
    </row>
    <row r="905" spans="1:21" s="33" customFormat="1" ht="76.5" hidden="1" x14ac:dyDescent="0.25">
      <c r="A905" s="1" t="s">
        <v>3553</v>
      </c>
      <c r="B905" s="1" t="s">
        <v>4765</v>
      </c>
      <c r="C905" s="1" t="s">
        <v>6747</v>
      </c>
      <c r="D905" s="1" t="s">
        <v>663</v>
      </c>
      <c r="E905" s="1" t="s">
        <v>664</v>
      </c>
      <c r="F905" s="1">
        <v>11179966001</v>
      </c>
      <c r="G905" s="1" t="s">
        <v>5741</v>
      </c>
      <c r="H905" s="1" t="s">
        <v>453</v>
      </c>
      <c r="I905" s="1"/>
      <c r="J905" s="2" t="s">
        <v>5730</v>
      </c>
      <c r="K905" s="1" t="str">
        <f>VLOOKUP(J905,'LISTA SETORES'!$A:$B,2,0)</f>
        <v>BANCO DE PROVA - RGB MI-35</v>
      </c>
      <c r="L905" s="1" t="s">
        <v>5739</v>
      </c>
      <c r="M905" s="1" t="s">
        <v>7202</v>
      </c>
      <c r="N905" s="1">
        <v>365</v>
      </c>
      <c r="O905" s="36"/>
      <c r="P905" s="30"/>
      <c r="Q905" s="31">
        <f t="shared" ca="1" si="34"/>
        <v>-45079.604620949074</v>
      </c>
      <c r="R905" s="1"/>
      <c r="S905" s="1" t="s">
        <v>6733</v>
      </c>
      <c r="T905" s="32" t="s">
        <v>6723</v>
      </c>
      <c r="U905" s="17"/>
    </row>
    <row r="906" spans="1:21" s="33" customFormat="1" ht="76.5" hidden="1" x14ac:dyDescent="0.25">
      <c r="A906" s="1" t="s">
        <v>3554</v>
      </c>
      <c r="B906" s="1" t="s">
        <v>6768</v>
      </c>
      <c r="C906" s="1" t="s">
        <v>6739</v>
      </c>
      <c r="D906" s="1" t="s">
        <v>649</v>
      </c>
      <c r="E906" s="1" t="s">
        <v>665</v>
      </c>
      <c r="F906" s="1">
        <v>1.83501109022474E+16</v>
      </c>
      <c r="G906" s="1" t="s">
        <v>453</v>
      </c>
      <c r="H906" s="1" t="s">
        <v>453</v>
      </c>
      <c r="I906" s="1"/>
      <c r="J906" s="2" t="s">
        <v>5730</v>
      </c>
      <c r="K906" s="1" t="str">
        <f>VLOOKUP(J906,'LISTA SETORES'!$A:$B,2,0)</f>
        <v>BANCO DE PROVA - RGB MI-35</v>
      </c>
      <c r="L906" s="1" t="s">
        <v>5739</v>
      </c>
      <c r="M906" s="1" t="s">
        <v>7202</v>
      </c>
      <c r="N906" s="1">
        <v>365</v>
      </c>
      <c r="O906" s="36"/>
      <c r="P906" s="30"/>
      <c r="Q906" s="31">
        <f t="shared" ca="1" si="34"/>
        <v>-45079.604620949074</v>
      </c>
      <c r="R906" s="1"/>
      <c r="S906" s="1" t="s">
        <v>6733</v>
      </c>
      <c r="T906" s="32" t="s">
        <v>6723</v>
      </c>
      <c r="U906" s="17"/>
    </row>
    <row r="907" spans="1:21" s="33" customFormat="1" ht="76.5" hidden="1" x14ac:dyDescent="0.25">
      <c r="A907" s="1" t="s">
        <v>3555</v>
      </c>
      <c r="B907" s="1" t="s">
        <v>5503</v>
      </c>
      <c r="C907" s="1" t="s">
        <v>2513</v>
      </c>
      <c r="D907" s="1" t="s">
        <v>666</v>
      </c>
      <c r="E907" s="1" t="s">
        <v>453</v>
      </c>
      <c r="F907" s="1" t="s">
        <v>668</v>
      </c>
      <c r="G907" s="1" t="s">
        <v>5742</v>
      </c>
      <c r="H907" s="1" t="s">
        <v>453</v>
      </c>
      <c r="I907" s="1"/>
      <c r="J907" s="2" t="s">
        <v>5730</v>
      </c>
      <c r="K907" s="1" t="str">
        <f>VLOOKUP(J907,'LISTA SETORES'!$A:$B,2,0)</f>
        <v>BANCO DE PROVA - RGB MI-35</v>
      </c>
      <c r="L907" s="1" t="s">
        <v>5739</v>
      </c>
      <c r="M907" s="1" t="s">
        <v>7202</v>
      </c>
      <c r="N907" s="1">
        <v>365</v>
      </c>
      <c r="O907" s="36"/>
      <c r="P907" s="30"/>
      <c r="Q907" s="31">
        <f t="shared" ca="1" si="34"/>
        <v>-45079.604620949074</v>
      </c>
      <c r="R907" s="1"/>
      <c r="S907" s="1" t="s">
        <v>6733</v>
      </c>
      <c r="T907" s="32" t="s">
        <v>6723</v>
      </c>
      <c r="U907" s="17"/>
    </row>
    <row r="908" spans="1:21" s="33" customFormat="1" ht="76.5" hidden="1" x14ac:dyDescent="0.25">
      <c r="A908" s="1" t="s">
        <v>3556</v>
      </c>
      <c r="B908" s="1" t="s">
        <v>6481</v>
      </c>
      <c r="C908" s="1" t="s">
        <v>2513</v>
      </c>
      <c r="D908" s="1" t="s">
        <v>669</v>
      </c>
      <c r="E908" s="1" t="s">
        <v>670</v>
      </c>
      <c r="F908" s="1" t="s">
        <v>453</v>
      </c>
      <c r="G908" s="1" t="s">
        <v>5743</v>
      </c>
      <c r="H908" s="1" t="s">
        <v>453</v>
      </c>
      <c r="I908" s="1"/>
      <c r="J908" s="2" t="s">
        <v>5730</v>
      </c>
      <c r="K908" s="1" t="str">
        <f>VLOOKUP(J908,'LISTA SETORES'!$A:$B,2,0)</f>
        <v>BANCO DE PROVA - RGB MI-35</v>
      </c>
      <c r="L908" s="1" t="s">
        <v>5739</v>
      </c>
      <c r="M908" s="1" t="s">
        <v>7202</v>
      </c>
      <c r="N908" s="1">
        <v>365</v>
      </c>
      <c r="O908" s="36"/>
      <c r="P908" s="30"/>
      <c r="Q908" s="31">
        <f t="shared" ca="1" si="34"/>
        <v>-45079.604620949074</v>
      </c>
      <c r="R908" s="1"/>
      <c r="S908" s="1" t="s">
        <v>6733</v>
      </c>
      <c r="T908" s="32" t="s">
        <v>6723</v>
      </c>
      <c r="U908" s="17"/>
    </row>
    <row r="909" spans="1:21" s="33" customFormat="1" ht="76.5" hidden="1" x14ac:dyDescent="0.25">
      <c r="A909" s="1" t="s">
        <v>3557</v>
      </c>
      <c r="B909" s="1" t="s">
        <v>6481</v>
      </c>
      <c r="C909" s="1" t="s">
        <v>2513</v>
      </c>
      <c r="D909" s="1" t="s">
        <v>669</v>
      </c>
      <c r="E909" s="1" t="s">
        <v>670</v>
      </c>
      <c r="F909" s="1" t="s">
        <v>453</v>
      </c>
      <c r="G909" s="1" t="s">
        <v>5744</v>
      </c>
      <c r="H909" s="1" t="s">
        <v>453</v>
      </c>
      <c r="I909" s="1"/>
      <c r="J909" s="2" t="s">
        <v>5730</v>
      </c>
      <c r="K909" s="1" t="str">
        <f>VLOOKUP(J909,'LISTA SETORES'!$A:$B,2,0)</f>
        <v>BANCO DE PROVA - RGB MI-35</v>
      </c>
      <c r="L909" s="1" t="s">
        <v>5739</v>
      </c>
      <c r="M909" s="1" t="s">
        <v>7202</v>
      </c>
      <c r="N909" s="1">
        <v>365</v>
      </c>
      <c r="O909" s="36"/>
      <c r="P909" s="30"/>
      <c r="Q909" s="31">
        <f t="shared" ca="1" si="34"/>
        <v>-45079.604620949074</v>
      </c>
      <c r="R909" s="1"/>
      <c r="S909" s="1" t="s">
        <v>6733</v>
      </c>
      <c r="T909" s="32" t="s">
        <v>6723</v>
      </c>
      <c r="U909" s="17"/>
    </row>
    <row r="910" spans="1:21" s="33" customFormat="1" ht="76.5" hidden="1" x14ac:dyDescent="0.25">
      <c r="A910" s="1" t="s">
        <v>3558</v>
      </c>
      <c r="B910" s="1" t="s">
        <v>6481</v>
      </c>
      <c r="C910" s="1" t="s">
        <v>2513</v>
      </c>
      <c r="D910" s="1" t="s">
        <v>669</v>
      </c>
      <c r="E910" s="1" t="s">
        <v>671</v>
      </c>
      <c r="F910" s="1">
        <v>101216</v>
      </c>
      <c r="G910" s="1" t="s">
        <v>5745</v>
      </c>
      <c r="H910" s="1" t="s">
        <v>453</v>
      </c>
      <c r="I910" s="1"/>
      <c r="J910" s="2" t="s">
        <v>5730</v>
      </c>
      <c r="K910" s="1" t="str">
        <f>VLOOKUP(J910,'LISTA SETORES'!$A:$B,2,0)</f>
        <v>BANCO DE PROVA - RGB MI-35</v>
      </c>
      <c r="L910" s="1" t="s">
        <v>5739</v>
      </c>
      <c r="M910" s="1" t="s">
        <v>7202</v>
      </c>
      <c r="N910" s="1">
        <v>365</v>
      </c>
      <c r="O910" s="36"/>
      <c r="P910" s="30"/>
      <c r="Q910" s="31">
        <f t="shared" ca="1" si="34"/>
        <v>-45079.604620949074</v>
      </c>
      <c r="R910" s="1"/>
      <c r="S910" s="1" t="s">
        <v>6733</v>
      </c>
      <c r="T910" s="32" t="s">
        <v>6723</v>
      </c>
      <c r="U910" s="17"/>
    </row>
    <row r="911" spans="1:21" s="33" customFormat="1" ht="76.5" hidden="1" x14ac:dyDescent="0.25">
      <c r="A911" s="1" t="s">
        <v>3559</v>
      </c>
      <c r="B911" s="1" t="s">
        <v>6481</v>
      </c>
      <c r="C911" s="1" t="s">
        <v>2513</v>
      </c>
      <c r="D911" s="1" t="s">
        <v>63</v>
      </c>
      <c r="E911" s="1" t="s">
        <v>672</v>
      </c>
      <c r="F911" s="1">
        <v>1105485824</v>
      </c>
      <c r="G911" s="1" t="s">
        <v>5220</v>
      </c>
      <c r="H911" s="1" t="s">
        <v>453</v>
      </c>
      <c r="I911" s="1"/>
      <c r="J911" s="2" t="s">
        <v>5730</v>
      </c>
      <c r="K911" s="1" t="str">
        <f>VLOOKUP(J911,'LISTA SETORES'!$A:$B,2,0)</f>
        <v>BANCO DE PROVA - RGB MI-35</v>
      </c>
      <c r="L911" s="1" t="s">
        <v>5739</v>
      </c>
      <c r="M911" s="1" t="s">
        <v>7202</v>
      </c>
      <c r="N911" s="1">
        <v>365</v>
      </c>
      <c r="O911" s="36"/>
      <c r="P911" s="30"/>
      <c r="Q911" s="31">
        <f t="shared" ca="1" si="34"/>
        <v>-45079.604620949074</v>
      </c>
      <c r="R911" s="1"/>
      <c r="S911" s="1" t="s">
        <v>6733</v>
      </c>
      <c r="T911" s="32" t="s">
        <v>6723</v>
      </c>
      <c r="U911" s="17"/>
    </row>
    <row r="912" spans="1:21" s="33" customFormat="1" ht="76.5" hidden="1" x14ac:dyDescent="0.25">
      <c r="A912" s="1" t="s">
        <v>3560</v>
      </c>
      <c r="B912" s="1" t="s">
        <v>6481</v>
      </c>
      <c r="C912" s="1" t="s">
        <v>2513</v>
      </c>
      <c r="D912" s="1" t="s">
        <v>63</v>
      </c>
      <c r="E912" s="1" t="s">
        <v>673</v>
      </c>
      <c r="F912" s="1">
        <v>1105485824</v>
      </c>
      <c r="G912" s="1" t="s">
        <v>5220</v>
      </c>
      <c r="H912" s="1" t="s">
        <v>453</v>
      </c>
      <c r="I912" s="1"/>
      <c r="J912" s="2" t="s">
        <v>5730</v>
      </c>
      <c r="K912" s="1" t="str">
        <f>VLOOKUP(J912,'LISTA SETORES'!$A:$B,2,0)</f>
        <v>BANCO DE PROVA - RGB MI-35</v>
      </c>
      <c r="L912" s="1" t="s">
        <v>5739</v>
      </c>
      <c r="M912" s="1" t="s">
        <v>7202</v>
      </c>
      <c r="N912" s="1">
        <v>365</v>
      </c>
      <c r="O912" s="36"/>
      <c r="P912" s="30"/>
      <c r="Q912" s="31">
        <f t="shared" ca="1" si="34"/>
        <v>-45079.604620949074</v>
      </c>
      <c r="R912" s="1"/>
      <c r="S912" s="1" t="s">
        <v>6733</v>
      </c>
      <c r="T912" s="32" t="s">
        <v>6723</v>
      </c>
      <c r="U912" s="17"/>
    </row>
    <row r="913" spans="1:21" s="33" customFormat="1" ht="76.5" hidden="1" x14ac:dyDescent="0.25">
      <c r="A913" s="1" t="s">
        <v>3561</v>
      </c>
      <c r="B913" s="1" t="s">
        <v>5746</v>
      </c>
      <c r="C913" s="1" t="s">
        <v>2513</v>
      </c>
      <c r="D913" s="1" t="s">
        <v>5747</v>
      </c>
      <c r="E913" s="1" t="s">
        <v>453</v>
      </c>
      <c r="F913" s="1" t="s">
        <v>453</v>
      </c>
      <c r="G913" s="1" t="s">
        <v>453</v>
      </c>
      <c r="H913" s="1" t="s">
        <v>453</v>
      </c>
      <c r="I913" s="1"/>
      <c r="J913" s="2" t="s">
        <v>5730</v>
      </c>
      <c r="K913" s="1" t="str">
        <f>VLOOKUP(J913,'LISTA SETORES'!$A:$B,2,0)</f>
        <v>BANCO DE PROVA - RGB MI-35</v>
      </c>
      <c r="L913" s="1" t="s">
        <v>5739</v>
      </c>
      <c r="M913" s="1" t="s">
        <v>7202</v>
      </c>
      <c r="N913" s="1">
        <v>365</v>
      </c>
      <c r="O913" s="36"/>
      <c r="P913" s="30"/>
      <c r="Q913" s="31">
        <f t="shared" ca="1" si="34"/>
        <v>-45079.604620949074</v>
      </c>
      <c r="R913" s="1"/>
      <c r="S913" s="1" t="s">
        <v>6733</v>
      </c>
      <c r="T913" s="32" t="s">
        <v>6723</v>
      </c>
      <c r="U913" s="17"/>
    </row>
    <row r="914" spans="1:21" s="33" customFormat="1" ht="76.5" hidden="1" x14ac:dyDescent="0.25">
      <c r="A914" s="1" t="s">
        <v>3562</v>
      </c>
      <c r="B914" s="1" t="s">
        <v>6481</v>
      </c>
      <c r="C914" s="1" t="s">
        <v>2513</v>
      </c>
      <c r="D914" s="1" t="s">
        <v>63</v>
      </c>
      <c r="E914" s="1" t="s">
        <v>426</v>
      </c>
      <c r="F914" s="1">
        <v>1105485824</v>
      </c>
      <c r="G914" s="1" t="s">
        <v>5220</v>
      </c>
      <c r="H914" s="1" t="s">
        <v>453</v>
      </c>
      <c r="I914" s="1"/>
      <c r="J914" s="2" t="s">
        <v>5730</v>
      </c>
      <c r="K914" s="1" t="str">
        <f>VLOOKUP(J914,'LISTA SETORES'!$A:$B,2,0)</f>
        <v>BANCO DE PROVA - RGB MI-35</v>
      </c>
      <c r="L914" s="1" t="s">
        <v>5739</v>
      </c>
      <c r="M914" s="1" t="s">
        <v>7202</v>
      </c>
      <c r="N914" s="1">
        <v>365</v>
      </c>
      <c r="O914" s="36"/>
      <c r="P914" s="30"/>
      <c r="Q914" s="31">
        <f t="shared" ca="1" si="34"/>
        <v>-45079.604620949074</v>
      </c>
      <c r="R914" s="1"/>
      <c r="S914" s="1" t="s">
        <v>6733</v>
      </c>
      <c r="T914" s="32" t="s">
        <v>6723</v>
      </c>
      <c r="U914" s="17"/>
    </row>
    <row r="915" spans="1:21" s="33" customFormat="1" ht="76.5" hidden="1" x14ac:dyDescent="0.25">
      <c r="A915" s="1" t="s">
        <v>3563</v>
      </c>
      <c r="B915" s="1" t="s">
        <v>6481</v>
      </c>
      <c r="C915" s="1" t="s">
        <v>6739</v>
      </c>
      <c r="D915" s="1" t="s">
        <v>660</v>
      </c>
      <c r="E915" s="1" t="s">
        <v>660</v>
      </c>
      <c r="F915" s="1">
        <v>402</v>
      </c>
      <c r="G915" s="1" t="s">
        <v>5748</v>
      </c>
      <c r="H915" s="1" t="s">
        <v>453</v>
      </c>
      <c r="I915" s="1"/>
      <c r="J915" s="2" t="s">
        <v>5730</v>
      </c>
      <c r="K915" s="1" t="str">
        <f>VLOOKUP(J915,'LISTA SETORES'!$A:$B,2,0)</f>
        <v>BANCO DE PROVA - RGB MI-35</v>
      </c>
      <c r="L915" s="1" t="s">
        <v>5739</v>
      </c>
      <c r="M915" s="1" t="s">
        <v>7202</v>
      </c>
      <c r="N915" s="1">
        <v>365</v>
      </c>
      <c r="O915" s="36"/>
      <c r="P915" s="30"/>
      <c r="Q915" s="31">
        <f t="shared" ca="1" si="34"/>
        <v>-45079.604620949074</v>
      </c>
      <c r="R915" s="1"/>
      <c r="S915" s="1" t="s">
        <v>6733</v>
      </c>
      <c r="T915" s="32" t="s">
        <v>6723</v>
      </c>
      <c r="U915" s="17"/>
    </row>
    <row r="916" spans="1:21" s="33" customFormat="1" ht="76.5" hidden="1" x14ac:dyDescent="0.25">
      <c r="A916" s="1" t="s">
        <v>3564</v>
      </c>
      <c r="B916" s="1" t="s">
        <v>6481</v>
      </c>
      <c r="C916" s="1" t="s">
        <v>2513</v>
      </c>
      <c r="D916" s="1" t="s">
        <v>666</v>
      </c>
      <c r="E916" s="1" t="s">
        <v>676</v>
      </c>
      <c r="F916" s="1" t="s">
        <v>675</v>
      </c>
      <c r="G916" s="1" t="s">
        <v>5490</v>
      </c>
      <c r="H916" s="1" t="s">
        <v>453</v>
      </c>
      <c r="I916" s="1"/>
      <c r="J916" s="2" t="s">
        <v>5730</v>
      </c>
      <c r="K916" s="1" t="str">
        <f>VLOOKUP(J916,'LISTA SETORES'!$A:$B,2,0)</f>
        <v>BANCO DE PROVA - RGB MI-35</v>
      </c>
      <c r="L916" s="1" t="s">
        <v>5739</v>
      </c>
      <c r="M916" s="1" t="s">
        <v>7202</v>
      </c>
      <c r="N916" s="1">
        <v>365</v>
      </c>
      <c r="O916" s="36"/>
      <c r="P916" s="30"/>
      <c r="Q916" s="31">
        <f t="shared" ca="1" si="34"/>
        <v>-45079.604620949074</v>
      </c>
      <c r="R916" s="1"/>
      <c r="S916" s="1" t="s">
        <v>6733</v>
      </c>
      <c r="T916" s="32" t="s">
        <v>6723</v>
      </c>
      <c r="U916" s="17"/>
    </row>
    <row r="917" spans="1:21" s="33" customFormat="1" ht="76.5" hidden="1" x14ac:dyDescent="0.25">
      <c r="A917" s="1" t="s">
        <v>3565</v>
      </c>
      <c r="B917" s="1" t="s">
        <v>6481</v>
      </c>
      <c r="C917" s="1" t="s">
        <v>2513</v>
      </c>
      <c r="D917" s="1" t="s">
        <v>666</v>
      </c>
      <c r="E917" s="1" t="s">
        <v>453</v>
      </c>
      <c r="F917" s="1" t="s">
        <v>677</v>
      </c>
      <c r="G917" s="1" t="s">
        <v>5490</v>
      </c>
      <c r="H917" s="1" t="s">
        <v>453</v>
      </c>
      <c r="I917" s="1"/>
      <c r="J917" s="2" t="s">
        <v>5730</v>
      </c>
      <c r="K917" s="1" t="str">
        <f>VLOOKUP(J917,'LISTA SETORES'!$A:$B,2,0)</f>
        <v>BANCO DE PROVA - RGB MI-35</v>
      </c>
      <c r="L917" s="1" t="s">
        <v>5739</v>
      </c>
      <c r="M917" s="1" t="s">
        <v>7202</v>
      </c>
      <c r="N917" s="1">
        <v>365</v>
      </c>
      <c r="O917" s="36"/>
      <c r="P917" s="30"/>
      <c r="Q917" s="31">
        <f t="shared" ca="1" si="34"/>
        <v>-45079.604620949074</v>
      </c>
      <c r="R917" s="1"/>
      <c r="S917" s="1" t="s">
        <v>6733</v>
      </c>
      <c r="T917" s="32" t="s">
        <v>6723</v>
      </c>
      <c r="U917" s="17"/>
    </row>
    <row r="918" spans="1:21" s="33" customFormat="1" ht="76.5" hidden="1" x14ac:dyDescent="0.25">
      <c r="A918" s="1" t="s">
        <v>3566</v>
      </c>
      <c r="B918" s="1" t="s">
        <v>6481</v>
      </c>
      <c r="C918" s="1" t="s">
        <v>6739</v>
      </c>
      <c r="D918" s="1" t="s">
        <v>660</v>
      </c>
      <c r="E918" s="1" t="s">
        <v>661</v>
      </c>
      <c r="F918" s="1">
        <v>347</v>
      </c>
      <c r="G918" s="1" t="s">
        <v>5748</v>
      </c>
      <c r="H918" s="1" t="s">
        <v>453</v>
      </c>
      <c r="I918" s="3"/>
      <c r="J918" s="2" t="s">
        <v>5730</v>
      </c>
      <c r="K918" s="1" t="str">
        <f>VLOOKUP(J918,'LISTA SETORES'!$A:$B,2,0)</f>
        <v>BANCO DE PROVA - RGB MI-35</v>
      </c>
      <c r="L918" s="1" t="s">
        <v>5739</v>
      </c>
      <c r="M918" s="1" t="s">
        <v>7202</v>
      </c>
      <c r="N918" s="1">
        <v>365</v>
      </c>
      <c r="O918" s="36"/>
      <c r="P918" s="30"/>
      <c r="Q918" s="31">
        <f t="shared" ca="1" si="34"/>
        <v>-45079.604620949074</v>
      </c>
      <c r="R918" s="1"/>
      <c r="S918" s="1" t="s">
        <v>6733</v>
      </c>
      <c r="T918" s="32" t="s">
        <v>6723</v>
      </c>
      <c r="U918" s="17"/>
    </row>
    <row r="919" spans="1:21" s="33" customFormat="1" ht="76.5" hidden="1" x14ac:dyDescent="0.25">
      <c r="A919" s="1" t="s">
        <v>3567</v>
      </c>
      <c r="B919" s="1" t="s">
        <v>6481</v>
      </c>
      <c r="C919" s="1" t="s">
        <v>6763</v>
      </c>
      <c r="D919" s="1" t="s">
        <v>678</v>
      </c>
      <c r="E919" s="1" t="s">
        <v>679</v>
      </c>
      <c r="F919" s="1" t="s">
        <v>453</v>
      </c>
      <c r="G919" s="1" t="s">
        <v>5749</v>
      </c>
      <c r="H919" s="1" t="s">
        <v>453</v>
      </c>
      <c r="I919" s="3" t="s">
        <v>1468</v>
      </c>
      <c r="J919" s="1" t="s">
        <v>4756</v>
      </c>
      <c r="K919" s="1" t="str">
        <f>VLOOKUP(J919,'LISTA SETORES'!$A:$B,2,0)</f>
        <v>TESTE HIDRÁULICO</v>
      </c>
      <c r="L919" s="1" t="s">
        <v>6771</v>
      </c>
      <c r="M919" s="1" t="s">
        <v>7202</v>
      </c>
      <c r="N919" s="1">
        <v>365</v>
      </c>
      <c r="O919" s="29">
        <v>44291</v>
      </c>
      <c r="P919" s="30">
        <f t="shared" ref="P919:P963" si="35">O919+365</f>
        <v>44656</v>
      </c>
      <c r="Q919" s="31">
        <f t="shared" ca="1" si="34"/>
        <v>-423.60462094907416</v>
      </c>
      <c r="R919" s="1"/>
      <c r="S919" s="1" t="s">
        <v>6733</v>
      </c>
      <c r="T919" s="32" t="s">
        <v>6723</v>
      </c>
      <c r="U919" s="17"/>
    </row>
    <row r="920" spans="1:21" s="33" customFormat="1" ht="76.5" hidden="1" x14ac:dyDescent="0.25">
      <c r="A920" s="1" t="s">
        <v>3568</v>
      </c>
      <c r="B920" s="1" t="s">
        <v>6481</v>
      </c>
      <c r="C920" s="1" t="s">
        <v>2513</v>
      </c>
      <c r="D920" s="1" t="s">
        <v>453</v>
      </c>
      <c r="E920" s="1" t="s">
        <v>680</v>
      </c>
      <c r="F920" s="1" t="s">
        <v>453</v>
      </c>
      <c r="G920" s="1" t="s">
        <v>5750</v>
      </c>
      <c r="H920" s="1" t="s">
        <v>453</v>
      </c>
      <c r="I920" s="3" t="s">
        <v>1471</v>
      </c>
      <c r="J920" s="1" t="s">
        <v>4756</v>
      </c>
      <c r="K920" s="1" t="str">
        <f>VLOOKUP(J920,'LISTA SETORES'!$A:$B,2,0)</f>
        <v>TESTE HIDRÁULICO</v>
      </c>
      <c r="L920" s="1" t="s">
        <v>6771</v>
      </c>
      <c r="M920" s="1" t="s">
        <v>7202</v>
      </c>
      <c r="N920" s="1">
        <v>365</v>
      </c>
      <c r="O920" s="36"/>
      <c r="P920" s="30"/>
      <c r="Q920" s="31">
        <f t="shared" ca="1" si="34"/>
        <v>-45079.604620949074</v>
      </c>
      <c r="R920" s="1"/>
      <c r="S920" s="1" t="s">
        <v>6733</v>
      </c>
      <c r="T920" s="32" t="s">
        <v>6723</v>
      </c>
      <c r="U920" s="17"/>
    </row>
    <row r="921" spans="1:21" s="33" customFormat="1" ht="76.5" hidden="1" x14ac:dyDescent="0.25">
      <c r="A921" s="1" t="s">
        <v>3569</v>
      </c>
      <c r="B921" s="1" t="s">
        <v>6481</v>
      </c>
      <c r="C921" s="1" t="s">
        <v>2513</v>
      </c>
      <c r="D921" s="1" t="s">
        <v>681</v>
      </c>
      <c r="E921" s="1" t="s">
        <v>680</v>
      </c>
      <c r="F921" s="1" t="s">
        <v>453</v>
      </c>
      <c r="G921" s="1" t="s">
        <v>5751</v>
      </c>
      <c r="H921" s="1" t="s">
        <v>453</v>
      </c>
      <c r="I921" s="3" t="s">
        <v>1470</v>
      </c>
      <c r="J921" s="1" t="s">
        <v>4756</v>
      </c>
      <c r="K921" s="1" t="str">
        <f>VLOOKUP(J921,'LISTA SETORES'!$A:$B,2,0)</f>
        <v>TESTE HIDRÁULICO</v>
      </c>
      <c r="L921" s="1" t="s">
        <v>6771</v>
      </c>
      <c r="M921" s="1" t="s">
        <v>7202</v>
      </c>
      <c r="N921" s="1">
        <v>365</v>
      </c>
      <c r="O921" s="29">
        <v>44291</v>
      </c>
      <c r="P921" s="30">
        <f t="shared" si="35"/>
        <v>44656</v>
      </c>
      <c r="Q921" s="31">
        <f t="shared" ca="1" si="34"/>
        <v>-423.60462094907416</v>
      </c>
      <c r="R921" s="1"/>
      <c r="S921" s="1" t="s">
        <v>6733</v>
      </c>
      <c r="T921" s="32" t="s">
        <v>6723</v>
      </c>
      <c r="U921" s="17"/>
    </row>
    <row r="922" spans="1:21" s="33" customFormat="1" ht="76.5" hidden="1" x14ac:dyDescent="0.25">
      <c r="A922" s="1" t="s">
        <v>3570</v>
      </c>
      <c r="B922" s="1" t="s">
        <v>6481</v>
      </c>
      <c r="C922" s="1" t="s">
        <v>2513</v>
      </c>
      <c r="D922" s="1" t="s">
        <v>678</v>
      </c>
      <c r="E922" s="1" t="s">
        <v>679</v>
      </c>
      <c r="F922" s="1" t="s">
        <v>453</v>
      </c>
      <c r="G922" s="1" t="s">
        <v>5752</v>
      </c>
      <c r="H922" s="1" t="s">
        <v>453</v>
      </c>
      <c r="I922" s="3" t="s">
        <v>1706</v>
      </c>
      <c r="J922" s="1" t="s">
        <v>4667</v>
      </c>
      <c r="K922" s="1" t="str">
        <f>VLOOKUP(J922,'LISTA SETORES'!$A:$B,2,0)</f>
        <v>SALA DE TESTE DE ARTIGOS AVULSOS MI-35</v>
      </c>
      <c r="L922" s="1" t="s">
        <v>6771</v>
      </c>
      <c r="M922" s="1" t="s">
        <v>7202</v>
      </c>
      <c r="N922" s="1">
        <v>365</v>
      </c>
      <c r="O922" s="36"/>
      <c r="P922" s="30"/>
      <c r="Q922" s="31">
        <f t="shared" ca="1" si="34"/>
        <v>-45079.604620949074</v>
      </c>
      <c r="R922" s="1"/>
      <c r="S922" s="1" t="s">
        <v>6733</v>
      </c>
      <c r="T922" s="32" t="s">
        <v>6723</v>
      </c>
      <c r="U922" s="17"/>
    </row>
    <row r="923" spans="1:21" s="33" customFormat="1" ht="76.5" hidden="1" x14ac:dyDescent="0.25">
      <c r="A923" s="1" t="s">
        <v>3571</v>
      </c>
      <c r="B923" s="1" t="s">
        <v>6481</v>
      </c>
      <c r="C923" s="1" t="s">
        <v>2513</v>
      </c>
      <c r="D923" s="1" t="s">
        <v>453</v>
      </c>
      <c r="E923" s="1" t="s">
        <v>680</v>
      </c>
      <c r="F923" s="1" t="s">
        <v>453</v>
      </c>
      <c r="G923" s="1" t="s">
        <v>5753</v>
      </c>
      <c r="H923" s="1" t="s">
        <v>453</v>
      </c>
      <c r="I923" s="3" t="s">
        <v>1707</v>
      </c>
      <c r="J923" s="1" t="s">
        <v>4667</v>
      </c>
      <c r="K923" s="1" t="str">
        <f>VLOOKUP(J923,'LISTA SETORES'!$A:$B,2,0)</f>
        <v>SALA DE TESTE DE ARTIGOS AVULSOS MI-35</v>
      </c>
      <c r="L923" s="1" t="s">
        <v>6771</v>
      </c>
      <c r="M923" s="1" t="s">
        <v>7202</v>
      </c>
      <c r="N923" s="1">
        <v>365</v>
      </c>
      <c r="O923" s="36"/>
      <c r="P923" s="30"/>
      <c r="Q923" s="31">
        <f t="shared" ca="1" si="34"/>
        <v>-45079.604620949074</v>
      </c>
      <c r="R923" s="1"/>
      <c r="S923" s="1" t="s">
        <v>6733</v>
      </c>
      <c r="T923" s="32" t="s">
        <v>6723</v>
      </c>
      <c r="U923" s="17"/>
    </row>
    <row r="924" spans="1:21" s="33" customFormat="1" ht="76.5" hidden="1" x14ac:dyDescent="0.25">
      <c r="A924" s="1" t="s">
        <v>3572</v>
      </c>
      <c r="B924" s="1" t="s">
        <v>6481</v>
      </c>
      <c r="C924" s="1" t="s">
        <v>2513</v>
      </c>
      <c r="D924" s="1" t="s">
        <v>681</v>
      </c>
      <c r="E924" s="1" t="s">
        <v>680</v>
      </c>
      <c r="F924" s="1" t="s">
        <v>453</v>
      </c>
      <c r="G924" s="1" t="s">
        <v>5751</v>
      </c>
      <c r="H924" s="1" t="s">
        <v>453</v>
      </c>
      <c r="I924" s="3" t="s">
        <v>1472</v>
      </c>
      <c r="J924" s="1" t="s">
        <v>4667</v>
      </c>
      <c r="K924" s="1" t="str">
        <f>VLOOKUP(J924,'LISTA SETORES'!$A:$B,2,0)</f>
        <v>SALA DE TESTE DE ARTIGOS AVULSOS MI-35</v>
      </c>
      <c r="L924" s="1" t="s">
        <v>6771</v>
      </c>
      <c r="M924" s="1" t="s">
        <v>7202</v>
      </c>
      <c r="N924" s="1">
        <v>365</v>
      </c>
      <c r="O924" s="29">
        <v>44291</v>
      </c>
      <c r="P924" s="30">
        <f t="shared" si="35"/>
        <v>44656</v>
      </c>
      <c r="Q924" s="31">
        <f t="shared" ca="1" si="34"/>
        <v>-423.60462094907416</v>
      </c>
      <c r="R924" s="1"/>
      <c r="S924" s="1" t="s">
        <v>6733</v>
      </c>
      <c r="T924" s="32" t="s">
        <v>6723</v>
      </c>
      <c r="U924" s="17"/>
    </row>
    <row r="925" spans="1:21" s="33" customFormat="1" ht="76.5" hidden="1" x14ac:dyDescent="0.25">
      <c r="A925" s="1" t="s">
        <v>3573</v>
      </c>
      <c r="B925" s="1" t="s">
        <v>6481</v>
      </c>
      <c r="C925" s="1" t="s">
        <v>2513</v>
      </c>
      <c r="D925" s="1" t="s">
        <v>617</v>
      </c>
      <c r="E925" s="1" t="s">
        <v>645</v>
      </c>
      <c r="F925" s="1" t="s">
        <v>453</v>
      </c>
      <c r="G925" s="1" t="s">
        <v>5754</v>
      </c>
      <c r="H925" s="1" t="s">
        <v>453</v>
      </c>
      <c r="I925" s="4" t="s">
        <v>2133</v>
      </c>
      <c r="J925" s="1" t="s">
        <v>4546</v>
      </c>
      <c r="K925" s="1" t="str">
        <f>VLOOKUP(J925,'LISTA SETORES'!$A:$B,2,0)</f>
        <v>ÁREA SUPRIMENTOS (ESTOQUE 7)</v>
      </c>
      <c r="L925" s="1" t="s">
        <v>6707</v>
      </c>
      <c r="M925" s="1" t="s">
        <v>7202</v>
      </c>
      <c r="N925" s="1">
        <v>365</v>
      </c>
      <c r="O925" s="36"/>
      <c r="P925" s="30"/>
      <c r="Q925" s="31">
        <f t="shared" ca="1" si="34"/>
        <v>-45079.604620949074</v>
      </c>
      <c r="R925" s="1"/>
      <c r="S925" s="1" t="s">
        <v>6733</v>
      </c>
      <c r="T925" s="32" t="s">
        <v>6723</v>
      </c>
      <c r="U925" s="17"/>
    </row>
    <row r="926" spans="1:21" s="33" customFormat="1" ht="51" hidden="1" x14ac:dyDescent="0.25">
      <c r="A926" s="1" t="s">
        <v>3574</v>
      </c>
      <c r="B926" s="1" t="s">
        <v>6481</v>
      </c>
      <c r="C926" s="1" t="s">
        <v>2513</v>
      </c>
      <c r="D926" s="1" t="s">
        <v>617</v>
      </c>
      <c r="E926" s="1" t="s">
        <v>645</v>
      </c>
      <c r="F926" s="1" t="s">
        <v>453</v>
      </c>
      <c r="G926" s="1" t="s">
        <v>5754</v>
      </c>
      <c r="H926" s="1" t="s">
        <v>453</v>
      </c>
      <c r="I926" s="1"/>
      <c r="J926" s="1" t="s">
        <v>4546</v>
      </c>
      <c r="K926" s="1" t="str">
        <f>VLOOKUP(J926,'LISTA SETORES'!$A:$B,2,0)</f>
        <v>ÁREA SUPRIMENTOS (ESTOQUE 7)</v>
      </c>
      <c r="L926" s="1" t="s">
        <v>5756</v>
      </c>
      <c r="M926" s="1" t="s">
        <v>7202</v>
      </c>
      <c r="N926" s="1">
        <v>365</v>
      </c>
      <c r="O926" s="36"/>
      <c r="P926" s="30"/>
      <c r="Q926" s="31">
        <f t="shared" ca="1" si="34"/>
        <v>-45079.604620949074</v>
      </c>
      <c r="R926" s="1" t="s">
        <v>1133</v>
      </c>
      <c r="S926" s="1" t="s">
        <v>6733</v>
      </c>
      <c r="T926" s="32" t="s">
        <v>6732</v>
      </c>
      <c r="U926" s="17"/>
    </row>
    <row r="927" spans="1:21" s="33" customFormat="1" ht="51" x14ac:dyDescent="0.25">
      <c r="A927" s="1" t="s">
        <v>3575</v>
      </c>
      <c r="B927" s="1" t="s">
        <v>6481</v>
      </c>
      <c r="C927" s="1" t="s">
        <v>2513</v>
      </c>
      <c r="D927" s="1" t="s">
        <v>617</v>
      </c>
      <c r="E927" s="1" t="s">
        <v>645</v>
      </c>
      <c r="F927" s="1" t="s">
        <v>453</v>
      </c>
      <c r="G927" s="1" t="s">
        <v>5754</v>
      </c>
      <c r="H927" s="1" t="s">
        <v>453</v>
      </c>
      <c r="I927" s="4" t="s">
        <v>1955</v>
      </c>
      <c r="J927" s="1" t="s">
        <v>4546</v>
      </c>
      <c r="K927" s="1" t="str">
        <f>VLOOKUP(J927,'LISTA SETORES'!$A:$B,2,0)</f>
        <v>ÁREA SUPRIMENTOS (ESTOQUE 7)</v>
      </c>
      <c r="L927" s="1" t="s">
        <v>4955</v>
      </c>
      <c r="M927" s="1" t="s">
        <v>2486</v>
      </c>
      <c r="N927" s="1">
        <v>365</v>
      </c>
      <c r="O927" s="36">
        <v>44960</v>
      </c>
      <c r="P927" s="30">
        <v>45325</v>
      </c>
      <c r="Q927" s="31">
        <f t="shared" ca="1" si="34"/>
        <v>245.39537905092584</v>
      </c>
      <c r="R927" s="1" t="s">
        <v>1133</v>
      </c>
      <c r="S927" s="1" t="s">
        <v>6733</v>
      </c>
      <c r="T927" s="32" t="s">
        <v>6732</v>
      </c>
      <c r="U927" s="17"/>
    </row>
    <row r="928" spans="1:21" s="33" customFormat="1" ht="63.75" hidden="1" x14ac:dyDescent="0.25">
      <c r="A928" s="1" t="s">
        <v>3576</v>
      </c>
      <c r="B928" s="1" t="s">
        <v>6481</v>
      </c>
      <c r="C928" s="1" t="s">
        <v>2513</v>
      </c>
      <c r="D928" s="1" t="s">
        <v>669</v>
      </c>
      <c r="E928" s="1" t="s">
        <v>679</v>
      </c>
      <c r="F928" s="1" t="s">
        <v>453</v>
      </c>
      <c r="G928" s="1" t="s">
        <v>5752</v>
      </c>
      <c r="H928" s="1" t="s">
        <v>453</v>
      </c>
      <c r="I928" s="4" t="s">
        <v>2091</v>
      </c>
      <c r="J928" s="2" t="s">
        <v>5730</v>
      </c>
      <c r="K928" s="1" t="str">
        <f>VLOOKUP(J928,'LISTA SETORES'!$A:$B,2,0)</f>
        <v>BANCO DE PROVA - RGB MI-35</v>
      </c>
      <c r="L928" s="1" t="s">
        <v>5757</v>
      </c>
      <c r="M928" s="1" t="s">
        <v>7202</v>
      </c>
      <c r="N928" s="1">
        <v>365</v>
      </c>
      <c r="O928" s="36"/>
      <c r="P928" s="30"/>
      <c r="Q928" s="31">
        <f t="shared" ca="1" si="34"/>
        <v>-45079.604620949074</v>
      </c>
      <c r="R928" s="1"/>
      <c r="S928" s="1" t="s">
        <v>6733</v>
      </c>
      <c r="T928" s="32" t="s">
        <v>6724</v>
      </c>
      <c r="U928" s="17"/>
    </row>
    <row r="929" spans="1:24" s="33" customFormat="1" ht="63.75" hidden="1" x14ac:dyDescent="0.25">
      <c r="A929" s="1" t="s">
        <v>3577</v>
      </c>
      <c r="B929" s="1" t="s">
        <v>5662</v>
      </c>
      <c r="C929" s="1" t="s">
        <v>4700</v>
      </c>
      <c r="D929" s="1" t="s">
        <v>453</v>
      </c>
      <c r="E929" s="1" t="s">
        <v>683</v>
      </c>
      <c r="F929" s="1" t="s">
        <v>453</v>
      </c>
      <c r="G929" s="1" t="s">
        <v>453</v>
      </c>
      <c r="H929" s="1" t="s">
        <v>453</v>
      </c>
      <c r="I929" s="4" t="s">
        <v>2090</v>
      </c>
      <c r="J929" s="2" t="s">
        <v>5730</v>
      </c>
      <c r="K929" s="1" t="str">
        <f>VLOOKUP(J929,'LISTA SETORES'!$A:$B,2,0)</f>
        <v>BANCO DE PROVA - RGB MI-35</v>
      </c>
      <c r="L929" s="1" t="s">
        <v>5757</v>
      </c>
      <c r="M929" s="1" t="s">
        <v>7202</v>
      </c>
      <c r="N929" s="1">
        <v>365</v>
      </c>
      <c r="O929" s="36"/>
      <c r="P929" s="30"/>
      <c r="Q929" s="31">
        <f t="shared" ca="1" si="34"/>
        <v>-45079.604620949074</v>
      </c>
      <c r="R929" s="1"/>
      <c r="S929" s="1" t="s">
        <v>6733</v>
      </c>
      <c r="T929" s="32" t="s">
        <v>6724</v>
      </c>
      <c r="U929" s="17"/>
    </row>
    <row r="930" spans="1:24" s="33" customFormat="1" ht="76.5" hidden="1" x14ac:dyDescent="0.25">
      <c r="A930" s="1" t="s">
        <v>3578</v>
      </c>
      <c r="B930" s="1" t="s">
        <v>6481</v>
      </c>
      <c r="C930" s="1" t="s">
        <v>2513</v>
      </c>
      <c r="D930" s="1" t="s">
        <v>678</v>
      </c>
      <c r="E930" s="1" t="s">
        <v>679</v>
      </c>
      <c r="F930" s="1" t="s">
        <v>453</v>
      </c>
      <c r="G930" s="1" t="s">
        <v>5661</v>
      </c>
      <c r="H930" s="1" t="s">
        <v>453</v>
      </c>
      <c r="I930" s="4" t="s">
        <v>2295</v>
      </c>
      <c r="J930" s="1" t="s">
        <v>4546</v>
      </c>
      <c r="K930" s="1" t="str">
        <f>VLOOKUP(J930,'LISTA SETORES'!$A:$B,2,0)</f>
        <v>ÁREA SUPRIMENTOS (ESTOQUE 7)</v>
      </c>
      <c r="L930" s="1" t="s">
        <v>6707</v>
      </c>
      <c r="M930" s="1" t="s">
        <v>7202</v>
      </c>
      <c r="N930" s="1">
        <v>365</v>
      </c>
      <c r="O930" s="36"/>
      <c r="P930" s="30"/>
      <c r="Q930" s="31">
        <f t="shared" ca="1" si="34"/>
        <v>-45079.604620949074</v>
      </c>
      <c r="R930" s="1"/>
      <c r="S930" s="1" t="s">
        <v>6733</v>
      </c>
      <c r="T930" s="32" t="s">
        <v>6723</v>
      </c>
      <c r="U930" s="17"/>
    </row>
    <row r="931" spans="1:24" s="33" customFormat="1" ht="63.75" hidden="1" x14ac:dyDescent="0.25">
      <c r="A931" s="1" t="s">
        <v>3579</v>
      </c>
      <c r="B931" s="1" t="s">
        <v>4814</v>
      </c>
      <c r="C931" s="1" t="s">
        <v>4815</v>
      </c>
      <c r="D931" s="1" t="s">
        <v>684</v>
      </c>
      <c r="E931" s="1" t="s">
        <v>5759</v>
      </c>
      <c r="F931" s="1">
        <v>73806</v>
      </c>
      <c r="G931" s="1" t="s">
        <v>5758</v>
      </c>
      <c r="H931" s="1" t="s">
        <v>453</v>
      </c>
      <c r="I931" s="4" t="s">
        <v>2089</v>
      </c>
      <c r="J931" s="2" t="s">
        <v>5730</v>
      </c>
      <c r="K931" s="1" t="str">
        <f>VLOOKUP(J931,'LISTA SETORES'!$A:$B,2,0)</f>
        <v>BANCO DE PROVA - RGB MI-35</v>
      </c>
      <c r="L931" s="1" t="s">
        <v>5757</v>
      </c>
      <c r="M931" s="1" t="s">
        <v>7202</v>
      </c>
      <c r="N931" s="1">
        <v>365</v>
      </c>
      <c r="O931" s="36"/>
      <c r="P931" s="30"/>
      <c r="Q931" s="31">
        <f t="shared" ca="1" si="34"/>
        <v>-45079.604620949074</v>
      </c>
      <c r="R931" s="1"/>
      <c r="S931" s="1" t="s">
        <v>6733</v>
      </c>
      <c r="T931" s="32" t="s">
        <v>6724</v>
      </c>
      <c r="U931" s="17"/>
    </row>
    <row r="932" spans="1:24" s="33" customFormat="1" ht="63.75" hidden="1" x14ac:dyDescent="0.25">
      <c r="A932" s="1" t="s">
        <v>3580</v>
      </c>
      <c r="B932" s="1" t="s">
        <v>6772</v>
      </c>
      <c r="C932" s="1" t="s">
        <v>4700</v>
      </c>
      <c r="D932" s="1" t="s">
        <v>685</v>
      </c>
      <c r="E932" s="1" t="s">
        <v>686</v>
      </c>
      <c r="F932" s="1">
        <v>73805</v>
      </c>
      <c r="G932" s="1" t="s">
        <v>453</v>
      </c>
      <c r="H932" s="1" t="s">
        <v>453</v>
      </c>
      <c r="I932" s="4" t="s">
        <v>2088</v>
      </c>
      <c r="J932" s="2" t="s">
        <v>5730</v>
      </c>
      <c r="K932" s="1" t="str">
        <f>VLOOKUP(J932,'LISTA SETORES'!$A:$B,2,0)</f>
        <v>BANCO DE PROVA - RGB MI-35</v>
      </c>
      <c r="L932" s="1" t="s">
        <v>5757</v>
      </c>
      <c r="M932" s="1" t="s">
        <v>7202</v>
      </c>
      <c r="N932" s="1">
        <v>365</v>
      </c>
      <c r="O932" s="36"/>
      <c r="P932" s="30"/>
      <c r="Q932" s="31">
        <f t="shared" ca="1" si="34"/>
        <v>-45079.604620949074</v>
      </c>
      <c r="R932" s="1"/>
      <c r="S932" s="1" t="s">
        <v>6733</v>
      </c>
      <c r="T932" s="32" t="s">
        <v>6724</v>
      </c>
      <c r="U932" s="17"/>
    </row>
    <row r="933" spans="1:24" s="33" customFormat="1" ht="63.75" hidden="1" x14ac:dyDescent="0.25">
      <c r="A933" s="1" t="s">
        <v>3581</v>
      </c>
      <c r="B933" s="1" t="s">
        <v>6744</v>
      </c>
      <c r="C933" s="1" t="s">
        <v>0</v>
      </c>
      <c r="D933" s="1" t="s">
        <v>453</v>
      </c>
      <c r="E933" s="1" t="s">
        <v>453</v>
      </c>
      <c r="F933" s="1">
        <v>13570</v>
      </c>
      <c r="G933" s="1" t="s">
        <v>5305</v>
      </c>
      <c r="H933" s="1" t="s">
        <v>453</v>
      </c>
      <c r="I933" s="4" t="s">
        <v>2086</v>
      </c>
      <c r="J933" s="2" t="s">
        <v>5730</v>
      </c>
      <c r="K933" s="1" t="str">
        <f>VLOOKUP(J933,'LISTA SETORES'!$A:$B,2,0)</f>
        <v>BANCO DE PROVA - RGB MI-35</v>
      </c>
      <c r="L933" s="1" t="s">
        <v>5757</v>
      </c>
      <c r="M933" s="1" t="s">
        <v>7202</v>
      </c>
      <c r="N933" s="1">
        <v>365</v>
      </c>
      <c r="O933" s="36"/>
      <c r="P933" s="30"/>
      <c r="Q933" s="31">
        <f t="shared" ca="1" si="34"/>
        <v>-45079.604620949074</v>
      </c>
      <c r="R933" s="1"/>
      <c r="S933" s="1" t="s">
        <v>6733</v>
      </c>
      <c r="T933" s="32" t="s">
        <v>6724</v>
      </c>
      <c r="U933" s="17"/>
    </row>
    <row r="934" spans="1:24" s="33" customFormat="1" ht="76.5" hidden="1" x14ac:dyDescent="0.25">
      <c r="A934" s="1" t="s">
        <v>3582</v>
      </c>
      <c r="B934" s="1" t="s">
        <v>6744</v>
      </c>
      <c r="C934" s="1" t="s">
        <v>0</v>
      </c>
      <c r="D934" s="1" t="s">
        <v>453</v>
      </c>
      <c r="E934" s="1" t="s">
        <v>453</v>
      </c>
      <c r="F934" s="1">
        <v>40487</v>
      </c>
      <c r="G934" s="1" t="s">
        <v>5760</v>
      </c>
      <c r="H934" s="1" t="s">
        <v>453</v>
      </c>
      <c r="I934" s="4" t="s">
        <v>2063</v>
      </c>
      <c r="J934" s="1" t="s">
        <v>5761</v>
      </c>
      <c r="K934" s="1" t="str">
        <f>VLOOKUP(J934,'LISTA SETORES'!$A:$B,2,0)</f>
        <v>SISTEMA DE TRANSMISSÃO</v>
      </c>
      <c r="L934" s="1" t="s">
        <v>6707</v>
      </c>
      <c r="M934" s="1" t="s">
        <v>7202</v>
      </c>
      <c r="N934" s="1">
        <v>365</v>
      </c>
      <c r="O934" s="36"/>
      <c r="P934" s="30"/>
      <c r="Q934" s="31">
        <f t="shared" ca="1" si="34"/>
        <v>-45079.604620949074</v>
      </c>
      <c r="R934" s="1"/>
      <c r="S934" s="1" t="s">
        <v>6733</v>
      </c>
      <c r="T934" s="32" t="s">
        <v>6723</v>
      </c>
      <c r="U934" s="17"/>
    </row>
    <row r="935" spans="1:24" s="33" customFormat="1" ht="63.75" hidden="1" x14ac:dyDescent="0.25">
      <c r="A935" s="1" t="s">
        <v>3583</v>
      </c>
      <c r="B935" s="1" t="s">
        <v>6744</v>
      </c>
      <c r="C935" s="1" t="s">
        <v>0</v>
      </c>
      <c r="D935" s="1" t="s">
        <v>453</v>
      </c>
      <c r="E935" s="1" t="s">
        <v>453</v>
      </c>
      <c r="F935" s="1">
        <v>116555</v>
      </c>
      <c r="G935" s="1" t="s">
        <v>5763</v>
      </c>
      <c r="H935" s="1" t="s">
        <v>453</v>
      </c>
      <c r="I935" s="4" t="s">
        <v>2061</v>
      </c>
      <c r="J935" s="1" t="s">
        <v>5730</v>
      </c>
      <c r="K935" s="1" t="str">
        <f>VLOOKUP(J935,'LISTA SETORES'!$A:$B,2,0)</f>
        <v>BANCO DE PROVA - RGB MI-35</v>
      </c>
      <c r="L935" s="1" t="s">
        <v>5731</v>
      </c>
      <c r="M935" s="1" t="s">
        <v>7202</v>
      </c>
      <c r="N935" s="1">
        <v>365</v>
      </c>
      <c r="O935" s="36"/>
      <c r="P935" s="30"/>
      <c r="Q935" s="31">
        <f t="shared" ca="1" si="34"/>
        <v>-45079.604620949074</v>
      </c>
      <c r="R935" s="1"/>
      <c r="S935" s="1" t="s">
        <v>6733</v>
      </c>
      <c r="T935" s="32" t="s">
        <v>6724</v>
      </c>
      <c r="U935" s="17"/>
    </row>
    <row r="936" spans="1:24" s="33" customFormat="1" ht="63.75" hidden="1" x14ac:dyDescent="0.25">
      <c r="A936" s="1" t="s">
        <v>3584</v>
      </c>
      <c r="B936" s="1" t="s">
        <v>6744</v>
      </c>
      <c r="C936" s="1" t="s">
        <v>0</v>
      </c>
      <c r="D936" s="1" t="s">
        <v>453</v>
      </c>
      <c r="E936" s="1" t="s">
        <v>453</v>
      </c>
      <c r="F936" s="1">
        <v>6211</v>
      </c>
      <c r="G936" s="1" t="s">
        <v>5305</v>
      </c>
      <c r="H936" s="1" t="s">
        <v>453</v>
      </c>
      <c r="I936" s="4" t="s">
        <v>2222</v>
      </c>
      <c r="J936" s="1" t="s">
        <v>5730</v>
      </c>
      <c r="K936" s="1" t="str">
        <f>VLOOKUP(J936,'LISTA SETORES'!$A:$B,2,0)</f>
        <v>BANCO DE PROVA - RGB MI-35</v>
      </c>
      <c r="L936" s="1" t="s">
        <v>5731</v>
      </c>
      <c r="M936" s="1" t="s">
        <v>7202</v>
      </c>
      <c r="N936" s="1">
        <v>365</v>
      </c>
      <c r="O936" s="36"/>
      <c r="P936" s="30"/>
      <c r="Q936" s="31">
        <f t="shared" ca="1" si="34"/>
        <v>-45079.604620949074</v>
      </c>
      <c r="R936" s="1"/>
      <c r="S936" s="1" t="s">
        <v>6733</v>
      </c>
      <c r="T936" s="32" t="s">
        <v>6724</v>
      </c>
      <c r="U936" s="17"/>
    </row>
    <row r="937" spans="1:24" s="33" customFormat="1" ht="63.75" hidden="1" x14ac:dyDescent="0.25">
      <c r="A937" s="1" t="s">
        <v>3585</v>
      </c>
      <c r="B937" s="1" t="s">
        <v>6748</v>
      </c>
      <c r="C937" s="1" t="s">
        <v>6739</v>
      </c>
      <c r="D937" s="1" t="s">
        <v>687</v>
      </c>
      <c r="E937" s="1" t="s">
        <v>688</v>
      </c>
      <c r="F937" s="1">
        <v>148797</v>
      </c>
      <c r="G937" s="1" t="s">
        <v>453</v>
      </c>
      <c r="H937" s="1" t="s">
        <v>453</v>
      </c>
      <c r="I937" s="4" t="s">
        <v>2092</v>
      </c>
      <c r="J937" s="2" t="s">
        <v>5730</v>
      </c>
      <c r="K937" s="1" t="str">
        <f>VLOOKUP(J937,'LISTA SETORES'!$A:$B,2,0)</f>
        <v>BANCO DE PROVA - RGB MI-35</v>
      </c>
      <c r="L937" s="1" t="s">
        <v>5757</v>
      </c>
      <c r="M937" s="1" t="s">
        <v>7202</v>
      </c>
      <c r="N937" s="1">
        <v>365</v>
      </c>
      <c r="O937" s="36"/>
      <c r="P937" s="30"/>
      <c r="Q937" s="31">
        <f t="shared" ca="1" si="34"/>
        <v>-45079.604620949074</v>
      </c>
      <c r="R937" s="1"/>
      <c r="S937" s="1" t="s">
        <v>6733</v>
      </c>
      <c r="T937" s="32" t="s">
        <v>6724</v>
      </c>
      <c r="U937" s="17"/>
    </row>
    <row r="938" spans="1:24" s="33" customFormat="1" ht="63.75" hidden="1" x14ac:dyDescent="0.25">
      <c r="A938" s="1" t="s">
        <v>3586</v>
      </c>
      <c r="B938" s="1" t="s">
        <v>5764</v>
      </c>
      <c r="C938" s="1" t="s">
        <v>2684</v>
      </c>
      <c r="D938" s="1" t="s">
        <v>690</v>
      </c>
      <c r="E938" s="1" t="s">
        <v>5765</v>
      </c>
      <c r="F938" s="1" t="s">
        <v>691</v>
      </c>
      <c r="G938" s="1" t="s">
        <v>453</v>
      </c>
      <c r="H938" s="1" t="s">
        <v>453</v>
      </c>
      <c r="I938" s="1"/>
      <c r="J938" s="2" t="s">
        <v>5730</v>
      </c>
      <c r="K938" s="1" t="str">
        <f>VLOOKUP(J938,'LISTA SETORES'!$A:$B,2,0)</f>
        <v>BANCO DE PROVA - RGB MI-35</v>
      </c>
      <c r="L938" s="1" t="s">
        <v>5766</v>
      </c>
      <c r="M938" s="1" t="s">
        <v>7202</v>
      </c>
      <c r="N938" s="1">
        <v>365</v>
      </c>
      <c r="O938" s="36"/>
      <c r="P938" s="30"/>
      <c r="Q938" s="31">
        <f t="shared" ca="1" si="34"/>
        <v>-45079.604620949074</v>
      </c>
      <c r="R938" s="1"/>
      <c r="S938" s="1" t="s">
        <v>6733</v>
      </c>
      <c r="T938" s="32" t="s">
        <v>6724</v>
      </c>
      <c r="U938" s="17"/>
    </row>
    <row r="939" spans="1:24" s="33" customFormat="1" ht="63.75" hidden="1" x14ac:dyDescent="0.25">
      <c r="A939" s="1" t="s">
        <v>3587</v>
      </c>
      <c r="B939" s="1" t="s">
        <v>5767</v>
      </c>
      <c r="C939" s="1" t="s">
        <v>0</v>
      </c>
      <c r="D939" s="1" t="s">
        <v>693</v>
      </c>
      <c r="E939" s="1" t="s">
        <v>453</v>
      </c>
      <c r="F939" s="1" t="s">
        <v>453</v>
      </c>
      <c r="G939" s="1" t="s">
        <v>453</v>
      </c>
      <c r="H939" s="1" t="s">
        <v>453</v>
      </c>
      <c r="I939" s="4" t="s">
        <v>2087</v>
      </c>
      <c r="J939" s="2" t="s">
        <v>5730</v>
      </c>
      <c r="K939" s="1" t="str">
        <f>VLOOKUP(J939,'LISTA SETORES'!$A:$B,2,0)</f>
        <v>BANCO DE PROVA - RGB MI-35</v>
      </c>
      <c r="L939" s="1" t="s">
        <v>5768</v>
      </c>
      <c r="M939" s="1" t="s">
        <v>7202</v>
      </c>
      <c r="N939" s="1">
        <v>365</v>
      </c>
      <c r="O939" s="36"/>
      <c r="P939" s="30"/>
      <c r="Q939" s="31">
        <f t="shared" ca="1" si="34"/>
        <v>-45079.604620949074</v>
      </c>
      <c r="R939" s="1"/>
      <c r="S939" s="1" t="s">
        <v>6733</v>
      </c>
      <c r="T939" s="32" t="s">
        <v>6724</v>
      </c>
      <c r="U939" s="17"/>
    </row>
    <row r="940" spans="1:24" s="33" customFormat="1" ht="63.75" hidden="1" x14ac:dyDescent="0.25">
      <c r="A940" s="1" t="s">
        <v>3588</v>
      </c>
      <c r="B940" s="1" t="s">
        <v>4595</v>
      </c>
      <c r="C940" s="1" t="s">
        <v>2684</v>
      </c>
      <c r="D940" s="1" t="s">
        <v>641</v>
      </c>
      <c r="E940" s="1" t="s">
        <v>142</v>
      </c>
      <c r="F940" s="1" t="s">
        <v>694</v>
      </c>
      <c r="G940" s="1" t="s">
        <v>5769</v>
      </c>
      <c r="H940" s="1" t="s">
        <v>453</v>
      </c>
      <c r="I940" s="4" t="s">
        <v>2223</v>
      </c>
      <c r="J940" s="1" t="s">
        <v>5730</v>
      </c>
      <c r="K940" s="1" t="str">
        <f>VLOOKUP(J940,'LISTA SETORES'!$A:$B,2,0)</f>
        <v>BANCO DE PROVA - RGB MI-35</v>
      </c>
      <c r="L940" s="1" t="s">
        <v>5731</v>
      </c>
      <c r="M940" s="1" t="s">
        <v>7202</v>
      </c>
      <c r="N940" s="1">
        <v>365</v>
      </c>
      <c r="O940" s="36"/>
      <c r="P940" s="30"/>
      <c r="Q940" s="31">
        <f t="shared" ca="1" si="34"/>
        <v>-45079.604620949074</v>
      </c>
      <c r="R940" s="1"/>
      <c r="S940" s="1" t="s">
        <v>6733</v>
      </c>
      <c r="T940" s="32" t="s">
        <v>6724</v>
      </c>
      <c r="U940" s="17"/>
    </row>
    <row r="941" spans="1:24" s="33" customFormat="1" ht="63.75" hidden="1" x14ac:dyDescent="0.25">
      <c r="A941" s="1" t="s">
        <v>3589</v>
      </c>
      <c r="B941" s="1" t="s">
        <v>6744</v>
      </c>
      <c r="C941" s="1" t="s">
        <v>0</v>
      </c>
      <c r="D941" s="1" t="s">
        <v>695</v>
      </c>
      <c r="E941" s="1" t="s">
        <v>696</v>
      </c>
      <c r="F941" s="1">
        <v>115695</v>
      </c>
      <c r="G941" s="1" t="s">
        <v>907</v>
      </c>
      <c r="H941" s="1" t="s">
        <v>453</v>
      </c>
      <c r="I941" s="4" t="s">
        <v>2296</v>
      </c>
      <c r="J941" s="1" t="s">
        <v>4546</v>
      </c>
      <c r="K941" s="1" t="str">
        <f>VLOOKUP(J941,'LISTA SETORES'!$A:$B,2,0)</f>
        <v>ÁREA SUPRIMENTOS (ESTOQUE 7)</v>
      </c>
      <c r="L941" s="1" t="s">
        <v>6707</v>
      </c>
      <c r="M941" s="1" t="s">
        <v>7202</v>
      </c>
      <c r="N941" s="1">
        <v>365</v>
      </c>
      <c r="O941" s="36"/>
      <c r="P941" s="30"/>
      <c r="Q941" s="31">
        <f t="shared" ca="1" si="34"/>
        <v>-45079.604620949074</v>
      </c>
      <c r="R941" s="1"/>
      <c r="S941" s="1" t="s">
        <v>6733</v>
      </c>
      <c r="T941" s="32" t="s">
        <v>6724</v>
      </c>
      <c r="U941" s="17"/>
    </row>
    <row r="942" spans="1:24" s="33" customFormat="1" ht="25.5" hidden="1" x14ac:dyDescent="0.25">
      <c r="A942" s="1" t="s">
        <v>3590</v>
      </c>
      <c r="B942" s="1" t="s">
        <v>4595</v>
      </c>
      <c r="C942" s="1" t="s">
        <v>0</v>
      </c>
      <c r="D942" s="1" t="s">
        <v>32</v>
      </c>
      <c r="E942" s="1" t="s">
        <v>451</v>
      </c>
      <c r="F942" s="1">
        <v>24969</v>
      </c>
      <c r="G942" s="1" t="s">
        <v>5770</v>
      </c>
      <c r="H942" s="1" t="s">
        <v>453</v>
      </c>
      <c r="I942" s="3" t="s">
        <v>1460</v>
      </c>
      <c r="J942" s="1" t="s">
        <v>4784</v>
      </c>
      <c r="K942" s="1" t="str">
        <f>VLOOKUP(J942,'LISTA SETORES'!$A:$B,2,0)</f>
        <v>BANCO DE PROVAS - T56 &amp; PW100</v>
      </c>
      <c r="L942" s="1" t="s">
        <v>5581</v>
      </c>
      <c r="M942" s="1" t="s">
        <v>7202</v>
      </c>
      <c r="N942" s="1">
        <v>365</v>
      </c>
      <c r="O942" s="29">
        <v>45017</v>
      </c>
      <c r="P942" s="30">
        <f t="shared" si="35"/>
        <v>45382</v>
      </c>
      <c r="Q942" s="31">
        <f t="shared" ca="1" si="34"/>
        <v>302.39537905092584</v>
      </c>
      <c r="R942" s="1" t="s">
        <v>1133</v>
      </c>
      <c r="S942" s="1" t="s">
        <v>7003</v>
      </c>
      <c r="T942" s="32"/>
      <c r="U942" s="1"/>
      <c r="X942" s="41"/>
    </row>
    <row r="943" spans="1:24" s="33" customFormat="1" ht="60" x14ac:dyDescent="0.25">
      <c r="A943" s="1" t="s">
        <v>3591</v>
      </c>
      <c r="B943" s="1" t="s">
        <v>4595</v>
      </c>
      <c r="C943" s="1" t="s">
        <v>2684</v>
      </c>
      <c r="D943" s="1" t="s">
        <v>641</v>
      </c>
      <c r="E943" s="1" t="s">
        <v>5772</v>
      </c>
      <c r="F943" s="1" t="s">
        <v>698</v>
      </c>
      <c r="G943" s="1" t="s">
        <v>5771</v>
      </c>
      <c r="H943" s="1" t="s">
        <v>453</v>
      </c>
      <c r="I943" s="4" t="s">
        <v>1841</v>
      </c>
      <c r="J943" s="1" t="s">
        <v>5580</v>
      </c>
      <c r="K943" s="1" t="str">
        <f>VLOOKUP(J943,'LISTA SETORES'!$A:$B,2,0)</f>
        <v>PROJETO T56</v>
      </c>
      <c r="L943" s="1" t="s">
        <v>5773</v>
      </c>
      <c r="M943" s="1" t="s">
        <v>2486</v>
      </c>
      <c r="N943" s="1">
        <v>365</v>
      </c>
      <c r="O943" s="29">
        <v>45028</v>
      </c>
      <c r="P943" s="30">
        <f t="shared" si="35"/>
        <v>45393</v>
      </c>
      <c r="Q943" s="31">
        <f t="shared" ca="1" si="34"/>
        <v>313.39537905092584</v>
      </c>
      <c r="R943" s="1" t="s">
        <v>1133</v>
      </c>
      <c r="S943" s="1" t="s">
        <v>453</v>
      </c>
      <c r="T943" s="32" t="s">
        <v>453</v>
      </c>
      <c r="U943" s="34" t="s">
        <v>7018</v>
      </c>
    </row>
    <row r="944" spans="1:24" s="33" customFormat="1" ht="76.5" hidden="1" x14ac:dyDescent="0.25">
      <c r="A944" s="1" t="s">
        <v>3592</v>
      </c>
      <c r="B944" s="1" t="s">
        <v>6481</v>
      </c>
      <c r="C944" s="1" t="s">
        <v>2513</v>
      </c>
      <c r="D944" s="1" t="s">
        <v>681</v>
      </c>
      <c r="E944" s="1" t="s">
        <v>699</v>
      </c>
      <c r="F944" s="1" t="s">
        <v>453</v>
      </c>
      <c r="G944" s="1" t="s">
        <v>5774</v>
      </c>
      <c r="H944" s="1" t="s">
        <v>453</v>
      </c>
      <c r="I944" s="4" t="s">
        <v>2070</v>
      </c>
      <c r="J944" s="2" t="s">
        <v>5730</v>
      </c>
      <c r="K944" s="1" t="str">
        <f>VLOOKUP(J944,'LISTA SETORES'!$A:$B,2,0)</f>
        <v>BANCO DE PROVA - RGB MI-35</v>
      </c>
      <c r="L944" s="1" t="s">
        <v>6773</v>
      </c>
      <c r="M944" s="1" t="s">
        <v>7202</v>
      </c>
      <c r="N944" s="1">
        <v>365</v>
      </c>
      <c r="O944" s="36"/>
      <c r="P944" s="30"/>
      <c r="Q944" s="31">
        <f t="shared" ca="1" si="34"/>
        <v>-45079.604620949074</v>
      </c>
      <c r="R944" s="1"/>
      <c r="S944" s="1" t="s">
        <v>6733</v>
      </c>
      <c r="T944" s="32" t="s">
        <v>6724</v>
      </c>
      <c r="U944" s="17"/>
    </row>
    <row r="945" spans="1:21" s="33" customFormat="1" ht="76.5" hidden="1" x14ac:dyDescent="0.25">
      <c r="A945" s="1" t="s">
        <v>3593</v>
      </c>
      <c r="B945" s="1" t="s">
        <v>4620</v>
      </c>
      <c r="C945" s="1" t="s">
        <v>2685</v>
      </c>
      <c r="D945" s="1" t="s">
        <v>453</v>
      </c>
      <c r="E945" s="1" t="s">
        <v>700</v>
      </c>
      <c r="F945" s="1">
        <v>2463</v>
      </c>
      <c r="G945" s="1" t="s">
        <v>453</v>
      </c>
      <c r="H945" s="1" t="s">
        <v>453</v>
      </c>
      <c r="I945" s="4" t="s">
        <v>2006</v>
      </c>
      <c r="J945" s="1" t="s">
        <v>5181</v>
      </c>
      <c r="K945" s="1" t="str">
        <f>VLOOKUP(J945,'LISTA SETORES'!$A:$B,2,0)</f>
        <v>SALA DE ELETRÔNICA</v>
      </c>
      <c r="L945" s="1" t="s">
        <v>5775</v>
      </c>
      <c r="M945" s="1" t="s">
        <v>7202</v>
      </c>
      <c r="N945" s="1">
        <v>365</v>
      </c>
      <c r="O945" s="29">
        <v>44404</v>
      </c>
      <c r="P945" s="30">
        <f t="shared" si="35"/>
        <v>44769</v>
      </c>
      <c r="Q945" s="31">
        <f t="shared" ca="1" si="34"/>
        <v>-310.60462094907416</v>
      </c>
      <c r="R945" s="1"/>
      <c r="S945" s="1" t="s">
        <v>5776</v>
      </c>
      <c r="T945" s="32" t="s">
        <v>6724</v>
      </c>
      <c r="U945" s="17"/>
    </row>
    <row r="946" spans="1:21" s="33" customFormat="1" ht="76.5" hidden="1" x14ac:dyDescent="0.25">
      <c r="A946" s="1" t="s">
        <v>3594</v>
      </c>
      <c r="B946" s="1" t="s">
        <v>4708</v>
      </c>
      <c r="C946" s="1" t="s">
        <v>2685</v>
      </c>
      <c r="D946" s="1" t="s">
        <v>453</v>
      </c>
      <c r="E946" s="1" t="s">
        <v>700</v>
      </c>
      <c r="F946" s="1">
        <v>2462</v>
      </c>
      <c r="G946" s="1" t="s">
        <v>453</v>
      </c>
      <c r="H946" s="1" t="s">
        <v>453</v>
      </c>
      <c r="I946" s="4" t="s">
        <v>2007</v>
      </c>
      <c r="J946" s="1" t="s">
        <v>5181</v>
      </c>
      <c r="K946" s="1" t="str">
        <f>VLOOKUP(J946,'LISTA SETORES'!$A:$B,2,0)</f>
        <v>SALA DE ELETRÔNICA</v>
      </c>
      <c r="L946" s="1" t="s">
        <v>5775</v>
      </c>
      <c r="M946" s="1" t="s">
        <v>7202</v>
      </c>
      <c r="N946" s="1">
        <v>365</v>
      </c>
      <c r="O946" s="29">
        <v>44404</v>
      </c>
      <c r="P946" s="30">
        <f t="shared" si="35"/>
        <v>44769</v>
      </c>
      <c r="Q946" s="31">
        <f t="shared" ca="1" si="34"/>
        <v>-310.60462094907416</v>
      </c>
      <c r="R946" s="1"/>
      <c r="S946" s="1" t="s">
        <v>5776</v>
      </c>
      <c r="T946" s="32" t="s">
        <v>6724</v>
      </c>
      <c r="U946" s="17"/>
    </row>
    <row r="947" spans="1:21" s="33" customFormat="1" ht="63.75" hidden="1" x14ac:dyDescent="0.25">
      <c r="A947" s="1" t="s">
        <v>3595</v>
      </c>
      <c r="B947" s="1" t="s">
        <v>4620</v>
      </c>
      <c r="C947" s="1" t="s">
        <v>2685</v>
      </c>
      <c r="D947" s="1" t="s">
        <v>453</v>
      </c>
      <c r="E947" s="1" t="s">
        <v>700</v>
      </c>
      <c r="F947" s="1">
        <v>2963</v>
      </c>
      <c r="G947" s="1" t="s">
        <v>453</v>
      </c>
      <c r="H947" s="1" t="s">
        <v>453</v>
      </c>
      <c r="I947" s="4" t="s">
        <v>2008</v>
      </c>
      <c r="J947" s="1" t="s">
        <v>5181</v>
      </c>
      <c r="K947" s="1" t="str">
        <f>VLOOKUP(J947,'LISTA SETORES'!$A:$B,2,0)</f>
        <v>SALA DE ELETRÔNICA</v>
      </c>
      <c r="L947" s="1" t="s">
        <v>5777</v>
      </c>
      <c r="M947" s="1" t="s">
        <v>7202</v>
      </c>
      <c r="N947" s="1">
        <v>365</v>
      </c>
      <c r="O947" s="29">
        <v>44404</v>
      </c>
      <c r="P947" s="30">
        <f t="shared" si="35"/>
        <v>44769</v>
      </c>
      <c r="Q947" s="31">
        <f t="shared" ca="1" si="34"/>
        <v>-310.60462094907416</v>
      </c>
      <c r="R947" s="1"/>
      <c r="S947" s="1" t="s">
        <v>5778</v>
      </c>
      <c r="T947" s="32" t="s">
        <v>6724</v>
      </c>
      <c r="U947" s="17"/>
    </row>
    <row r="948" spans="1:21" s="33" customFormat="1" ht="63.75" hidden="1" x14ac:dyDescent="0.25">
      <c r="A948" s="1" t="s">
        <v>3596</v>
      </c>
      <c r="B948" s="1" t="s">
        <v>4708</v>
      </c>
      <c r="C948" s="1" t="s">
        <v>2685</v>
      </c>
      <c r="D948" s="1" t="s">
        <v>453</v>
      </c>
      <c r="E948" s="1" t="s">
        <v>700</v>
      </c>
      <c r="F948" s="1">
        <v>2962</v>
      </c>
      <c r="G948" s="1" t="s">
        <v>453</v>
      </c>
      <c r="H948" s="1" t="s">
        <v>453</v>
      </c>
      <c r="I948" s="4" t="s">
        <v>2009</v>
      </c>
      <c r="J948" s="1" t="s">
        <v>5181</v>
      </c>
      <c r="K948" s="1" t="str">
        <f>VLOOKUP(J948,'LISTA SETORES'!$A:$B,2,0)</f>
        <v>SALA DE ELETRÔNICA</v>
      </c>
      <c r="L948" s="1" t="s">
        <v>5777</v>
      </c>
      <c r="M948" s="1" t="s">
        <v>7202</v>
      </c>
      <c r="N948" s="1">
        <v>365</v>
      </c>
      <c r="O948" s="29">
        <v>44404</v>
      </c>
      <c r="P948" s="30">
        <f t="shared" si="35"/>
        <v>44769</v>
      </c>
      <c r="Q948" s="31">
        <f t="shared" ca="1" si="34"/>
        <v>-310.60462094907416</v>
      </c>
      <c r="R948" s="1"/>
      <c r="S948" s="1" t="s">
        <v>5778</v>
      </c>
      <c r="T948" s="32" t="s">
        <v>6724</v>
      </c>
      <c r="U948" s="17"/>
    </row>
    <row r="949" spans="1:21" s="33" customFormat="1" ht="63.75" hidden="1" x14ac:dyDescent="0.25">
      <c r="A949" s="1" t="s">
        <v>3597</v>
      </c>
      <c r="B949" s="1" t="s">
        <v>6681</v>
      </c>
      <c r="C949" s="1" t="s">
        <v>4700</v>
      </c>
      <c r="D949" s="1" t="s">
        <v>649</v>
      </c>
      <c r="E949" s="1" t="s">
        <v>702</v>
      </c>
      <c r="F949" s="1" t="s">
        <v>453</v>
      </c>
      <c r="G949" s="1" t="s">
        <v>453</v>
      </c>
      <c r="H949" s="1" t="s">
        <v>453</v>
      </c>
      <c r="I949" s="4" t="s">
        <v>2010</v>
      </c>
      <c r="J949" s="1" t="s">
        <v>5181</v>
      </c>
      <c r="K949" s="1" t="str">
        <f>VLOOKUP(J949,'LISTA SETORES'!$A:$B,2,0)</f>
        <v>SALA DE ELETRÔNICA</v>
      </c>
      <c r="L949" s="1" t="s">
        <v>5777</v>
      </c>
      <c r="M949" s="1" t="s">
        <v>7202</v>
      </c>
      <c r="N949" s="1">
        <v>365</v>
      </c>
      <c r="O949" s="36"/>
      <c r="P949" s="30"/>
      <c r="Q949" s="31">
        <f t="shared" ca="1" si="34"/>
        <v>-45079.604620949074</v>
      </c>
      <c r="R949" s="1"/>
      <c r="S949" s="1" t="s">
        <v>6733</v>
      </c>
      <c r="T949" s="32" t="s">
        <v>6724</v>
      </c>
      <c r="U949" s="17"/>
    </row>
    <row r="950" spans="1:21" s="33" customFormat="1" ht="63.75" hidden="1" x14ac:dyDescent="0.25">
      <c r="A950" s="1" t="s">
        <v>3598</v>
      </c>
      <c r="B950" s="1" t="s">
        <v>4591</v>
      </c>
      <c r="C950" s="1" t="s">
        <v>2685</v>
      </c>
      <c r="D950" s="1" t="s">
        <v>703</v>
      </c>
      <c r="E950" s="1" t="s">
        <v>705</v>
      </c>
      <c r="F950" s="1" t="s">
        <v>704</v>
      </c>
      <c r="G950" s="1" t="s">
        <v>453</v>
      </c>
      <c r="H950" s="1" t="s">
        <v>453</v>
      </c>
      <c r="I950" s="4" t="s">
        <v>2044</v>
      </c>
      <c r="J950" s="1" t="s">
        <v>5181</v>
      </c>
      <c r="K950" s="1" t="str">
        <f>VLOOKUP(J950,'LISTA SETORES'!$A:$B,2,0)</f>
        <v>SALA DE ELETRÔNICA</v>
      </c>
      <c r="L950" s="1" t="s">
        <v>5777</v>
      </c>
      <c r="M950" s="1" t="s">
        <v>7202</v>
      </c>
      <c r="N950" s="1">
        <v>365</v>
      </c>
      <c r="O950" s="29">
        <v>44405</v>
      </c>
      <c r="P950" s="30">
        <f t="shared" si="35"/>
        <v>44770</v>
      </c>
      <c r="Q950" s="31">
        <f t="shared" ca="1" si="34"/>
        <v>-309.60462094907416</v>
      </c>
      <c r="R950" s="1"/>
      <c r="S950" s="1" t="s">
        <v>6733</v>
      </c>
      <c r="T950" s="32" t="s">
        <v>6724</v>
      </c>
      <c r="U950" s="17"/>
    </row>
    <row r="951" spans="1:21" s="33" customFormat="1" ht="63.75" hidden="1" x14ac:dyDescent="0.25">
      <c r="A951" s="1" t="s">
        <v>3599</v>
      </c>
      <c r="B951" s="1" t="s">
        <v>4591</v>
      </c>
      <c r="C951" s="1" t="s">
        <v>2685</v>
      </c>
      <c r="D951" s="1" t="s">
        <v>703</v>
      </c>
      <c r="E951" s="1" t="s">
        <v>705</v>
      </c>
      <c r="F951" s="1" t="s">
        <v>706</v>
      </c>
      <c r="G951" s="1" t="s">
        <v>453</v>
      </c>
      <c r="H951" s="1" t="s">
        <v>453</v>
      </c>
      <c r="I951" s="4" t="s">
        <v>1708</v>
      </c>
      <c r="J951" s="1" t="s">
        <v>5181</v>
      </c>
      <c r="K951" s="1" t="str">
        <f>VLOOKUP(J951,'LISTA SETORES'!$A:$B,2,0)</f>
        <v>SALA DE ELETRÔNICA</v>
      </c>
      <c r="L951" s="1" t="s">
        <v>5777</v>
      </c>
      <c r="M951" s="1" t="s">
        <v>7202</v>
      </c>
      <c r="N951" s="1">
        <v>365</v>
      </c>
      <c r="O951" s="36"/>
      <c r="P951" s="30"/>
      <c r="Q951" s="31">
        <f t="shared" ca="1" si="34"/>
        <v>-45079.604620949074</v>
      </c>
      <c r="R951" s="1"/>
      <c r="S951" s="1" t="s">
        <v>6733</v>
      </c>
      <c r="T951" s="32" t="s">
        <v>6724</v>
      </c>
      <c r="U951" s="17"/>
    </row>
    <row r="952" spans="1:21" s="33" customFormat="1" ht="38.25" hidden="1" x14ac:dyDescent="0.25">
      <c r="A952" s="1" t="s">
        <v>3600</v>
      </c>
      <c r="B952" s="1" t="s">
        <v>6744</v>
      </c>
      <c r="C952" s="1" t="s">
        <v>0</v>
      </c>
      <c r="D952" s="1" t="s">
        <v>453</v>
      </c>
      <c r="E952" s="1" t="s">
        <v>453</v>
      </c>
      <c r="F952" s="1">
        <v>7191</v>
      </c>
      <c r="G952" s="1" t="s">
        <v>907</v>
      </c>
      <c r="H952" s="1" t="s">
        <v>453</v>
      </c>
      <c r="I952" s="4" t="s">
        <v>2045</v>
      </c>
      <c r="J952" s="1" t="s">
        <v>4546</v>
      </c>
      <c r="K952" s="1" t="str">
        <f>VLOOKUP(J952,'LISTA SETORES'!$A:$B,2,0)</f>
        <v>ÁREA SUPRIMENTOS (ESTOQUE 7)</v>
      </c>
      <c r="L952" s="1" t="s">
        <v>6707</v>
      </c>
      <c r="M952" s="1" t="s">
        <v>7202</v>
      </c>
      <c r="N952" s="1">
        <v>365</v>
      </c>
      <c r="O952" s="29">
        <v>44404</v>
      </c>
      <c r="P952" s="30">
        <f t="shared" si="35"/>
        <v>44769</v>
      </c>
      <c r="Q952" s="31">
        <f t="shared" ca="1" si="34"/>
        <v>-310.60462094907416</v>
      </c>
      <c r="R952" s="1"/>
      <c r="S952" s="1" t="s">
        <v>6957</v>
      </c>
      <c r="T952" s="32"/>
      <c r="U952" s="17"/>
    </row>
    <row r="953" spans="1:21" s="33" customFormat="1" ht="63.75" hidden="1" x14ac:dyDescent="0.25">
      <c r="A953" s="1" t="s">
        <v>3601</v>
      </c>
      <c r="B953" s="1" t="s">
        <v>4591</v>
      </c>
      <c r="C953" s="1" t="s">
        <v>2685</v>
      </c>
      <c r="D953" s="1" t="s">
        <v>703</v>
      </c>
      <c r="E953" s="1" t="s">
        <v>708</v>
      </c>
      <c r="F953" s="1" t="s">
        <v>707</v>
      </c>
      <c r="G953" s="1" t="s">
        <v>453</v>
      </c>
      <c r="H953" s="1" t="s">
        <v>453</v>
      </c>
      <c r="I953" s="4" t="s">
        <v>2046</v>
      </c>
      <c r="J953" s="1" t="s">
        <v>5181</v>
      </c>
      <c r="K953" s="1" t="str">
        <f>VLOOKUP(J953,'LISTA SETORES'!$A:$B,2,0)</f>
        <v>SALA DE ELETRÔNICA</v>
      </c>
      <c r="L953" s="1" t="s">
        <v>5780</v>
      </c>
      <c r="M953" s="1" t="s">
        <v>7202</v>
      </c>
      <c r="N953" s="1">
        <v>365</v>
      </c>
      <c r="O953" s="29">
        <v>44405</v>
      </c>
      <c r="P953" s="30">
        <f t="shared" si="35"/>
        <v>44770</v>
      </c>
      <c r="Q953" s="31">
        <f t="shared" ca="1" si="34"/>
        <v>-309.60462094907416</v>
      </c>
      <c r="R953" s="1"/>
      <c r="S953" s="1" t="s">
        <v>6733</v>
      </c>
      <c r="T953" s="32" t="s">
        <v>6724</v>
      </c>
      <c r="U953" s="17"/>
    </row>
    <row r="954" spans="1:21" s="33" customFormat="1" ht="63.75" hidden="1" x14ac:dyDescent="0.25">
      <c r="A954" s="1" t="s">
        <v>3602</v>
      </c>
      <c r="B954" s="1" t="s">
        <v>4620</v>
      </c>
      <c r="C954" s="1" t="s">
        <v>2685</v>
      </c>
      <c r="D954" s="1" t="s">
        <v>453</v>
      </c>
      <c r="E954" s="1" t="s">
        <v>700</v>
      </c>
      <c r="F954" s="1" t="s">
        <v>453</v>
      </c>
      <c r="G954" s="1" t="s">
        <v>453</v>
      </c>
      <c r="H954" s="1" t="s">
        <v>453</v>
      </c>
      <c r="I954" s="4" t="s">
        <v>2011</v>
      </c>
      <c r="J954" s="1" t="s">
        <v>5181</v>
      </c>
      <c r="K954" s="1" t="str">
        <f>VLOOKUP(J954,'LISTA SETORES'!$A:$B,2,0)</f>
        <v>SALA DE ELETRÔNICA</v>
      </c>
      <c r="L954" s="1" t="s">
        <v>5780</v>
      </c>
      <c r="M954" s="1" t="s">
        <v>7202</v>
      </c>
      <c r="N954" s="1">
        <v>365</v>
      </c>
      <c r="O954" s="29">
        <v>44404</v>
      </c>
      <c r="P954" s="30">
        <f t="shared" si="35"/>
        <v>44769</v>
      </c>
      <c r="Q954" s="31">
        <f t="shared" ca="1" si="34"/>
        <v>-310.60462094907416</v>
      </c>
      <c r="R954" s="1"/>
      <c r="S954" s="1" t="s">
        <v>5781</v>
      </c>
      <c r="T954" s="32" t="s">
        <v>6724</v>
      </c>
      <c r="U954" s="17"/>
    </row>
    <row r="955" spans="1:21" s="33" customFormat="1" ht="63.75" hidden="1" x14ac:dyDescent="0.25">
      <c r="A955" s="1" t="s">
        <v>3603</v>
      </c>
      <c r="B955" s="1" t="s">
        <v>4708</v>
      </c>
      <c r="C955" s="1" t="s">
        <v>2685</v>
      </c>
      <c r="D955" s="1" t="s">
        <v>453</v>
      </c>
      <c r="E955" s="1" t="s">
        <v>700</v>
      </c>
      <c r="F955" s="1" t="s">
        <v>453</v>
      </c>
      <c r="G955" s="1" t="s">
        <v>453</v>
      </c>
      <c r="H955" s="1" t="s">
        <v>453</v>
      </c>
      <c r="I955" s="4" t="s">
        <v>2012</v>
      </c>
      <c r="J955" s="1" t="s">
        <v>5181</v>
      </c>
      <c r="K955" s="1" t="str">
        <f>VLOOKUP(J955,'LISTA SETORES'!$A:$B,2,0)</f>
        <v>SALA DE ELETRÔNICA</v>
      </c>
      <c r="L955" s="1" t="s">
        <v>5780</v>
      </c>
      <c r="M955" s="1" t="s">
        <v>7202</v>
      </c>
      <c r="N955" s="1">
        <v>365</v>
      </c>
      <c r="O955" s="29">
        <v>44404</v>
      </c>
      <c r="P955" s="30">
        <f t="shared" si="35"/>
        <v>44769</v>
      </c>
      <c r="Q955" s="31">
        <f t="shared" ca="1" si="34"/>
        <v>-310.60462094907416</v>
      </c>
      <c r="R955" s="1"/>
      <c r="S955" s="1" t="s">
        <v>5781</v>
      </c>
      <c r="T955" s="32" t="s">
        <v>6724</v>
      </c>
      <c r="U955" s="17"/>
    </row>
    <row r="956" spans="1:21" s="33" customFormat="1" ht="63.75" hidden="1" x14ac:dyDescent="0.25">
      <c r="A956" s="1" t="s">
        <v>3604</v>
      </c>
      <c r="B956" s="1" t="s">
        <v>5779</v>
      </c>
      <c r="C956" s="1" t="s">
        <v>4700</v>
      </c>
      <c r="D956" s="1" t="s">
        <v>649</v>
      </c>
      <c r="E956" s="1" t="s">
        <v>702</v>
      </c>
      <c r="F956" s="1" t="s">
        <v>453</v>
      </c>
      <c r="G956" s="1" t="s">
        <v>453</v>
      </c>
      <c r="H956" s="1" t="s">
        <v>453</v>
      </c>
      <c r="I956" s="4" t="s">
        <v>2013</v>
      </c>
      <c r="J956" s="1" t="s">
        <v>5181</v>
      </c>
      <c r="K956" s="1" t="str">
        <f>VLOOKUP(J956,'LISTA SETORES'!$A:$B,2,0)</f>
        <v>SALA DE ELETRÔNICA</v>
      </c>
      <c r="L956" s="1" t="s">
        <v>5780</v>
      </c>
      <c r="M956" s="1" t="s">
        <v>7202</v>
      </c>
      <c r="N956" s="1">
        <v>365</v>
      </c>
      <c r="O956" s="29">
        <v>44404</v>
      </c>
      <c r="P956" s="30">
        <f t="shared" si="35"/>
        <v>44769</v>
      </c>
      <c r="Q956" s="31">
        <f t="shared" ca="1" si="34"/>
        <v>-310.60462094907416</v>
      </c>
      <c r="R956" s="1"/>
      <c r="S956" s="1" t="s">
        <v>5781</v>
      </c>
      <c r="T956" s="32" t="s">
        <v>6724</v>
      </c>
      <c r="U956" s="17"/>
    </row>
    <row r="957" spans="1:21" s="33" customFormat="1" ht="63.75" hidden="1" x14ac:dyDescent="0.25">
      <c r="A957" s="1" t="s">
        <v>3605</v>
      </c>
      <c r="B957" s="1" t="s">
        <v>5662</v>
      </c>
      <c r="C957" s="1" t="s">
        <v>4700</v>
      </c>
      <c r="D957" s="1" t="s">
        <v>709</v>
      </c>
      <c r="E957" s="1" t="s">
        <v>710</v>
      </c>
      <c r="F957" s="1" t="s">
        <v>453</v>
      </c>
      <c r="G957" s="1" t="s">
        <v>5782</v>
      </c>
      <c r="H957" s="1" t="s">
        <v>453</v>
      </c>
      <c r="I957" s="4" t="s">
        <v>2047</v>
      </c>
      <c r="J957" s="1" t="s">
        <v>5181</v>
      </c>
      <c r="K957" s="1" t="str">
        <f>VLOOKUP(J957,'LISTA SETORES'!$A:$B,2,0)</f>
        <v>SALA DE ELETRÔNICA</v>
      </c>
      <c r="L957" s="1" t="s">
        <v>5780</v>
      </c>
      <c r="M957" s="1" t="s">
        <v>7202</v>
      </c>
      <c r="N957" s="1">
        <v>365</v>
      </c>
      <c r="O957" s="29">
        <v>44404</v>
      </c>
      <c r="P957" s="30">
        <f t="shared" si="35"/>
        <v>44769</v>
      </c>
      <c r="Q957" s="31">
        <f t="shared" ca="1" si="34"/>
        <v>-310.60462094907416</v>
      </c>
      <c r="R957" s="1"/>
      <c r="S957" s="1" t="s">
        <v>5783</v>
      </c>
      <c r="T957" s="32" t="s">
        <v>6724</v>
      </c>
      <c r="U957" s="17"/>
    </row>
    <row r="958" spans="1:21" s="33" customFormat="1" ht="63.75" hidden="1" x14ac:dyDescent="0.25">
      <c r="A958" s="1" t="s">
        <v>3606</v>
      </c>
      <c r="B958" s="1" t="s">
        <v>4708</v>
      </c>
      <c r="C958" s="1" t="s">
        <v>2685</v>
      </c>
      <c r="D958" s="1" t="s">
        <v>453</v>
      </c>
      <c r="E958" s="1" t="s">
        <v>453</v>
      </c>
      <c r="F958" s="1" t="s">
        <v>453</v>
      </c>
      <c r="G958" s="1" t="s">
        <v>453</v>
      </c>
      <c r="H958" s="1" t="s">
        <v>453</v>
      </c>
      <c r="I958" s="4" t="s">
        <v>2048</v>
      </c>
      <c r="J958" s="1" t="s">
        <v>5181</v>
      </c>
      <c r="K958" s="1" t="str">
        <f>VLOOKUP(J958,'LISTA SETORES'!$A:$B,2,0)</f>
        <v>SALA DE ELETRÔNICA</v>
      </c>
      <c r="L958" s="1" t="s">
        <v>5780</v>
      </c>
      <c r="M958" s="1" t="s">
        <v>7202</v>
      </c>
      <c r="N958" s="1">
        <v>365</v>
      </c>
      <c r="O958" s="29">
        <v>44404</v>
      </c>
      <c r="P958" s="30">
        <f t="shared" si="35"/>
        <v>44769</v>
      </c>
      <c r="Q958" s="31">
        <f t="shared" ca="1" si="34"/>
        <v>-310.60462094907416</v>
      </c>
      <c r="R958" s="1"/>
      <c r="S958" s="1" t="s">
        <v>5783</v>
      </c>
      <c r="T958" s="32" t="s">
        <v>6724</v>
      </c>
      <c r="U958" s="17"/>
    </row>
    <row r="959" spans="1:21" s="33" customFormat="1" ht="63.75" hidden="1" x14ac:dyDescent="0.25">
      <c r="A959" s="1" t="s">
        <v>3607</v>
      </c>
      <c r="B959" s="1" t="s">
        <v>4620</v>
      </c>
      <c r="C959" s="1" t="s">
        <v>2685</v>
      </c>
      <c r="D959" s="1" t="s">
        <v>453</v>
      </c>
      <c r="E959" s="1" t="s">
        <v>453</v>
      </c>
      <c r="F959" s="1" t="s">
        <v>712</v>
      </c>
      <c r="G959" s="1" t="s">
        <v>711</v>
      </c>
      <c r="H959" s="1" t="s">
        <v>453</v>
      </c>
      <c r="I959" s="4" t="s">
        <v>2049</v>
      </c>
      <c r="J959" s="1" t="s">
        <v>5181</v>
      </c>
      <c r="K959" s="1" t="str">
        <f>VLOOKUP(J959,'LISTA SETORES'!$A:$B,2,0)</f>
        <v>SALA DE ELETRÔNICA</v>
      </c>
      <c r="L959" s="1" t="s">
        <v>5780</v>
      </c>
      <c r="M959" s="1" t="s">
        <v>7202</v>
      </c>
      <c r="N959" s="1">
        <v>365</v>
      </c>
      <c r="O959" s="29">
        <v>44404</v>
      </c>
      <c r="P959" s="30">
        <f t="shared" si="35"/>
        <v>44769</v>
      </c>
      <c r="Q959" s="31">
        <f t="shared" ca="1" si="34"/>
        <v>-310.60462094907416</v>
      </c>
      <c r="R959" s="1"/>
      <c r="S959" s="1" t="s">
        <v>5784</v>
      </c>
      <c r="T959" s="32" t="s">
        <v>6724</v>
      </c>
      <c r="U959" s="17"/>
    </row>
    <row r="960" spans="1:21" s="33" customFormat="1" ht="165.75" x14ac:dyDescent="0.25">
      <c r="A960" s="1" t="s">
        <v>2569</v>
      </c>
      <c r="B960" s="1" t="s">
        <v>4677</v>
      </c>
      <c r="C960" s="1" t="s">
        <v>2685</v>
      </c>
      <c r="D960" s="1" t="s">
        <v>713</v>
      </c>
      <c r="E960" s="1" t="s">
        <v>1142</v>
      </c>
      <c r="F960" s="1" t="s">
        <v>5785</v>
      </c>
      <c r="G960" s="1" t="s">
        <v>6498</v>
      </c>
      <c r="H960" s="1" t="s">
        <v>453</v>
      </c>
      <c r="I960" s="4" t="s">
        <v>1317</v>
      </c>
      <c r="J960" s="1" t="s">
        <v>4579</v>
      </c>
      <c r="K960" s="1" t="str">
        <f>VLOOKUP(J960,'LISTA SETORES'!$A:$B,2,0)</f>
        <v xml:space="preserve">SALA LIMPA </v>
      </c>
      <c r="L960" s="1" t="s">
        <v>4580</v>
      </c>
      <c r="M960" s="1" t="s">
        <v>2486</v>
      </c>
      <c r="N960" s="1">
        <v>365</v>
      </c>
      <c r="O960" s="30">
        <v>44881</v>
      </c>
      <c r="P960" s="30">
        <f t="shared" si="35"/>
        <v>45246</v>
      </c>
      <c r="Q960" s="31">
        <f t="shared" ca="1" si="34"/>
        <v>166.39537905092584</v>
      </c>
      <c r="R960" s="1" t="s">
        <v>1559</v>
      </c>
      <c r="S960" s="1"/>
      <c r="T960" s="32"/>
      <c r="U960" s="35"/>
    </row>
    <row r="961" spans="1:21" s="33" customFormat="1" ht="76.5" hidden="1" x14ac:dyDescent="0.25">
      <c r="A961" s="1" t="s">
        <v>3608</v>
      </c>
      <c r="B961" s="1" t="s">
        <v>5786</v>
      </c>
      <c r="C961" s="1" t="s">
        <v>2685</v>
      </c>
      <c r="D961" s="1" t="s">
        <v>5787</v>
      </c>
      <c r="E961" s="1" t="s">
        <v>715</v>
      </c>
      <c r="F961" s="1">
        <v>35599</v>
      </c>
      <c r="G961" s="1" t="s">
        <v>453</v>
      </c>
      <c r="H961" s="1" t="s">
        <v>453</v>
      </c>
      <c r="I961" s="4" t="s">
        <v>2015</v>
      </c>
      <c r="J961" s="1" t="s">
        <v>5181</v>
      </c>
      <c r="K961" s="1" t="str">
        <f>VLOOKUP(J961,'LISTA SETORES'!$A:$B,2,0)</f>
        <v>SALA DE ELETRÔNICA</v>
      </c>
      <c r="L961" s="1" t="s">
        <v>5780</v>
      </c>
      <c r="M961" s="1" t="s">
        <v>7202</v>
      </c>
      <c r="N961" s="1">
        <v>365</v>
      </c>
      <c r="O961" s="29">
        <v>44315</v>
      </c>
      <c r="P961" s="30">
        <f t="shared" si="35"/>
        <v>44680</v>
      </c>
      <c r="Q961" s="31">
        <f t="shared" ca="1" si="34"/>
        <v>-399.60462094907416</v>
      </c>
      <c r="R961" s="1"/>
      <c r="S961" s="1" t="s">
        <v>6774</v>
      </c>
      <c r="T961" s="32" t="s">
        <v>6724</v>
      </c>
      <c r="U961" s="17"/>
    </row>
    <row r="962" spans="1:21" s="33" customFormat="1" ht="63.75" hidden="1" x14ac:dyDescent="0.25">
      <c r="A962" s="1" t="s">
        <v>3609</v>
      </c>
      <c r="B962" s="1" t="s">
        <v>4708</v>
      </c>
      <c r="C962" s="1" t="s">
        <v>2685</v>
      </c>
      <c r="D962" s="1" t="s">
        <v>453</v>
      </c>
      <c r="E962" s="1" t="s">
        <v>700</v>
      </c>
      <c r="F962" s="1">
        <v>217</v>
      </c>
      <c r="G962" s="1" t="s">
        <v>453</v>
      </c>
      <c r="H962" s="1" t="s">
        <v>453</v>
      </c>
      <c r="I962" s="4" t="s">
        <v>1868</v>
      </c>
      <c r="J962" s="1" t="s">
        <v>5181</v>
      </c>
      <c r="K962" s="1" t="str">
        <f>VLOOKUP(J962,'LISTA SETORES'!$A:$B,2,0)</f>
        <v>SALA DE ELETRÔNICA</v>
      </c>
      <c r="L962" s="1" t="s">
        <v>5788</v>
      </c>
      <c r="M962" s="1" t="s">
        <v>7202</v>
      </c>
      <c r="N962" s="1">
        <v>365</v>
      </c>
      <c r="O962" s="29">
        <v>44404</v>
      </c>
      <c r="P962" s="30">
        <f t="shared" si="35"/>
        <v>44769</v>
      </c>
      <c r="Q962" s="31">
        <f t="shared" ca="1" si="34"/>
        <v>-310.60462094907416</v>
      </c>
      <c r="R962" s="1"/>
      <c r="S962" s="1" t="s">
        <v>6733</v>
      </c>
      <c r="T962" s="32" t="s">
        <v>6724</v>
      </c>
      <c r="U962" s="17"/>
    </row>
    <row r="963" spans="1:21" s="33" customFormat="1" ht="63.75" hidden="1" x14ac:dyDescent="0.25">
      <c r="A963" s="1" t="s">
        <v>3610</v>
      </c>
      <c r="B963" s="1" t="s">
        <v>4708</v>
      </c>
      <c r="C963" s="1" t="s">
        <v>2685</v>
      </c>
      <c r="D963" s="1" t="s">
        <v>453</v>
      </c>
      <c r="E963" s="1" t="s">
        <v>700</v>
      </c>
      <c r="F963" s="1">
        <v>221</v>
      </c>
      <c r="G963" s="1" t="s">
        <v>453</v>
      </c>
      <c r="H963" s="1" t="s">
        <v>453</v>
      </c>
      <c r="I963" s="4" t="s">
        <v>1869</v>
      </c>
      <c r="J963" s="1" t="s">
        <v>5181</v>
      </c>
      <c r="K963" s="1" t="str">
        <f>VLOOKUP(J963,'LISTA SETORES'!$A:$B,2,0)</f>
        <v>SALA DE ELETRÔNICA</v>
      </c>
      <c r="L963" s="1" t="s">
        <v>5788</v>
      </c>
      <c r="M963" s="1" t="s">
        <v>7202</v>
      </c>
      <c r="N963" s="1">
        <v>365</v>
      </c>
      <c r="O963" s="29">
        <v>44404</v>
      </c>
      <c r="P963" s="30">
        <f t="shared" si="35"/>
        <v>44769</v>
      </c>
      <c r="Q963" s="31">
        <f t="shared" ca="1" si="34"/>
        <v>-310.60462094907416</v>
      </c>
      <c r="R963" s="1"/>
      <c r="S963" s="1" t="s">
        <v>6733</v>
      </c>
      <c r="T963" s="32" t="s">
        <v>6724</v>
      </c>
      <c r="U963" s="17"/>
    </row>
    <row r="964" spans="1:21" s="33" customFormat="1" ht="63.75" hidden="1" x14ac:dyDescent="0.25">
      <c r="A964" s="1" t="s">
        <v>3611</v>
      </c>
      <c r="B964" s="1" t="s">
        <v>4620</v>
      </c>
      <c r="C964" s="1" t="s">
        <v>2685</v>
      </c>
      <c r="D964" s="1" t="s">
        <v>453</v>
      </c>
      <c r="E964" s="1" t="s">
        <v>700</v>
      </c>
      <c r="F964" s="1">
        <v>222</v>
      </c>
      <c r="G964" s="1" t="s">
        <v>453</v>
      </c>
      <c r="H964" s="1" t="s">
        <v>453</v>
      </c>
      <c r="I964" s="4" t="s">
        <v>1870</v>
      </c>
      <c r="J964" s="1" t="s">
        <v>5181</v>
      </c>
      <c r="K964" s="1" t="str">
        <f>VLOOKUP(J964,'LISTA SETORES'!$A:$B,2,0)</f>
        <v>SALA DE ELETRÔNICA</v>
      </c>
      <c r="L964" s="1" t="s">
        <v>5788</v>
      </c>
      <c r="M964" s="1" t="s">
        <v>7202</v>
      </c>
      <c r="N964" s="1">
        <v>365</v>
      </c>
      <c r="O964" s="29">
        <v>44404</v>
      </c>
      <c r="P964" s="30">
        <f t="shared" ref="P964:P1025" si="36">O964+365</f>
        <v>44769</v>
      </c>
      <c r="Q964" s="31">
        <f t="shared" ref="Q964:Q1027" ca="1" si="37">P964-NOW()</f>
        <v>-310.60462094907416</v>
      </c>
      <c r="R964" s="1"/>
      <c r="S964" s="1" t="s">
        <v>6733</v>
      </c>
      <c r="T964" s="32" t="s">
        <v>6724</v>
      </c>
      <c r="U964" s="17"/>
    </row>
    <row r="965" spans="1:21" s="33" customFormat="1" ht="63.75" hidden="1" x14ac:dyDescent="0.25">
      <c r="A965" s="1" t="s">
        <v>3612</v>
      </c>
      <c r="B965" s="1" t="s">
        <v>6681</v>
      </c>
      <c r="C965" s="1" t="s">
        <v>2685</v>
      </c>
      <c r="D965" s="1" t="s">
        <v>649</v>
      </c>
      <c r="E965" s="1" t="s">
        <v>702</v>
      </c>
      <c r="F965" s="1" t="s">
        <v>453</v>
      </c>
      <c r="G965" s="1" t="s">
        <v>453</v>
      </c>
      <c r="H965" s="1" t="s">
        <v>453</v>
      </c>
      <c r="I965" s="4" t="s">
        <v>1871</v>
      </c>
      <c r="J965" s="1" t="s">
        <v>5181</v>
      </c>
      <c r="K965" s="1" t="str">
        <f>VLOOKUP(J965,'LISTA SETORES'!$A:$B,2,0)</f>
        <v>SALA DE ELETRÔNICA</v>
      </c>
      <c r="L965" s="1" t="s">
        <v>5788</v>
      </c>
      <c r="M965" s="1" t="s">
        <v>7202</v>
      </c>
      <c r="N965" s="1">
        <v>365</v>
      </c>
      <c r="O965" s="29">
        <v>44404</v>
      </c>
      <c r="P965" s="30">
        <f t="shared" si="36"/>
        <v>44769</v>
      </c>
      <c r="Q965" s="31">
        <f t="shared" ca="1" si="37"/>
        <v>-310.60462094907416</v>
      </c>
      <c r="R965" s="1"/>
      <c r="S965" s="1" t="s">
        <v>6733</v>
      </c>
      <c r="T965" s="32" t="s">
        <v>6724</v>
      </c>
      <c r="U965" s="17"/>
    </row>
    <row r="966" spans="1:21" s="33" customFormat="1" ht="63.75" hidden="1" x14ac:dyDescent="0.25">
      <c r="A966" s="1" t="s">
        <v>3613</v>
      </c>
      <c r="B966" s="1" t="s">
        <v>4591</v>
      </c>
      <c r="C966" s="1" t="s">
        <v>2685</v>
      </c>
      <c r="D966" s="1" t="s">
        <v>703</v>
      </c>
      <c r="E966" s="1" t="s">
        <v>716</v>
      </c>
      <c r="F966" s="1">
        <v>130605114</v>
      </c>
      <c r="G966" s="1" t="s">
        <v>453</v>
      </c>
      <c r="H966" s="1" t="s">
        <v>453</v>
      </c>
      <c r="I966" s="4" t="s">
        <v>2019</v>
      </c>
      <c r="J966" s="1" t="s">
        <v>5181</v>
      </c>
      <c r="K966" s="1" t="str">
        <f>VLOOKUP(J966,'LISTA SETORES'!$A:$B,2,0)</f>
        <v>SALA DE ELETRÔNICA</v>
      </c>
      <c r="L966" s="1" t="s">
        <v>5788</v>
      </c>
      <c r="M966" s="1" t="s">
        <v>7202</v>
      </c>
      <c r="N966" s="1">
        <v>365</v>
      </c>
      <c r="O966" s="29">
        <v>44405</v>
      </c>
      <c r="P966" s="30">
        <f t="shared" si="36"/>
        <v>44770</v>
      </c>
      <c r="Q966" s="31">
        <f t="shared" ca="1" si="37"/>
        <v>-309.60462094907416</v>
      </c>
      <c r="R966" s="1"/>
      <c r="S966" s="1" t="s">
        <v>6733</v>
      </c>
      <c r="T966" s="32" t="s">
        <v>6724</v>
      </c>
      <c r="U966" s="17"/>
    </row>
    <row r="967" spans="1:21" s="33" customFormat="1" ht="63.75" hidden="1" x14ac:dyDescent="0.25">
      <c r="A967" s="1" t="s">
        <v>3614</v>
      </c>
      <c r="B967" s="1" t="s">
        <v>4620</v>
      </c>
      <c r="C967" s="1" t="s">
        <v>2685</v>
      </c>
      <c r="D967" s="1" t="s">
        <v>453</v>
      </c>
      <c r="E967" s="1" t="s">
        <v>700</v>
      </c>
      <c r="F967" s="1">
        <v>677</v>
      </c>
      <c r="G967" s="1" t="s">
        <v>5789</v>
      </c>
      <c r="H967" s="1" t="s">
        <v>453</v>
      </c>
      <c r="I967" s="4" t="s">
        <v>2050</v>
      </c>
      <c r="J967" s="1" t="s">
        <v>5181</v>
      </c>
      <c r="K967" s="1" t="str">
        <f>VLOOKUP(J967,'LISTA SETORES'!$A:$B,2,0)</f>
        <v>SALA DE ELETRÔNICA</v>
      </c>
      <c r="L967" s="1" t="s">
        <v>5790</v>
      </c>
      <c r="M967" s="1" t="s">
        <v>7202</v>
      </c>
      <c r="N967" s="1">
        <v>365</v>
      </c>
      <c r="O967" s="29">
        <v>44404</v>
      </c>
      <c r="P967" s="30">
        <f t="shared" si="36"/>
        <v>44769</v>
      </c>
      <c r="Q967" s="31">
        <f t="shared" ca="1" si="37"/>
        <v>-310.60462094907416</v>
      </c>
      <c r="R967" s="1"/>
      <c r="S967" s="1" t="s">
        <v>5791</v>
      </c>
      <c r="T967" s="32" t="s">
        <v>6724</v>
      </c>
      <c r="U967" s="17"/>
    </row>
    <row r="968" spans="1:21" s="33" customFormat="1" ht="63.75" hidden="1" x14ac:dyDescent="0.25">
      <c r="A968" s="1" t="s">
        <v>3615</v>
      </c>
      <c r="B968" s="1" t="s">
        <v>5779</v>
      </c>
      <c r="C968" s="1" t="s">
        <v>4700</v>
      </c>
      <c r="D968" s="1" t="s">
        <v>649</v>
      </c>
      <c r="E968" s="1" t="s">
        <v>702</v>
      </c>
      <c r="F968" s="1">
        <v>3.19661505022016E+16</v>
      </c>
      <c r="G968" s="1" t="s">
        <v>453</v>
      </c>
      <c r="H968" s="1" t="s">
        <v>453</v>
      </c>
      <c r="I968" s="4" t="s">
        <v>2051</v>
      </c>
      <c r="J968" s="1" t="s">
        <v>5181</v>
      </c>
      <c r="K968" s="1" t="str">
        <f>VLOOKUP(J968,'LISTA SETORES'!$A:$B,2,0)</f>
        <v>SALA DE ELETRÔNICA</v>
      </c>
      <c r="L968" s="1" t="s">
        <v>5790</v>
      </c>
      <c r="M968" s="1" t="s">
        <v>7202</v>
      </c>
      <c r="N968" s="1">
        <v>365</v>
      </c>
      <c r="O968" s="29">
        <v>44404</v>
      </c>
      <c r="P968" s="30">
        <f t="shared" si="36"/>
        <v>44769</v>
      </c>
      <c r="Q968" s="31">
        <f t="shared" ca="1" si="37"/>
        <v>-310.60462094907416</v>
      </c>
      <c r="R968" s="1"/>
      <c r="S968" s="1" t="s">
        <v>5791</v>
      </c>
      <c r="T968" s="32" t="s">
        <v>6724</v>
      </c>
      <c r="U968" s="17"/>
    </row>
    <row r="969" spans="1:21" s="33" customFormat="1" ht="63.75" hidden="1" x14ac:dyDescent="0.25">
      <c r="A969" s="1" t="s">
        <v>3616</v>
      </c>
      <c r="B969" s="1" t="s">
        <v>4708</v>
      </c>
      <c r="C969" s="1" t="s">
        <v>2685</v>
      </c>
      <c r="D969" s="1" t="s">
        <v>453</v>
      </c>
      <c r="E969" s="1" t="s">
        <v>700</v>
      </c>
      <c r="F969" s="1">
        <v>678</v>
      </c>
      <c r="G969" s="1" t="s">
        <v>453</v>
      </c>
      <c r="H969" s="1" t="s">
        <v>453</v>
      </c>
      <c r="I969" s="4" t="s">
        <v>2052</v>
      </c>
      <c r="J969" s="1" t="s">
        <v>5181</v>
      </c>
      <c r="K969" s="1" t="str">
        <f>VLOOKUP(J969,'LISTA SETORES'!$A:$B,2,0)</f>
        <v>SALA DE ELETRÔNICA</v>
      </c>
      <c r="L969" s="1" t="s">
        <v>5790</v>
      </c>
      <c r="M969" s="1" t="s">
        <v>7202</v>
      </c>
      <c r="N969" s="1">
        <v>365</v>
      </c>
      <c r="O969" s="29">
        <v>44404</v>
      </c>
      <c r="P969" s="30">
        <f t="shared" si="36"/>
        <v>44769</v>
      </c>
      <c r="Q969" s="31">
        <f t="shared" ca="1" si="37"/>
        <v>-310.60462094907416</v>
      </c>
      <c r="R969" s="1"/>
      <c r="S969" s="1" t="s">
        <v>5791</v>
      </c>
      <c r="T969" s="32" t="s">
        <v>6724</v>
      </c>
      <c r="U969" s="17"/>
    </row>
    <row r="970" spans="1:21" s="33" customFormat="1" ht="63.75" hidden="1" x14ac:dyDescent="0.25">
      <c r="A970" s="1" t="s">
        <v>3617</v>
      </c>
      <c r="B970" s="1" t="s">
        <v>4591</v>
      </c>
      <c r="C970" s="1" t="s">
        <v>2685</v>
      </c>
      <c r="D970" s="1" t="s">
        <v>703</v>
      </c>
      <c r="E970" s="1" t="s">
        <v>718</v>
      </c>
      <c r="F970" s="1" t="s">
        <v>717</v>
      </c>
      <c r="G970" s="1" t="s">
        <v>453</v>
      </c>
      <c r="H970" s="1" t="s">
        <v>453</v>
      </c>
      <c r="I970" s="4" t="s">
        <v>2053</v>
      </c>
      <c r="J970" s="1" t="s">
        <v>5181</v>
      </c>
      <c r="K970" s="1" t="str">
        <f>VLOOKUP(J970,'LISTA SETORES'!$A:$B,2,0)</f>
        <v>SALA DE ELETRÔNICA</v>
      </c>
      <c r="L970" s="1" t="s">
        <v>5790</v>
      </c>
      <c r="M970" s="1" t="s">
        <v>7202</v>
      </c>
      <c r="N970" s="1">
        <v>365</v>
      </c>
      <c r="O970" s="29">
        <v>44405</v>
      </c>
      <c r="P970" s="30">
        <f t="shared" si="36"/>
        <v>44770</v>
      </c>
      <c r="Q970" s="31">
        <f t="shared" ca="1" si="37"/>
        <v>-309.60462094907416</v>
      </c>
      <c r="R970" s="1"/>
      <c r="S970" s="1" t="s">
        <v>6733</v>
      </c>
      <c r="T970" s="32" t="s">
        <v>6724</v>
      </c>
      <c r="U970" s="17"/>
    </row>
    <row r="971" spans="1:21" s="33" customFormat="1" ht="30" hidden="1" x14ac:dyDescent="0.25">
      <c r="A971" s="1" t="s">
        <v>3618</v>
      </c>
      <c r="B971" s="1" t="s">
        <v>4591</v>
      </c>
      <c r="C971" s="1" t="s">
        <v>2685</v>
      </c>
      <c r="D971" s="1" t="s">
        <v>703</v>
      </c>
      <c r="E971" s="1" t="s">
        <v>720</v>
      </c>
      <c r="F971" s="1">
        <v>1404001</v>
      </c>
      <c r="G971" s="1" t="s">
        <v>719</v>
      </c>
      <c r="H971" s="1" t="s">
        <v>453</v>
      </c>
      <c r="I971" s="4" t="s">
        <v>2054</v>
      </c>
      <c r="J971" s="1" t="s">
        <v>5181</v>
      </c>
      <c r="K971" s="1" t="str">
        <f>VLOOKUP(J971,'LISTA SETORES'!$A:$B,2,0)</f>
        <v>SALA DE ELETRÔNICA</v>
      </c>
      <c r="L971" s="1" t="s">
        <v>5792</v>
      </c>
      <c r="M971" s="1" t="s">
        <v>7202</v>
      </c>
      <c r="N971" s="1">
        <v>365</v>
      </c>
      <c r="O971" s="29">
        <v>44714</v>
      </c>
      <c r="P971" s="30">
        <f t="shared" si="36"/>
        <v>45079</v>
      </c>
      <c r="Q971" s="31">
        <f t="shared" ca="1" si="37"/>
        <v>-0.60462094907416031</v>
      </c>
      <c r="R971" s="1"/>
      <c r="S971" s="1" t="s">
        <v>453</v>
      </c>
      <c r="T971" s="32"/>
      <c r="U971" s="17"/>
    </row>
    <row r="972" spans="1:21" s="33" customFormat="1" ht="63.75" hidden="1" x14ac:dyDescent="0.25">
      <c r="A972" s="1" t="s">
        <v>3619</v>
      </c>
      <c r="B972" s="1" t="s">
        <v>6755</v>
      </c>
      <c r="C972" s="1" t="s">
        <v>2513</v>
      </c>
      <c r="D972" s="1" t="s">
        <v>453</v>
      </c>
      <c r="E972" s="1" t="s">
        <v>453</v>
      </c>
      <c r="F972" s="1" t="s">
        <v>453</v>
      </c>
      <c r="G972" s="1" t="s">
        <v>453</v>
      </c>
      <c r="H972" s="1" t="s">
        <v>453</v>
      </c>
      <c r="I972" s="1"/>
      <c r="J972" s="2" t="s">
        <v>5730</v>
      </c>
      <c r="K972" s="1" t="str">
        <f>VLOOKUP(J972,'LISTA SETORES'!$A:$B,2,0)</f>
        <v>BANCO DE PROVA - RGB MI-35</v>
      </c>
      <c r="L972" s="1" t="s">
        <v>5793</v>
      </c>
      <c r="M972" s="1" t="s">
        <v>7202</v>
      </c>
      <c r="N972" s="1">
        <v>365</v>
      </c>
      <c r="O972" s="36"/>
      <c r="P972" s="30"/>
      <c r="Q972" s="31">
        <f t="shared" ca="1" si="37"/>
        <v>-45079.604620949074</v>
      </c>
      <c r="R972" s="1"/>
      <c r="S972" s="1" t="s">
        <v>6733</v>
      </c>
      <c r="T972" s="32" t="s">
        <v>6724</v>
      </c>
      <c r="U972" s="17"/>
    </row>
    <row r="973" spans="1:21" s="33" customFormat="1" ht="63.75" hidden="1" x14ac:dyDescent="0.25">
      <c r="A973" s="1" t="s">
        <v>3620</v>
      </c>
      <c r="B973" s="1" t="s">
        <v>6755</v>
      </c>
      <c r="C973" s="1" t="s">
        <v>2513</v>
      </c>
      <c r="D973" s="1" t="s">
        <v>453</v>
      </c>
      <c r="E973" s="1" t="s">
        <v>453</v>
      </c>
      <c r="F973" s="1" t="s">
        <v>453</v>
      </c>
      <c r="G973" s="1" t="s">
        <v>453</v>
      </c>
      <c r="H973" s="1" t="s">
        <v>453</v>
      </c>
      <c r="I973" s="1"/>
      <c r="J973" s="2" t="s">
        <v>5730</v>
      </c>
      <c r="K973" s="1" t="str">
        <f>VLOOKUP(J973,'LISTA SETORES'!$A:$B,2,0)</f>
        <v>BANCO DE PROVA - RGB MI-35</v>
      </c>
      <c r="L973" s="1" t="s">
        <v>5793</v>
      </c>
      <c r="M973" s="1" t="s">
        <v>7202</v>
      </c>
      <c r="N973" s="1">
        <v>365</v>
      </c>
      <c r="O973" s="36"/>
      <c r="P973" s="30"/>
      <c r="Q973" s="31">
        <f t="shared" ca="1" si="37"/>
        <v>-45079.604620949074</v>
      </c>
      <c r="R973" s="1"/>
      <c r="S973" s="1" t="s">
        <v>6733</v>
      </c>
      <c r="T973" s="32" t="s">
        <v>6724</v>
      </c>
      <c r="U973" s="17"/>
    </row>
    <row r="974" spans="1:21" s="33" customFormat="1" ht="63.75" hidden="1" x14ac:dyDescent="0.25">
      <c r="A974" s="1" t="s">
        <v>3621</v>
      </c>
      <c r="B974" s="1" t="s">
        <v>4591</v>
      </c>
      <c r="C974" s="1" t="s">
        <v>2685</v>
      </c>
      <c r="D974" s="1" t="s">
        <v>703</v>
      </c>
      <c r="E974" s="1" t="s">
        <v>721</v>
      </c>
      <c r="F974" s="1">
        <v>1309122130</v>
      </c>
      <c r="G974" s="1" t="s">
        <v>453</v>
      </c>
      <c r="H974" s="1" t="s">
        <v>453</v>
      </c>
      <c r="I974" s="1"/>
      <c r="J974" s="2" t="s">
        <v>5730</v>
      </c>
      <c r="K974" s="1" t="str">
        <f>VLOOKUP(J974,'LISTA SETORES'!$A:$B,2,0)</f>
        <v>BANCO DE PROVA - RGB MI-35</v>
      </c>
      <c r="L974" s="1" t="s">
        <v>6736</v>
      </c>
      <c r="M974" s="1" t="s">
        <v>7202</v>
      </c>
      <c r="N974" s="1">
        <v>365</v>
      </c>
      <c r="O974" s="36"/>
      <c r="P974" s="30"/>
      <c r="Q974" s="31">
        <f t="shared" ca="1" si="37"/>
        <v>-45079.604620949074</v>
      </c>
      <c r="R974" s="1"/>
      <c r="S974" s="1" t="s">
        <v>5794</v>
      </c>
      <c r="T974" s="32" t="s">
        <v>6724</v>
      </c>
      <c r="U974" s="17"/>
    </row>
    <row r="975" spans="1:21" s="33" customFormat="1" ht="63.75" hidden="1" x14ac:dyDescent="0.25">
      <c r="A975" s="1" t="s">
        <v>3622</v>
      </c>
      <c r="B975" s="1" t="s">
        <v>6775</v>
      </c>
      <c r="C975" s="1" t="s">
        <v>4700</v>
      </c>
      <c r="D975" s="1" t="s">
        <v>453</v>
      </c>
      <c r="E975" s="1" t="s">
        <v>453</v>
      </c>
      <c r="F975" s="1">
        <v>857050</v>
      </c>
      <c r="G975" s="1" t="s">
        <v>5795</v>
      </c>
      <c r="H975" s="1" t="s">
        <v>453</v>
      </c>
      <c r="I975" s="1"/>
      <c r="J975" s="2" t="s">
        <v>5730</v>
      </c>
      <c r="K975" s="1" t="str">
        <f>VLOOKUP(J975,'LISTA SETORES'!$A:$B,2,0)</f>
        <v>BANCO DE PROVA - RGB MI-35</v>
      </c>
      <c r="L975" s="1" t="s">
        <v>5796</v>
      </c>
      <c r="M975" s="1" t="s">
        <v>7202</v>
      </c>
      <c r="N975" s="1">
        <v>365</v>
      </c>
      <c r="O975" s="36"/>
      <c r="P975" s="30"/>
      <c r="Q975" s="31">
        <f t="shared" ca="1" si="37"/>
        <v>-45079.604620949074</v>
      </c>
      <c r="R975" s="1"/>
      <c r="S975" s="1" t="s">
        <v>6733</v>
      </c>
      <c r="T975" s="32" t="s">
        <v>6724</v>
      </c>
      <c r="U975" s="17"/>
    </row>
    <row r="976" spans="1:21" s="33" customFormat="1" ht="63.75" hidden="1" x14ac:dyDescent="0.25">
      <c r="A976" s="1" t="s">
        <v>3623</v>
      </c>
      <c r="B976" s="1" t="s">
        <v>4708</v>
      </c>
      <c r="C976" s="1" t="s">
        <v>2685</v>
      </c>
      <c r="D976" s="1" t="s">
        <v>453</v>
      </c>
      <c r="E976" s="1" t="s">
        <v>723</v>
      </c>
      <c r="F976" s="1" t="s">
        <v>453</v>
      </c>
      <c r="G976" s="1" t="s">
        <v>453</v>
      </c>
      <c r="H976" s="1" t="s">
        <v>453</v>
      </c>
      <c r="I976" s="4" t="s">
        <v>2017</v>
      </c>
      <c r="J976" s="1" t="s">
        <v>5181</v>
      </c>
      <c r="K976" s="1" t="str">
        <f>VLOOKUP(J976,'LISTA SETORES'!$A:$B,2,0)</f>
        <v>SALA DE ELETRÔNICA</v>
      </c>
      <c r="L976" s="1" t="s">
        <v>5797</v>
      </c>
      <c r="M976" s="1" t="s">
        <v>7202</v>
      </c>
      <c r="N976" s="1">
        <v>365</v>
      </c>
      <c r="O976" s="29">
        <v>44404</v>
      </c>
      <c r="P976" s="30">
        <f t="shared" si="36"/>
        <v>44769</v>
      </c>
      <c r="Q976" s="31">
        <f t="shared" ca="1" si="37"/>
        <v>-310.60462094907416</v>
      </c>
      <c r="R976" s="1"/>
      <c r="S976" s="1" t="s">
        <v>6733</v>
      </c>
      <c r="T976" s="32" t="s">
        <v>6724</v>
      </c>
      <c r="U976" s="17"/>
    </row>
    <row r="977" spans="1:21" s="33" customFormat="1" ht="63.75" hidden="1" x14ac:dyDescent="0.25">
      <c r="A977" s="1" t="s">
        <v>3624</v>
      </c>
      <c r="B977" s="1" t="s">
        <v>4708</v>
      </c>
      <c r="C977" s="1" t="s">
        <v>2685</v>
      </c>
      <c r="D977" s="1" t="s">
        <v>453</v>
      </c>
      <c r="E977" s="1" t="s">
        <v>723</v>
      </c>
      <c r="F977" s="1" t="s">
        <v>453</v>
      </c>
      <c r="G977" s="1" t="s">
        <v>453</v>
      </c>
      <c r="H977" s="1" t="s">
        <v>453</v>
      </c>
      <c r="I977" s="4" t="s">
        <v>2016</v>
      </c>
      <c r="J977" s="1" t="s">
        <v>5181</v>
      </c>
      <c r="K977" s="1" t="str">
        <f>VLOOKUP(J977,'LISTA SETORES'!$A:$B,2,0)</f>
        <v>SALA DE ELETRÔNICA</v>
      </c>
      <c r="L977" s="1" t="s">
        <v>5798</v>
      </c>
      <c r="M977" s="1" t="s">
        <v>7202</v>
      </c>
      <c r="N977" s="1">
        <v>365</v>
      </c>
      <c r="O977" s="29"/>
      <c r="P977" s="30"/>
      <c r="Q977" s="31">
        <f t="shared" ca="1" si="37"/>
        <v>-45079.604620949074</v>
      </c>
      <c r="R977" s="1"/>
      <c r="S977" s="1" t="s">
        <v>6733</v>
      </c>
      <c r="T977" s="32" t="s">
        <v>6724</v>
      </c>
      <c r="U977" s="17"/>
    </row>
    <row r="978" spans="1:21" s="33" customFormat="1" ht="63.75" hidden="1" x14ac:dyDescent="0.25">
      <c r="A978" s="1" t="s">
        <v>3625</v>
      </c>
      <c r="B978" s="1" t="s">
        <v>6481</v>
      </c>
      <c r="C978" s="1" t="s">
        <v>2513</v>
      </c>
      <c r="D978" s="1" t="s">
        <v>678</v>
      </c>
      <c r="E978" s="1" t="s">
        <v>724</v>
      </c>
      <c r="F978" s="1">
        <v>4924</v>
      </c>
      <c r="G978" s="1" t="s">
        <v>5799</v>
      </c>
      <c r="H978" s="1" t="s">
        <v>453</v>
      </c>
      <c r="I978" s="1"/>
      <c r="J978" s="2" t="s">
        <v>5730</v>
      </c>
      <c r="K978" s="1" t="str">
        <f>VLOOKUP(J978,'LISTA SETORES'!$A:$B,2,0)</f>
        <v>BANCO DE PROVA - RGB MI-35</v>
      </c>
      <c r="L978" s="1" t="s">
        <v>5800</v>
      </c>
      <c r="M978" s="1" t="s">
        <v>7202</v>
      </c>
      <c r="N978" s="1">
        <v>365</v>
      </c>
      <c r="O978" s="36"/>
      <c r="P978" s="30"/>
      <c r="Q978" s="31">
        <f t="shared" ca="1" si="37"/>
        <v>-45079.604620949074</v>
      </c>
      <c r="R978" s="1"/>
      <c r="S978" s="1" t="s">
        <v>6733</v>
      </c>
      <c r="T978" s="32" t="s">
        <v>6724</v>
      </c>
      <c r="U978" s="17"/>
    </row>
    <row r="979" spans="1:21" s="33" customFormat="1" ht="63.75" hidden="1" x14ac:dyDescent="0.25">
      <c r="A979" s="1" t="s">
        <v>3626</v>
      </c>
      <c r="B979" s="1" t="s">
        <v>6768</v>
      </c>
      <c r="C979" s="1" t="s">
        <v>6739</v>
      </c>
      <c r="D979" s="1" t="s">
        <v>649</v>
      </c>
      <c r="E979" s="1" t="s">
        <v>725</v>
      </c>
      <c r="F979" s="1" t="s">
        <v>453</v>
      </c>
      <c r="G979" s="1" t="s">
        <v>453</v>
      </c>
      <c r="H979" s="1" t="s">
        <v>453</v>
      </c>
      <c r="I979" s="3" t="s">
        <v>1709</v>
      </c>
      <c r="J979" s="1" t="s">
        <v>4667</v>
      </c>
      <c r="K979" s="1" t="str">
        <f>VLOOKUP(J979,'LISTA SETORES'!$A:$B,2,0)</f>
        <v>SALA DE TESTE DE ARTIGOS AVULSOS MI-35</v>
      </c>
      <c r="L979" s="1" t="s">
        <v>5800</v>
      </c>
      <c r="M979" s="1" t="s">
        <v>7202</v>
      </c>
      <c r="N979" s="1">
        <v>365</v>
      </c>
      <c r="O979" s="36"/>
      <c r="P979" s="30"/>
      <c r="Q979" s="31">
        <f t="shared" ca="1" si="37"/>
        <v>-45079.604620949074</v>
      </c>
      <c r="R979" s="1"/>
      <c r="S979" s="1" t="s">
        <v>6733</v>
      </c>
      <c r="T979" s="32" t="s">
        <v>6724</v>
      </c>
      <c r="U979" s="17"/>
    </row>
    <row r="980" spans="1:21" s="33" customFormat="1" ht="63.75" hidden="1" x14ac:dyDescent="0.25">
      <c r="A980" s="1" t="s">
        <v>3627</v>
      </c>
      <c r="B980" s="1" t="s">
        <v>5662</v>
      </c>
      <c r="C980" s="1" t="s">
        <v>4700</v>
      </c>
      <c r="D980" s="1" t="s">
        <v>726</v>
      </c>
      <c r="E980" s="1" t="s">
        <v>453</v>
      </c>
      <c r="F980" s="1" t="s">
        <v>453</v>
      </c>
      <c r="G980" s="1" t="s">
        <v>453</v>
      </c>
      <c r="H980" s="1" t="s">
        <v>453</v>
      </c>
      <c r="I980" s="3" t="s">
        <v>1710</v>
      </c>
      <c r="J980" s="1" t="s">
        <v>4667</v>
      </c>
      <c r="K980" s="1" t="str">
        <f>VLOOKUP(J980,'LISTA SETORES'!$A:$B,2,0)</f>
        <v>SALA DE TESTE DE ARTIGOS AVULSOS MI-35</v>
      </c>
      <c r="L980" s="1" t="s">
        <v>5800</v>
      </c>
      <c r="M980" s="1" t="s">
        <v>7202</v>
      </c>
      <c r="N980" s="1">
        <v>365</v>
      </c>
      <c r="O980" s="36"/>
      <c r="P980" s="30"/>
      <c r="Q980" s="31">
        <f t="shared" ca="1" si="37"/>
        <v>-45079.604620949074</v>
      </c>
      <c r="R980" s="1"/>
      <c r="S980" s="1" t="s">
        <v>6733</v>
      </c>
      <c r="T980" s="32" t="s">
        <v>6724</v>
      </c>
      <c r="U980" s="17"/>
    </row>
    <row r="981" spans="1:21" s="33" customFormat="1" ht="63.75" hidden="1" x14ac:dyDescent="0.25">
      <c r="A981" s="1" t="s">
        <v>3628</v>
      </c>
      <c r="B981" s="1" t="s">
        <v>6481</v>
      </c>
      <c r="C981" s="1" t="s">
        <v>2513</v>
      </c>
      <c r="D981" s="1" t="s">
        <v>678</v>
      </c>
      <c r="E981" s="1" t="s">
        <v>724</v>
      </c>
      <c r="F981" s="1" t="s">
        <v>727</v>
      </c>
      <c r="G981" s="1" t="s">
        <v>5801</v>
      </c>
      <c r="H981" s="1" t="s">
        <v>453</v>
      </c>
      <c r="I981" s="3" t="s">
        <v>1711</v>
      </c>
      <c r="J981" s="1" t="s">
        <v>4667</v>
      </c>
      <c r="K981" s="1" t="str">
        <f>VLOOKUP(J981,'LISTA SETORES'!$A:$B,2,0)</f>
        <v>SALA DE TESTE DE ARTIGOS AVULSOS MI-35</v>
      </c>
      <c r="L981" s="1" t="s">
        <v>5800</v>
      </c>
      <c r="M981" s="1" t="s">
        <v>7202</v>
      </c>
      <c r="N981" s="1">
        <v>365</v>
      </c>
      <c r="O981" s="36"/>
      <c r="P981" s="30"/>
      <c r="Q981" s="31">
        <f t="shared" ca="1" si="37"/>
        <v>-45079.604620949074</v>
      </c>
      <c r="R981" s="1"/>
      <c r="S981" s="1" t="s">
        <v>6733</v>
      </c>
      <c r="T981" s="32" t="s">
        <v>6724</v>
      </c>
      <c r="U981" s="17"/>
    </row>
    <row r="982" spans="1:21" s="33" customFormat="1" ht="63.75" hidden="1" x14ac:dyDescent="0.25">
      <c r="A982" s="1" t="s">
        <v>3629</v>
      </c>
      <c r="B982" s="1" t="s">
        <v>6772</v>
      </c>
      <c r="C982" s="1" t="s">
        <v>0</v>
      </c>
      <c r="D982" s="1" t="s">
        <v>5802</v>
      </c>
      <c r="E982" s="1" t="s">
        <v>728</v>
      </c>
      <c r="F982" s="1">
        <v>25621</v>
      </c>
      <c r="G982" s="1" t="s">
        <v>453</v>
      </c>
      <c r="H982" s="1" t="s">
        <v>453</v>
      </c>
      <c r="I982" s="3" t="s">
        <v>1712</v>
      </c>
      <c r="J982" s="1" t="s">
        <v>4667</v>
      </c>
      <c r="K982" s="1" t="str">
        <f>VLOOKUP(J982,'LISTA SETORES'!$A:$B,2,0)</f>
        <v>SALA DE TESTE DE ARTIGOS AVULSOS MI-35</v>
      </c>
      <c r="L982" s="1" t="s">
        <v>5800</v>
      </c>
      <c r="M982" s="1" t="s">
        <v>7202</v>
      </c>
      <c r="N982" s="1">
        <v>365</v>
      </c>
      <c r="O982" s="36"/>
      <c r="P982" s="30"/>
      <c r="Q982" s="31">
        <f t="shared" ca="1" si="37"/>
        <v>-45079.604620949074</v>
      </c>
      <c r="R982" s="1"/>
      <c r="S982" s="1" t="s">
        <v>6733</v>
      </c>
      <c r="T982" s="32" t="s">
        <v>6724</v>
      </c>
      <c r="U982" s="17"/>
    </row>
    <row r="983" spans="1:21" s="33" customFormat="1" ht="63.75" hidden="1" x14ac:dyDescent="0.25">
      <c r="A983" s="1" t="s">
        <v>3630</v>
      </c>
      <c r="B983" s="1" t="s">
        <v>6481</v>
      </c>
      <c r="C983" s="1" t="s">
        <v>2513</v>
      </c>
      <c r="D983" s="1" t="s">
        <v>678</v>
      </c>
      <c r="E983" s="1" t="s">
        <v>724</v>
      </c>
      <c r="F983" s="1">
        <v>3418</v>
      </c>
      <c r="G983" s="1" t="s">
        <v>5801</v>
      </c>
      <c r="H983" s="1" t="s">
        <v>453</v>
      </c>
      <c r="I983" s="3" t="s">
        <v>1713</v>
      </c>
      <c r="J983" s="1" t="s">
        <v>4667</v>
      </c>
      <c r="K983" s="1" t="str">
        <f>VLOOKUP(J983,'LISTA SETORES'!$A:$B,2,0)</f>
        <v>SALA DE TESTE DE ARTIGOS AVULSOS MI-35</v>
      </c>
      <c r="L983" s="1" t="s">
        <v>5800</v>
      </c>
      <c r="M983" s="1" t="s">
        <v>7202</v>
      </c>
      <c r="N983" s="1">
        <v>365</v>
      </c>
      <c r="O983" s="36"/>
      <c r="P983" s="30"/>
      <c r="Q983" s="31">
        <f t="shared" ca="1" si="37"/>
        <v>-45079.604620949074</v>
      </c>
      <c r="R983" s="1"/>
      <c r="S983" s="1" t="s">
        <v>6733</v>
      </c>
      <c r="T983" s="32" t="s">
        <v>6724</v>
      </c>
      <c r="U983" s="17"/>
    </row>
    <row r="984" spans="1:21" s="33" customFormat="1" ht="63.75" hidden="1" x14ac:dyDescent="0.25">
      <c r="A984" s="1" t="s">
        <v>3631</v>
      </c>
      <c r="B984" s="1" t="s">
        <v>6481</v>
      </c>
      <c r="C984" s="1" t="s">
        <v>2513</v>
      </c>
      <c r="D984" s="1" t="s">
        <v>678</v>
      </c>
      <c r="E984" s="1" t="s">
        <v>724</v>
      </c>
      <c r="F984" s="1">
        <v>1848</v>
      </c>
      <c r="G984" s="1" t="s">
        <v>5803</v>
      </c>
      <c r="H984" s="1" t="s">
        <v>453</v>
      </c>
      <c r="I984" s="3" t="s">
        <v>1714</v>
      </c>
      <c r="J984" s="1" t="s">
        <v>4667</v>
      </c>
      <c r="K984" s="1" t="str">
        <f>VLOOKUP(J984,'LISTA SETORES'!$A:$B,2,0)</f>
        <v>SALA DE TESTE DE ARTIGOS AVULSOS MI-35</v>
      </c>
      <c r="L984" s="1" t="s">
        <v>5800</v>
      </c>
      <c r="M984" s="1" t="s">
        <v>7202</v>
      </c>
      <c r="N984" s="1">
        <v>365</v>
      </c>
      <c r="O984" s="36"/>
      <c r="P984" s="30"/>
      <c r="Q984" s="31">
        <f t="shared" ca="1" si="37"/>
        <v>-45079.604620949074</v>
      </c>
      <c r="R984" s="1"/>
      <c r="S984" s="1" t="s">
        <v>6733</v>
      </c>
      <c r="T984" s="32" t="s">
        <v>6724</v>
      </c>
      <c r="U984" s="17"/>
    </row>
    <row r="985" spans="1:21" s="33" customFormat="1" ht="63.75" hidden="1" x14ac:dyDescent="0.25">
      <c r="A985" s="1" t="s">
        <v>3632</v>
      </c>
      <c r="B985" s="1" t="s">
        <v>6481</v>
      </c>
      <c r="C985" s="1" t="s">
        <v>2513</v>
      </c>
      <c r="D985" s="1" t="s">
        <v>678</v>
      </c>
      <c r="E985" s="1" t="s">
        <v>724</v>
      </c>
      <c r="F985" s="1">
        <v>1828</v>
      </c>
      <c r="G985" s="1" t="s">
        <v>5803</v>
      </c>
      <c r="H985" s="1" t="s">
        <v>453</v>
      </c>
      <c r="I985" s="3" t="s">
        <v>1715</v>
      </c>
      <c r="J985" s="1" t="s">
        <v>4667</v>
      </c>
      <c r="K985" s="1" t="str">
        <f>VLOOKUP(J985,'LISTA SETORES'!$A:$B,2,0)</f>
        <v>SALA DE TESTE DE ARTIGOS AVULSOS MI-35</v>
      </c>
      <c r="L985" s="1" t="s">
        <v>5800</v>
      </c>
      <c r="M985" s="1" t="s">
        <v>7202</v>
      </c>
      <c r="N985" s="1">
        <v>365</v>
      </c>
      <c r="O985" s="36"/>
      <c r="P985" s="30"/>
      <c r="Q985" s="31">
        <f t="shared" ca="1" si="37"/>
        <v>-45079.604620949074</v>
      </c>
      <c r="R985" s="1"/>
      <c r="S985" s="1" t="s">
        <v>6733</v>
      </c>
      <c r="T985" s="32" t="s">
        <v>6724</v>
      </c>
      <c r="U985" s="17"/>
    </row>
    <row r="986" spans="1:21" s="33" customFormat="1" ht="63.75" hidden="1" x14ac:dyDescent="0.25">
      <c r="A986" s="1" t="s">
        <v>3633</v>
      </c>
      <c r="B986" s="1" t="s">
        <v>6481</v>
      </c>
      <c r="C986" s="1" t="s">
        <v>2513</v>
      </c>
      <c r="D986" s="1" t="s">
        <v>729</v>
      </c>
      <c r="E986" s="1" t="s">
        <v>724</v>
      </c>
      <c r="F986" s="1">
        <v>1849</v>
      </c>
      <c r="G986" s="1" t="s">
        <v>5803</v>
      </c>
      <c r="H986" s="1" t="s">
        <v>453</v>
      </c>
      <c r="I986" s="3" t="s">
        <v>1716</v>
      </c>
      <c r="J986" s="1" t="s">
        <v>4667</v>
      </c>
      <c r="K986" s="1" t="str">
        <f>VLOOKUP(J986,'LISTA SETORES'!$A:$B,2,0)</f>
        <v>SALA DE TESTE DE ARTIGOS AVULSOS MI-35</v>
      </c>
      <c r="L986" s="1" t="s">
        <v>5800</v>
      </c>
      <c r="M986" s="1" t="s">
        <v>7202</v>
      </c>
      <c r="N986" s="1">
        <v>365</v>
      </c>
      <c r="O986" s="36"/>
      <c r="P986" s="30"/>
      <c r="Q986" s="31">
        <f t="shared" ca="1" si="37"/>
        <v>-45079.604620949074</v>
      </c>
      <c r="R986" s="1"/>
      <c r="S986" s="1" t="s">
        <v>6733</v>
      </c>
      <c r="T986" s="32" t="s">
        <v>6724</v>
      </c>
      <c r="U986" s="17"/>
    </row>
    <row r="987" spans="1:21" s="33" customFormat="1" ht="63.75" hidden="1" x14ac:dyDescent="0.25">
      <c r="A987" s="1" t="s">
        <v>3634</v>
      </c>
      <c r="B987" s="1" t="s">
        <v>6481</v>
      </c>
      <c r="C987" s="1" t="s">
        <v>2513</v>
      </c>
      <c r="D987" s="1" t="s">
        <v>453</v>
      </c>
      <c r="E987" s="1" t="s">
        <v>453</v>
      </c>
      <c r="F987" s="1" t="s">
        <v>453</v>
      </c>
      <c r="G987" s="1" t="s">
        <v>5804</v>
      </c>
      <c r="H987" s="1" t="s">
        <v>453</v>
      </c>
      <c r="I987" s="3" t="s">
        <v>1717</v>
      </c>
      <c r="J987" s="1" t="s">
        <v>4667</v>
      </c>
      <c r="K987" s="1" t="str">
        <f>VLOOKUP(J987,'LISTA SETORES'!$A:$B,2,0)</f>
        <v>SALA DE TESTE DE ARTIGOS AVULSOS MI-35</v>
      </c>
      <c r="L987" s="1" t="s">
        <v>5800</v>
      </c>
      <c r="M987" s="1" t="s">
        <v>7202</v>
      </c>
      <c r="N987" s="1">
        <v>365</v>
      </c>
      <c r="O987" s="36"/>
      <c r="P987" s="30"/>
      <c r="Q987" s="31">
        <f t="shared" ca="1" si="37"/>
        <v>-45079.604620949074</v>
      </c>
      <c r="R987" s="1"/>
      <c r="S987" s="1" t="s">
        <v>6733</v>
      </c>
      <c r="T987" s="32" t="s">
        <v>6724</v>
      </c>
      <c r="U987" s="17"/>
    </row>
    <row r="988" spans="1:21" s="33" customFormat="1" ht="63.75" hidden="1" x14ac:dyDescent="0.25">
      <c r="A988" s="1" t="s">
        <v>3635</v>
      </c>
      <c r="B988" s="1" t="s">
        <v>4855</v>
      </c>
      <c r="C988" s="1" t="s">
        <v>6739</v>
      </c>
      <c r="D988" s="1" t="s">
        <v>183</v>
      </c>
      <c r="E988" s="1" t="s">
        <v>5687</v>
      </c>
      <c r="F988" s="1">
        <v>16325</v>
      </c>
      <c r="G988" s="1" t="s">
        <v>7445</v>
      </c>
      <c r="H988" s="1" t="s">
        <v>7445</v>
      </c>
      <c r="I988" s="3" t="s">
        <v>1718</v>
      </c>
      <c r="J988" s="1" t="s">
        <v>4667</v>
      </c>
      <c r="K988" s="1" t="str">
        <f>VLOOKUP(J988,'LISTA SETORES'!$A:$B,2,0)</f>
        <v>SALA DE TESTE DE ARTIGOS AVULSOS MI-35</v>
      </c>
      <c r="L988" s="1" t="s">
        <v>5800</v>
      </c>
      <c r="M988" s="1" t="s">
        <v>7202</v>
      </c>
      <c r="N988" s="1">
        <v>365</v>
      </c>
      <c r="O988" s="36"/>
      <c r="P988" s="30"/>
      <c r="Q988" s="31">
        <f t="shared" ca="1" si="37"/>
        <v>-45079.604620949074</v>
      </c>
      <c r="R988" s="1"/>
      <c r="S988" s="1" t="s">
        <v>6733</v>
      </c>
      <c r="T988" s="32" t="s">
        <v>6724</v>
      </c>
      <c r="U988" s="17"/>
    </row>
    <row r="989" spans="1:21" s="33" customFormat="1" ht="63.75" hidden="1" x14ac:dyDescent="0.25">
      <c r="A989" s="1" t="s">
        <v>3636</v>
      </c>
      <c r="B989" s="1" t="s">
        <v>6481</v>
      </c>
      <c r="C989" s="1" t="s">
        <v>2513</v>
      </c>
      <c r="D989" s="1" t="s">
        <v>617</v>
      </c>
      <c r="E989" s="1" t="s">
        <v>453</v>
      </c>
      <c r="F989" s="1" t="s">
        <v>453</v>
      </c>
      <c r="G989" s="1" t="s">
        <v>5805</v>
      </c>
      <c r="H989" s="1" t="s">
        <v>453</v>
      </c>
      <c r="I989" s="3" t="s">
        <v>1719</v>
      </c>
      <c r="J989" s="1" t="s">
        <v>4667</v>
      </c>
      <c r="K989" s="1" t="str">
        <f>VLOOKUP(J989,'LISTA SETORES'!$A:$B,2,0)</f>
        <v>SALA DE TESTE DE ARTIGOS AVULSOS MI-35</v>
      </c>
      <c r="L989" s="1" t="s">
        <v>5800</v>
      </c>
      <c r="M989" s="1" t="s">
        <v>7202</v>
      </c>
      <c r="N989" s="1">
        <v>365</v>
      </c>
      <c r="O989" s="36"/>
      <c r="P989" s="30"/>
      <c r="Q989" s="31">
        <f t="shared" ca="1" si="37"/>
        <v>-45079.604620949074</v>
      </c>
      <c r="R989" s="1"/>
      <c r="S989" s="1" t="s">
        <v>6733</v>
      </c>
      <c r="T989" s="32" t="s">
        <v>6724</v>
      </c>
      <c r="U989" s="17"/>
    </row>
    <row r="990" spans="1:21" s="33" customFormat="1" ht="63.75" hidden="1" x14ac:dyDescent="0.25">
      <c r="A990" s="1" t="s">
        <v>3637</v>
      </c>
      <c r="B990" s="1" t="s">
        <v>6481</v>
      </c>
      <c r="C990" s="1" t="s">
        <v>2513</v>
      </c>
      <c r="D990" s="1" t="s">
        <v>681</v>
      </c>
      <c r="E990" s="1" t="s">
        <v>453</v>
      </c>
      <c r="F990" s="1" t="s">
        <v>453</v>
      </c>
      <c r="G990" s="1" t="s">
        <v>5806</v>
      </c>
      <c r="H990" s="1" t="s">
        <v>453</v>
      </c>
      <c r="I990" s="1"/>
      <c r="J990" s="1" t="s">
        <v>4659</v>
      </c>
      <c r="K990" s="1" t="str">
        <f>VLOOKUP(J990,'LISTA SETORES'!$A:$B,2,0)</f>
        <v>TESTE DE COMBUSTÍVEL</v>
      </c>
      <c r="L990" s="1" t="s">
        <v>5800</v>
      </c>
      <c r="M990" s="1" t="s">
        <v>7202</v>
      </c>
      <c r="N990" s="1">
        <v>365</v>
      </c>
      <c r="O990" s="36"/>
      <c r="P990" s="30"/>
      <c r="Q990" s="31">
        <f t="shared" ca="1" si="37"/>
        <v>-45079.604620949074</v>
      </c>
      <c r="R990" s="1"/>
      <c r="S990" s="1" t="s">
        <v>6733</v>
      </c>
      <c r="T990" s="32" t="s">
        <v>6724</v>
      </c>
      <c r="U990" s="17"/>
    </row>
    <row r="991" spans="1:21" s="33" customFormat="1" ht="63.75" hidden="1" x14ac:dyDescent="0.25">
      <c r="A991" s="1" t="s">
        <v>3638</v>
      </c>
      <c r="B991" s="1" t="s">
        <v>6481</v>
      </c>
      <c r="C991" s="1" t="s">
        <v>2513</v>
      </c>
      <c r="D991" s="1" t="s">
        <v>681</v>
      </c>
      <c r="E991" s="1" t="s">
        <v>453</v>
      </c>
      <c r="F991" s="1" t="s">
        <v>453</v>
      </c>
      <c r="G991" s="1" t="s">
        <v>5806</v>
      </c>
      <c r="H991" s="1" t="s">
        <v>453</v>
      </c>
      <c r="I991" s="1"/>
      <c r="J991" s="1" t="s">
        <v>4659</v>
      </c>
      <c r="K991" s="1" t="str">
        <f>VLOOKUP(J991,'LISTA SETORES'!$A:$B,2,0)</f>
        <v>TESTE DE COMBUSTÍVEL</v>
      </c>
      <c r="L991" s="1" t="s">
        <v>5800</v>
      </c>
      <c r="M991" s="1" t="s">
        <v>7202</v>
      </c>
      <c r="N991" s="1">
        <v>365</v>
      </c>
      <c r="O991" s="36"/>
      <c r="P991" s="30"/>
      <c r="Q991" s="31">
        <f t="shared" ca="1" si="37"/>
        <v>-45079.604620949074</v>
      </c>
      <c r="R991" s="1"/>
      <c r="S991" s="1" t="s">
        <v>6733</v>
      </c>
      <c r="T991" s="32" t="s">
        <v>6724</v>
      </c>
      <c r="U991" s="17"/>
    </row>
    <row r="992" spans="1:21" s="33" customFormat="1" ht="63.75" hidden="1" x14ac:dyDescent="0.25">
      <c r="A992" s="1" t="s">
        <v>3639</v>
      </c>
      <c r="B992" s="1" t="s">
        <v>6767</v>
      </c>
      <c r="C992" s="1" t="s">
        <v>6739</v>
      </c>
      <c r="D992" s="1" t="s">
        <v>453</v>
      </c>
      <c r="E992" s="1" t="s">
        <v>730</v>
      </c>
      <c r="F992" s="1">
        <v>7305150107017310</v>
      </c>
      <c r="G992" s="1" t="s">
        <v>5807</v>
      </c>
      <c r="H992" s="1" t="s">
        <v>453</v>
      </c>
      <c r="I992" s="1"/>
      <c r="J992" s="1" t="s">
        <v>4659</v>
      </c>
      <c r="K992" s="1" t="str">
        <f>VLOOKUP(J992,'LISTA SETORES'!$A:$B,2,0)</f>
        <v>TESTE DE COMBUSTÍVEL</v>
      </c>
      <c r="L992" s="1" t="s">
        <v>5800</v>
      </c>
      <c r="M992" s="1" t="s">
        <v>7202</v>
      </c>
      <c r="N992" s="1">
        <v>365</v>
      </c>
      <c r="O992" s="36"/>
      <c r="P992" s="30"/>
      <c r="Q992" s="31">
        <f t="shared" ca="1" si="37"/>
        <v>-45079.604620949074</v>
      </c>
      <c r="R992" s="1"/>
      <c r="S992" s="1" t="s">
        <v>6733</v>
      </c>
      <c r="T992" s="32" t="s">
        <v>6724</v>
      </c>
      <c r="U992" s="17"/>
    </row>
    <row r="993" spans="1:21" s="33" customFormat="1" ht="63.75" hidden="1" x14ac:dyDescent="0.25">
      <c r="A993" s="1" t="s">
        <v>3640</v>
      </c>
      <c r="B993" s="1" t="s">
        <v>6482</v>
      </c>
      <c r="C993" s="1" t="s">
        <v>2513</v>
      </c>
      <c r="D993" s="1" t="s">
        <v>453</v>
      </c>
      <c r="E993" s="1" t="s">
        <v>5808</v>
      </c>
      <c r="F993" s="1" t="s">
        <v>453</v>
      </c>
      <c r="G993" s="1" t="s">
        <v>453</v>
      </c>
      <c r="H993" s="1" t="s">
        <v>453</v>
      </c>
      <c r="I993" s="3" t="s">
        <v>1720</v>
      </c>
      <c r="J993" s="1" t="s">
        <v>5809</v>
      </c>
      <c r="K993" s="1" t="str">
        <f>VLOOKUP(J993,'LISTA SETORES'!$A:$B,2,0)</f>
        <v>SALA DE TESTE DE ARTIGOS AVULSOS MI-35</v>
      </c>
      <c r="L993" s="1" t="s">
        <v>5810</v>
      </c>
      <c r="M993" s="1" t="s">
        <v>7202</v>
      </c>
      <c r="N993" s="1">
        <v>365</v>
      </c>
      <c r="O993" s="36"/>
      <c r="P993" s="30"/>
      <c r="Q993" s="31">
        <f t="shared" ca="1" si="37"/>
        <v>-45079.604620949074</v>
      </c>
      <c r="R993" s="1"/>
      <c r="S993" s="1" t="s">
        <v>6733</v>
      </c>
      <c r="T993" s="32" t="s">
        <v>6724</v>
      </c>
      <c r="U993" s="17"/>
    </row>
    <row r="994" spans="1:21" s="33" customFormat="1" ht="63.75" hidden="1" x14ac:dyDescent="0.25">
      <c r="A994" s="1" t="s">
        <v>3641</v>
      </c>
      <c r="B994" s="1" t="s">
        <v>6768</v>
      </c>
      <c r="C994" s="1" t="s">
        <v>6739</v>
      </c>
      <c r="D994" s="1" t="s">
        <v>649</v>
      </c>
      <c r="E994" s="1" t="s">
        <v>665</v>
      </c>
      <c r="F994" s="1">
        <v>1.82501201020125E+16</v>
      </c>
      <c r="G994" s="1" t="s">
        <v>453</v>
      </c>
      <c r="H994" s="1" t="s">
        <v>453</v>
      </c>
      <c r="I994" s="3" t="s">
        <v>1721</v>
      </c>
      <c r="J994" s="1" t="s">
        <v>5811</v>
      </c>
      <c r="K994" s="1" t="str">
        <f>VLOOKUP(J994,'LISTA SETORES'!$A:$B,2,0)</f>
        <v>SALA DE TESTE DE ARTIGOS AVULSOS MI-35</v>
      </c>
      <c r="L994" s="1" t="s">
        <v>5812</v>
      </c>
      <c r="M994" s="1" t="s">
        <v>7202</v>
      </c>
      <c r="N994" s="1">
        <v>365</v>
      </c>
      <c r="O994" s="36"/>
      <c r="P994" s="30"/>
      <c r="Q994" s="31">
        <f t="shared" ca="1" si="37"/>
        <v>-45079.604620949074</v>
      </c>
      <c r="R994" s="1"/>
      <c r="S994" s="1" t="s">
        <v>6733</v>
      </c>
      <c r="T994" s="32" t="s">
        <v>6724</v>
      </c>
      <c r="U994" s="17"/>
    </row>
    <row r="995" spans="1:21" s="33" customFormat="1" ht="63.75" hidden="1" x14ac:dyDescent="0.25">
      <c r="A995" s="1" t="s">
        <v>3642</v>
      </c>
      <c r="B995" s="1" t="s">
        <v>6768</v>
      </c>
      <c r="C995" s="1" t="s">
        <v>6739</v>
      </c>
      <c r="D995" s="1" t="s">
        <v>649</v>
      </c>
      <c r="E995" s="1" t="s">
        <v>665</v>
      </c>
      <c r="F995" s="1">
        <v>1.8979120400221E+18</v>
      </c>
      <c r="G995" s="1" t="s">
        <v>453</v>
      </c>
      <c r="H995" s="1" t="s">
        <v>453</v>
      </c>
      <c r="I995" s="3" t="s">
        <v>1722</v>
      </c>
      <c r="J995" s="1" t="s">
        <v>5811</v>
      </c>
      <c r="K995" s="1" t="str">
        <f>VLOOKUP(J995,'LISTA SETORES'!$A:$B,2,0)</f>
        <v>SALA DE TESTE DE ARTIGOS AVULSOS MI-35</v>
      </c>
      <c r="L995" s="1" t="s">
        <v>5812</v>
      </c>
      <c r="M995" s="1" t="s">
        <v>7202</v>
      </c>
      <c r="N995" s="1">
        <v>365</v>
      </c>
      <c r="O995" s="36"/>
      <c r="P995" s="30"/>
      <c r="Q995" s="31">
        <f t="shared" ca="1" si="37"/>
        <v>-45079.604620949074</v>
      </c>
      <c r="R995" s="1"/>
      <c r="S995" s="1" t="s">
        <v>6733</v>
      </c>
      <c r="T995" s="32" t="s">
        <v>6724</v>
      </c>
      <c r="U995" s="17"/>
    </row>
    <row r="996" spans="1:21" s="33" customFormat="1" ht="63.75" hidden="1" x14ac:dyDescent="0.25">
      <c r="A996" s="1" t="s">
        <v>3643</v>
      </c>
      <c r="B996" s="1" t="s">
        <v>6481</v>
      </c>
      <c r="C996" s="1" t="s">
        <v>2513</v>
      </c>
      <c r="D996" s="1" t="s">
        <v>617</v>
      </c>
      <c r="E996" s="1" t="s">
        <v>453</v>
      </c>
      <c r="F996" s="1" t="s">
        <v>453</v>
      </c>
      <c r="G996" s="1" t="s">
        <v>5813</v>
      </c>
      <c r="H996" s="1" t="s">
        <v>453</v>
      </c>
      <c r="I996" s="3" t="s">
        <v>1723</v>
      </c>
      <c r="J996" s="1" t="s">
        <v>5809</v>
      </c>
      <c r="K996" s="1" t="str">
        <f>VLOOKUP(J996,'LISTA SETORES'!$A:$B,2,0)</f>
        <v>SALA DE TESTE DE ARTIGOS AVULSOS MI-35</v>
      </c>
      <c r="L996" s="1" t="s">
        <v>6781</v>
      </c>
      <c r="M996" s="1" t="s">
        <v>7202</v>
      </c>
      <c r="N996" s="1">
        <v>365</v>
      </c>
      <c r="O996" s="36"/>
      <c r="P996" s="30"/>
      <c r="Q996" s="31">
        <f t="shared" ca="1" si="37"/>
        <v>-45079.604620949074</v>
      </c>
      <c r="R996" s="1"/>
      <c r="S996" s="1" t="s">
        <v>6733</v>
      </c>
      <c r="T996" s="32" t="s">
        <v>6724</v>
      </c>
      <c r="U996" s="17"/>
    </row>
    <row r="997" spans="1:21" s="33" customFormat="1" ht="63.75" hidden="1" x14ac:dyDescent="0.25">
      <c r="A997" s="1" t="s">
        <v>3644</v>
      </c>
      <c r="B997" s="1" t="s">
        <v>6481</v>
      </c>
      <c r="C997" s="1" t="s">
        <v>2513</v>
      </c>
      <c r="D997" s="1" t="s">
        <v>732</v>
      </c>
      <c r="E997" s="1" t="s">
        <v>453</v>
      </c>
      <c r="F997" s="1" t="s">
        <v>453</v>
      </c>
      <c r="G997" s="1" t="s">
        <v>453</v>
      </c>
      <c r="H997" s="1" t="s">
        <v>453</v>
      </c>
      <c r="I997" s="3" t="s">
        <v>1724</v>
      </c>
      <c r="J997" s="1" t="s">
        <v>5809</v>
      </c>
      <c r="K997" s="1" t="str">
        <f>VLOOKUP(J997,'LISTA SETORES'!$A:$B,2,0)</f>
        <v>SALA DE TESTE DE ARTIGOS AVULSOS MI-35</v>
      </c>
      <c r="L997" s="1" t="s">
        <v>5810</v>
      </c>
      <c r="M997" s="1" t="s">
        <v>7202</v>
      </c>
      <c r="N997" s="1">
        <v>365</v>
      </c>
      <c r="O997" s="36"/>
      <c r="P997" s="30"/>
      <c r="Q997" s="31">
        <f t="shared" ca="1" si="37"/>
        <v>-45079.604620949074</v>
      </c>
      <c r="R997" s="1"/>
      <c r="S997" s="1" t="s">
        <v>6733</v>
      </c>
      <c r="T997" s="32" t="s">
        <v>6724</v>
      </c>
      <c r="U997" s="17"/>
    </row>
    <row r="998" spans="1:21" s="33" customFormat="1" ht="63.75" hidden="1" x14ac:dyDescent="0.25">
      <c r="A998" s="1" t="s">
        <v>3645</v>
      </c>
      <c r="B998" s="1" t="s">
        <v>6482</v>
      </c>
      <c r="C998" s="1" t="s">
        <v>2513</v>
      </c>
      <c r="D998" s="1" t="s">
        <v>453</v>
      </c>
      <c r="E998" s="1" t="s">
        <v>5808</v>
      </c>
      <c r="F998" s="1" t="s">
        <v>453</v>
      </c>
      <c r="G998" s="1" t="s">
        <v>453</v>
      </c>
      <c r="H998" s="1" t="s">
        <v>453</v>
      </c>
      <c r="I998" s="3" t="s">
        <v>1725</v>
      </c>
      <c r="J998" s="1" t="s">
        <v>5809</v>
      </c>
      <c r="K998" s="1" t="str">
        <f>VLOOKUP(J998,'LISTA SETORES'!$A:$B,2,0)</f>
        <v>SALA DE TESTE DE ARTIGOS AVULSOS MI-35</v>
      </c>
      <c r="L998" s="1" t="s">
        <v>5810</v>
      </c>
      <c r="M998" s="1" t="s">
        <v>7202</v>
      </c>
      <c r="N998" s="1">
        <v>365</v>
      </c>
      <c r="O998" s="36"/>
      <c r="P998" s="30"/>
      <c r="Q998" s="31">
        <f t="shared" ca="1" si="37"/>
        <v>-45079.604620949074</v>
      </c>
      <c r="R998" s="1"/>
      <c r="S998" s="1" t="s">
        <v>6733</v>
      </c>
      <c r="T998" s="32" t="s">
        <v>6724</v>
      </c>
      <c r="U998" s="17"/>
    </row>
    <row r="999" spans="1:21" s="33" customFormat="1" ht="63.75" hidden="1" x14ac:dyDescent="0.25">
      <c r="A999" s="1" t="s">
        <v>3646</v>
      </c>
      <c r="B999" s="1" t="s">
        <v>6481</v>
      </c>
      <c r="C999" s="1" t="s">
        <v>2513</v>
      </c>
      <c r="D999" s="1" t="s">
        <v>453</v>
      </c>
      <c r="E999" s="1" t="s">
        <v>5808</v>
      </c>
      <c r="F999" s="1" t="s">
        <v>453</v>
      </c>
      <c r="G999" s="1" t="s">
        <v>453</v>
      </c>
      <c r="H999" s="1" t="s">
        <v>453</v>
      </c>
      <c r="I999" s="3" t="s">
        <v>1726</v>
      </c>
      <c r="J999" s="1" t="s">
        <v>5809</v>
      </c>
      <c r="K999" s="1" t="str">
        <f>VLOOKUP(J999,'LISTA SETORES'!$A:$B,2,0)</f>
        <v>SALA DE TESTE DE ARTIGOS AVULSOS MI-35</v>
      </c>
      <c r="L999" s="1" t="s">
        <v>5810</v>
      </c>
      <c r="M999" s="1" t="s">
        <v>7202</v>
      </c>
      <c r="N999" s="1">
        <v>365</v>
      </c>
      <c r="O999" s="36"/>
      <c r="P999" s="30"/>
      <c r="Q999" s="31">
        <f t="shared" ca="1" si="37"/>
        <v>-45079.604620949074</v>
      </c>
      <c r="R999" s="1"/>
      <c r="S999" s="1" t="s">
        <v>6733</v>
      </c>
      <c r="T999" s="32" t="s">
        <v>6724</v>
      </c>
      <c r="U999" s="17"/>
    </row>
    <row r="1000" spans="1:21" s="33" customFormat="1" ht="63.75" hidden="1" x14ac:dyDescent="0.25">
      <c r="A1000" s="1" t="s">
        <v>3647</v>
      </c>
      <c r="B1000" s="1" t="s">
        <v>6482</v>
      </c>
      <c r="C1000" s="1" t="s">
        <v>2513</v>
      </c>
      <c r="D1000" s="1" t="s">
        <v>453</v>
      </c>
      <c r="E1000" s="1" t="s">
        <v>5808</v>
      </c>
      <c r="F1000" s="1" t="s">
        <v>453</v>
      </c>
      <c r="G1000" s="1" t="s">
        <v>453</v>
      </c>
      <c r="H1000" s="1" t="s">
        <v>453</v>
      </c>
      <c r="I1000" s="3" t="s">
        <v>1727</v>
      </c>
      <c r="J1000" s="1" t="s">
        <v>5809</v>
      </c>
      <c r="K1000" s="1" t="str">
        <f>VLOOKUP(J1000,'LISTA SETORES'!$A:$B,2,0)</f>
        <v>SALA DE TESTE DE ARTIGOS AVULSOS MI-35</v>
      </c>
      <c r="L1000" s="1" t="s">
        <v>5810</v>
      </c>
      <c r="M1000" s="1" t="s">
        <v>7202</v>
      </c>
      <c r="N1000" s="1">
        <v>365</v>
      </c>
      <c r="O1000" s="36"/>
      <c r="P1000" s="30"/>
      <c r="Q1000" s="31">
        <f t="shared" ca="1" si="37"/>
        <v>-45079.604620949074</v>
      </c>
      <c r="R1000" s="1"/>
      <c r="S1000" s="1" t="s">
        <v>6733</v>
      </c>
      <c r="T1000" s="32" t="s">
        <v>6724</v>
      </c>
      <c r="U1000" s="17"/>
    </row>
    <row r="1001" spans="1:21" s="33" customFormat="1" ht="63.75" hidden="1" x14ac:dyDescent="0.25">
      <c r="A1001" s="1" t="s">
        <v>3648</v>
      </c>
      <c r="B1001" s="1" t="s">
        <v>6482</v>
      </c>
      <c r="C1001" s="1" t="s">
        <v>2513</v>
      </c>
      <c r="D1001" s="1" t="s">
        <v>453</v>
      </c>
      <c r="E1001" s="1" t="s">
        <v>5808</v>
      </c>
      <c r="F1001" s="1" t="s">
        <v>453</v>
      </c>
      <c r="G1001" s="1" t="s">
        <v>453</v>
      </c>
      <c r="H1001" s="1" t="s">
        <v>453</v>
      </c>
      <c r="I1001" s="3" t="s">
        <v>1728</v>
      </c>
      <c r="J1001" s="1" t="s">
        <v>5809</v>
      </c>
      <c r="K1001" s="1" t="str">
        <f>VLOOKUP(J1001,'LISTA SETORES'!$A:$B,2,0)</f>
        <v>SALA DE TESTE DE ARTIGOS AVULSOS MI-35</v>
      </c>
      <c r="L1001" s="1" t="s">
        <v>5810</v>
      </c>
      <c r="M1001" s="1" t="s">
        <v>7202</v>
      </c>
      <c r="N1001" s="1">
        <v>365</v>
      </c>
      <c r="O1001" s="36"/>
      <c r="P1001" s="30"/>
      <c r="Q1001" s="31">
        <f t="shared" ca="1" si="37"/>
        <v>-45079.604620949074</v>
      </c>
      <c r="R1001" s="1"/>
      <c r="S1001" s="1" t="s">
        <v>6733</v>
      </c>
      <c r="T1001" s="32" t="s">
        <v>6724</v>
      </c>
      <c r="U1001" s="17"/>
    </row>
    <row r="1002" spans="1:21" s="33" customFormat="1" ht="89.25" hidden="1" x14ac:dyDescent="0.25">
      <c r="A1002" s="1" t="s">
        <v>3649</v>
      </c>
      <c r="B1002" s="1" t="s">
        <v>6481</v>
      </c>
      <c r="C1002" s="1" t="s">
        <v>2513</v>
      </c>
      <c r="D1002" s="1" t="s">
        <v>678</v>
      </c>
      <c r="E1002" s="1" t="s">
        <v>679</v>
      </c>
      <c r="F1002" s="1" t="s">
        <v>453</v>
      </c>
      <c r="G1002" s="1" t="s">
        <v>5814</v>
      </c>
      <c r="H1002" s="1" t="s">
        <v>453</v>
      </c>
      <c r="I1002" s="3" t="s">
        <v>1473</v>
      </c>
      <c r="J1002" s="1" t="s">
        <v>4756</v>
      </c>
      <c r="K1002" s="1" t="str">
        <f>VLOOKUP(J1002,'LISTA SETORES'!$A:$B,2,0)</f>
        <v>TESTE HIDRÁULICO</v>
      </c>
      <c r="L1002" s="1" t="s">
        <v>4757</v>
      </c>
      <c r="M1002" s="1" t="s">
        <v>7202</v>
      </c>
      <c r="N1002" s="1">
        <v>365</v>
      </c>
      <c r="O1002" s="29">
        <v>44291</v>
      </c>
      <c r="P1002" s="30">
        <f t="shared" si="36"/>
        <v>44656</v>
      </c>
      <c r="Q1002" s="31">
        <f t="shared" ca="1" si="37"/>
        <v>-423.60462094907416</v>
      </c>
      <c r="R1002" s="1"/>
      <c r="S1002" s="1" t="s">
        <v>6782</v>
      </c>
      <c r="T1002" s="32" t="s">
        <v>6724</v>
      </c>
      <c r="U1002" s="17"/>
    </row>
    <row r="1003" spans="1:21" s="33" customFormat="1" ht="89.25" hidden="1" x14ac:dyDescent="0.25">
      <c r="A1003" s="1" t="s">
        <v>3650</v>
      </c>
      <c r="B1003" s="1" t="s">
        <v>6481</v>
      </c>
      <c r="C1003" s="1" t="s">
        <v>2513</v>
      </c>
      <c r="D1003" s="1" t="s">
        <v>678</v>
      </c>
      <c r="E1003" s="1" t="s">
        <v>679</v>
      </c>
      <c r="F1003" s="1" t="s">
        <v>453</v>
      </c>
      <c r="G1003" s="1" t="s">
        <v>5749</v>
      </c>
      <c r="H1003" s="1" t="s">
        <v>453</v>
      </c>
      <c r="I1003" s="3" t="s">
        <v>1474</v>
      </c>
      <c r="J1003" s="1" t="s">
        <v>4756</v>
      </c>
      <c r="K1003" s="1" t="str">
        <f>VLOOKUP(J1003,'LISTA SETORES'!$A:$B,2,0)</f>
        <v>TESTE HIDRÁULICO</v>
      </c>
      <c r="L1003" s="1" t="s">
        <v>4757</v>
      </c>
      <c r="M1003" s="1" t="s">
        <v>7202</v>
      </c>
      <c r="N1003" s="1">
        <v>365</v>
      </c>
      <c r="O1003" s="29">
        <v>44291</v>
      </c>
      <c r="P1003" s="30">
        <f t="shared" si="36"/>
        <v>44656</v>
      </c>
      <c r="Q1003" s="31">
        <f t="shared" ca="1" si="37"/>
        <v>-423.60462094907416</v>
      </c>
      <c r="R1003" s="1"/>
      <c r="S1003" s="1" t="s">
        <v>6783</v>
      </c>
      <c r="T1003" s="32" t="s">
        <v>6724</v>
      </c>
      <c r="U1003" s="17"/>
    </row>
    <row r="1004" spans="1:21" s="33" customFormat="1" ht="89.25" hidden="1" x14ac:dyDescent="0.25">
      <c r="A1004" s="1" t="s">
        <v>3651</v>
      </c>
      <c r="B1004" s="1" t="s">
        <v>6481</v>
      </c>
      <c r="C1004" s="1" t="s">
        <v>2513</v>
      </c>
      <c r="D1004" s="1" t="s">
        <v>678</v>
      </c>
      <c r="E1004" s="1" t="s">
        <v>679</v>
      </c>
      <c r="F1004" s="1" t="s">
        <v>453</v>
      </c>
      <c r="G1004" s="1" t="s">
        <v>5815</v>
      </c>
      <c r="H1004" s="1" t="s">
        <v>453</v>
      </c>
      <c r="I1004" s="3" t="s">
        <v>1475</v>
      </c>
      <c r="J1004" s="1" t="s">
        <v>4756</v>
      </c>
      <c r="K1004" s="1" t="str">
        <f>VLOOKUP(J1004,'LISTA SETORES'!$A:$B,2,0)</f>
        <v>TESTE HIDRÁULICO</v>
      </c>
      <c r="L1004" s="1" t="s">
        <v>4757</v>
      </c>
      <c r="M1004" s="1" t="s">
        <v>7202</v>
      </c>
      <c r="N1004" s="1">
        <v>365</v>
      </c>
      <c r="O1004" s="29">
        <v>44291</v>
      </c>
      <c r="P1004" s="30">
        <f t="shared" si="36"/>
        <v>44656</v>
      </c>
      <c r="Q1004" s="31">
        <f t="shared" ca="1" si="37"/>
        <v>-423.60462094907416</v>
      </c>
      <c r="R1004" s="1"/>
      <c r="S1004" s="1" t="s">
        <v>6782</v>
      </c>
      <c r="T1004" s="32" t="s">
        <v>6724</v>
      </c>
      <c r="U1004" s="17"/>
    </row>
    <row r="1005" spans="1:21" s="33" customFormat="1" ht="89.25" hidden="1" x14ac:dyDescent="0.25">
      <c r="A1005" s="1" t="s">
        <v>3652</v>
      </c>
      <c r="B1005" s="1" t="s">
        <v>6481</v>
      </c>
      <c r="C1005" s="1" t="s">
        <v>2513</v>
      </c>
      <c r="D1005" s="1" t="s">
        <v>678</v>
      </c>
      <c r="E1005" s="1" t="s">
        <v>679</v>
      </c>
      <c r="F1005" s="1" t="s">
        <v>453</v>
      </c>
      <c r="G1005" s="1" t="s">
        <v>5816</v>
      </c>
      <c r="H1005" s="1" t="s">
        <v>453</v>
      </c>
      <c r="I1005" s="3" t="s">
        <v>1476</v>
      </c>
      <c r="J1005" s="1" t="s">
        <v>4756</v>
      </c>
      <c r="K1005" s="1" t="str">
        <f>VLOOKUP(J1005,'LISTA SETORES'!$A:$B,2,0)</f>
        <v>TESTE HIDRÁULICO</v>
      </c>
      <c r="L1005" s="1" t="s">
        <v>4757</v>
      </c>
      <c r="M1005" s="1" t="s">
        <v>7202</v>
      </c>
      <c r="N1005" s="1">
        <v>365</v>
      </c>
      <c r="O1005" s="29">
        <v>44291</v>
      </c>
      <c r="P1005" s="30">
        <f t="shared" si="36"/>
        <v>44656</v>
      </c>
      <c r="Q1005" s="31">
        <f t="shared" ca="1" si="37"/>
        <v>-423.60462094907416</v>
      </c>
      <c r="R1005" s="1"/>
      <c r="S1005" s="1" t="s">
        <v>6782</v>
      </c>
      <c r="T1005" s="32" t="s">
        <v>6724</v>
      </c>
      <c r="U1005" s="17"/>
    </row>
    <row r="1006" spans="1:21" s="33" customFormat="1" ht="89.25" hidden="1" x14ac:dyDescent="0.25">
      <c r="A1006" s="1" t="s">
        <v>3653</v>
      </c>
      <c r="B1006" s="1" t="s">
        <v>6481</v>
      </c>
      <c r="C1006" s="1" t="s">
        <v>2513</v>
      </c>
      <c r="D1006" s="1" t="s">
        <v>678</v>
      </c>
      <c r="E1006" s="1" t="s">
        <v>679</v>
      </c>
      <c r="F1006" s="1" t="s">
        <v>453</v>
      </c>
      <c r="G1006" s="1" t="s">
        <v>5817</v>
      </c>
      <c r="H1006" s="1" t="s">
        <v>453</v>
      </c>
      <c r="I1006" s="3" t="s">
        <v>1477</v>
      </c>
      <c r="J1006" s="1" t="s">
        <v>4756</v>
      </c>
      <c r="K1006" s="1" t="str">
        <f>VLOOKUP(J1006,'LISTA SETORES'!$A:$B,2,0)</f>
        <v>TESTE HIDRÁULICO</v>
      </c>
      <c r="L1006" s="1" t="s">
        <v>4757</v>
      </c>
      <c r="M1006" s="1" t="s">
        <v>7202</v>
      </c>
      <c r="N1006" s="1">
        <v>365</v>
      </c>
      <c r="O1006" s="29">
        <v>44291</v>
      </c>
      <c r="P1006" s="30">
        <f t="shared" si="36"/>
        <v>44656</v>
      </c>
      <c r="Q1006" s="31">
        <f t="shared" ca="1" si="37"/>
        <v>-423.60462094907416</v>
      </c>
      <c r="R1006" s="1"/>
      <c r="S1006" s="1" t="s">
        <v>6782</v>
      </c>
      <c r="T1006" s="32" t="s">
        <v>6724</v>
      </c>
      <c r="U1006" s="17"/>
    </row>
    <row r="1007" spans="1:21" s="33" customFormat="1" ht="89.25" hidden="1" x14ac:dyDescent="0.25">
      <c r="A1007" s="1" t="s">
        <v>3654</v>
      </c>
      <c r="B1007" s="1" t="s">
        <v>6481</v>
      </c>
      <c r="C1007" s="1" t="s">
        <v>2513</v>
      </c>
      <c r="D1007" s="1" t="s">
        <v>678</v>
      </c>
      <c r="E1007" s="1" t="s">
        <v>679</v>
      </c>
      <c r="F1007" s="1" t="s">
        <v>453</v>
      </c>
      <c r="G1007" s="1" t="s">
        <v>5752</v>
      </c>
      <c r="H1007" s="1" t="s">
        <v>453</v>
      </c>
      <c r="I1007" s="3" t="s">
        <v>1478</v>
      </c>
      <c r="J1007" s="1" t="s">
        <v>4756</v>
      </c>
      <c r="K1007" s="1" t="str">
        <f>VLOOKUP(J1007,'LISTA SETORES'!$A:$B,2,0)</f>
        <v>TESTE HIDRÁULICO</v>
      </c>
      <c r="L1007" s="1" t="s">
        <v>4757</v>
      </c>
      <c r="M1007" s="1" t="s">
        <v>7202</v>
      </c>
      <c r="N1007" s="1">
        <v>365</v>
      </c>
      <c r="O1007" s="29">
        <v>44291</v>
      </c>
      <c r="P1007" s="30">
        <f t="shared" si="36"/>
        <v>44656</v>
      </c>
      <c r="Q1007" s="31">
        <f t="shared" ca="1" si="37"/>
        <v>-423.60462094907416</v>
      </c>
      <c r="R1007" s="1"/>
      <c r="S1007" s="1" t="s">
        <v>6782</v>
      </c>
      <c r="T1007" s="32" t="s">
        <v>6724</v>
      </c>
      <c r="U1007" s="17"/>
    </row>
    <row r="1008" spans="1:21" s="33" customFormat="1" ht="89.25" hidden="1" x14ac:dyDescent="0.25">
      <c r="A1008" s="1" t="s">
        <v>3655</v>
      </c>
      <c r="B1008" s="1" t="s">
        <v>6481</v>
      </c>
      <c r="C1008" s="1" t="s">
        <v>2513</v>
      </c>
      <c r="D1008" s="1" t="s">
        <v>678</v>
      </c>
      <c r="E1008" s="1" t="s">
        <v>679</v>
      </c>
      <c r="F1008" s="1" t="s">
        <v>453</v>
      </c>
      <c r="G1008" s="1" t="s">
        <v>5818</v>
      </c>
      <c r="H1008" s="1" t="s">
        <v>5819</v>
      </c>
      <c r="I1008" s="3" t="s">
        <v>1479</v>
      </c>
      <c r="J1008" s="1" t="s">
        <v>4756</v>
      </c>
      <c r="K1008" s="1" t="str">
        <f>VLOOKUP(J1008,'LISTA SETORES'!$A:$B,2,0)</f>
        <v>TESTE HIDRÁULICO</v>
      </c>
      <c r="L1008" s="1" t="s">
        <v>4757</v>
      </c>
      <c r="M1008" s="1" t="s">
        <v>7202</v>
      </c>
      <c r="N1008" s="1">
        <v>365</v>
      </c>
      <c r="O1008" s="29">
        <v>44291</v>
      </c>
      <c r="P1008" s="30">
        <f t="shared" si="36"/>
        <v>44656</v>
      </c>
      <c r="Q1008" s="31">
        <f t="shared" ca="1" si="37"/>
        <v>-423.60462094907416</v>
      </c>
      <c r="R1008" s="1"/>
      <c r="S1008" s="1" t="s">
        <v>6782</v>
      </c>
      <c r="T1008" s="32" t="s">
        <v>6724</v>
      </c>
      <c r="U1008" s="17"/>
    </row>
    <row r="1009" spans="1:21" s="33" customFormat="1" ht="89.25" hidden="1" x14ac:dyDescent="0.25">
      <c r="A1009" s="1" t="s">
        <v>3656</v>
      </c>
      <c r="B1009" s="1" t="s">
        <v>4591</v>
      </c>
      <c r="C1009" s="1" t="s">
        <v>2685</v>
      </c>
      <c r="D1009" s="1" t="s">
        <v>703</v>
      </c>
      <c r="E1009" s="1" t="s">
        <v>721</v>
      </c>
      <c r="F1009" s="1" t="s">
        <v>734</v>
      </c>
      <c r="G1009" s="1" t="s">
        <v>733</v>
      </c>
      <c r="H1009" s="1" t="s">
        <v>5820</v>
      </c>
      <c r="I1009" s="3" t="s">
        <v>1480</v>
      </c>
      <c r="J1009" s="1" t="s">
        <v>4756</v>
      </c>
      <c r="K1009" s="1" t="str">
        <f>VLOOKUP(J1009,'LISTA SETORES'!$A:$B,2,0)</f>
        <v>TESTE HIDRÁULICO</v>
      </c>
      <c r="L1009" s="1" t="s">
        <v>4757</v>
      </c>
      <c r="M1009" s="1" t="s">
        <v>7202</v>
      </c>
      <c r="N1009" s="1">
        <v>365</v>
      </c>
      <c r="O1009" s="29">
        <v>44292</v>
      </c>
      <c r="P1009" s="30">
        <f t="shared" si="36"/>
        <v>44657</v>
      </c>
      <c r="Q1009" s="31">
        <f t="shared" ca="1" si="37"/>
        <v>-422.60462094907416</v>
      </c>
      <c r="R1009" s="1"/>
      <c r="S1009" s="1" t="s">
        <v>6782</v>
      </c>
      <c r="T1009" s="32" t="s">
        <v>6724</v>
      </c>
      <c r="U1009" s="17"/>
    </row>
    <row r="1010" spans="1:21" s="33" customFormat="1" ht="89.25" hidden="1" x14ac:dyDescent="0.25">
      <c r="A1010" s="1" t="s">
        <v>3657</v>
      </c>
      <c r="B1010" s="1" t="s">
        <v>6776</v>
      </c>
      <c r="C1010" s="1" t="s">
        <v>6739</v>
      </c>
      <c r="D1010" s="1" t="s">
        <v>649</v>
      </c>
      <c r="E1010" s="1" t="s">
        <v>725</v>
      </c>
      <c r="F1010" s="1" t="s">
        <v>453</v>
      </c>
      <c r="G1010" s="1" t="s">
        <v>5821</v>
      </c>
      <c r="H1010" s="1" t="s">
        <v>4642</v>
      </c>
      <c r="I1010" s="3" t="s">
        <v>1481</v>
      </c>
      <c r="J1010" s="1" t="s">
        <v>4756</v>
      </c>
      <c r="K1010" s="1" t="str">
        <f>VLOOKUP(J1010,'LISTA SETORES'!$A:$B,2,0)</f>
        <v>TESTE HIDRÁULICO</v>
      </c>
      <c r="L1010" s="1" t="s">
        <v>4757</v>
      </c>
      <c r="M1010" s="1" t="s">
        <v>7202</v>
      </c>
      <c r="N1010" s="1">
        <v>365</v>
      </c>
      <c r="O1010" s="29">
        <v>44292</v>
      </c>
      <c r="P1010" s="30">
        <f t="shared" si="36"/>
        <v>44657</v>
      </c>
      <c r="Q1010" s="31">
        <f t="shared" ca="1" si="37"/>
        <v>-422.60462094907416</v>
      </c>
      <c r="R1010" s="1"/>
      <c r="S1010" s="1" t="s">
        <v>6782</v>
      </c>
      <c r="T1010" s="32" t="s">
        <v>6724</v>
      </c>
      <c r="U1010" s="17"/>
    </row>
    <row r="1011" spans="1:21" s="33" customFormat="1" ht="89.25" hidden="1" x14ac:dyDescent="0.25">
      <c r="A1011" s="1" t="s">
        <v>3658</v>
      </c>
      <c r="B1011" s="1" t="s">
        <v>6481</v>
      </c>
      <c r="C1011" s="1" t="s">
        <v>2513</v>
      </c>
      <c r="D1011" s="1" t="s">
        <v>453</v>
      </c>
      <c r="E1011" s="1" t="s">
        <v>453</v>
      </c>
      <c r="F1011" s="1" t="s">
        <v>453</v>
      </c>
      <c r="G1011" s="1" t="s">
        <v>5751</v>
      </c>
      <c r="H1011" s="1" t="s">
        <v>453</v>
      </c>
      <c r="I1011" s="3" t="s">
        <v>1482</v>
      </c>
      <c r="J1011" s="1" t="s">
        <v>4756</v>
      </c>
      <c r="K1011" s="1" t="str">
        <f>VLOOKUP(J1011,'LISTA SETORES'!$A:$B,2,0)</f>
        <v>TESTE HIDRÁULICO</v>
      </c>
      <c r="L1011" s="1" t="s">
        <v>4757</v>
      </c>
      <c r="M1011" s="1" t="s">
        <v>7202</v>
      </c>
      <c r="N1011" s="1">
        <v>365</v>
      </c>
      <c r="O1011" s="29">
        <v>44291</v>
      </c>
      <c r="P1011" s="30">
        <f t="shared" si="36"/>
        <v>44656</v>
      </c>
      <c r="Q1011" s="31">
        <f t="shared" ca="1" si="37"/>
        <v>-423.60462094907416</v>
      </c>
      <c r="R1011" s="1"/>
      <c r="S1011" s="1" t="s">
        <v>6784</v>
      </c>
      <c r="T1011" s="32" t="s">
        <v>6724</v>
      </c>
      <c r="U1011" s="17"/>
    </row>
    <row r="1012" spans="1:21" s="33" customFormat="1" ht="63.75" hidden="1" x14ac:dyDescent="0.25">
      <c r="A1012" s="1" t="s">
        <v>3659</v>
      </c>
      <c r="B1012" s="1" t="s">
        <v>6481</v>
      </c>
      <c r="C1012" s="1" t="s">
        <v>2513</v>
      </c>
      <c r="D1012" s="1" t="s">
        <v>735</v>
      </c>
      <c r="E1012" s="1" t="s">
        <v>453</v>
      </c>
      <c r="F1012" s="1">
        <v>1072</v>
      </c>
      <c r="G1012" s="1" t="s">
        <v>5822</v>
      </c>
      <c r="H1012" s="1" t="s">
        <v>453</v>
      </c>
      <c r="I1012" s="3" t="s">
        <v>1765</v>
      </c>
      <c r="J1012" s="1" t="s">
        <v>4756</v>
      </c>
      <c r="K1012" s="1" t="str">
        <f>VLOOKUP(J1012,'LISTA SETORES'!$A:$B,2,0)</f>
        <v>TESTE HIDRÁULICO</v>
      </c>
      <c r="L1012" s="1" t="s">
        <v>4757</v>
      </c>
      <c r="M1012" s="1" t="s">
        <v>7202</v>
      </c>
      <c r="N1012" s="1">
        <v>365</v>
      </c>
      <c r="O1012" s="36">
        <v>44364</v>
      </c>
      <c r="P1012" s="30">
        <f t="shared" si="36"/>
        <v>44729</v>
      </c>
      <c r="Q1012" s="31">
        <f t="shared" ca="1" si="37"/>
        <v>-350.60462094907416</v>
      </c>
      <c r="R1012" s="1"/>
      <c r="S1012" s="1" t="s">
        <v>5823</v>
      </c>
      <c r="T1012" s="32" t="s">
        <v>6724</v>
      </c>
      <c r="U1012" s="17"/>
    </row>
    <row r="1013" spans="1:21" s="33" customFormat="1" ht="63.75" hidden="1" x14ac:dyDescent="0.25">
      <c r="A1013" s="1" t="s">
        <v>3660</v>
      </c>
      <c r="B1013" s="1" t="s">
        <v>6481</v>
      </c>
      <c r="C1013" s="1" t="s">
        <v>2513</v>
      </c>
      <c r="D1013" s="1" t="s">
        <v>678</v>
      </c>
      <c r="E1013" s="1" t="s">
        <v>635</v>
      </c>
      <c r="F1013" s="1" t="s">
        <v>453</v>
      </c>
      <c r="G1013" s="1" t="s">
        <v>5824</v>
      </c>
      <c r="H1013" s="1" t="s">
        <v>453</v>
      </c>
      <c r="I1013" s="3" t="s">
        <v>1766</v>
      </c>
      <c r="J1013" s="1" t="s">
        <v>4756</v>
      </c>
      <c r="K1013" s="1" t="str">
        <f>VLOOKUP(J1013,'LISTA SETORES'!$A:$B,2,0)</f>
        <v>TESTE HIDRÁULICO</v>
      </c>
      <c r="L1013" s="1" t="s">
        <v>4757</v>
      </c>
      <c r="M1013" s="1" t="s">
        <v>7202</v>
      </c>
      <c r="N1013" s="1">
        <v>365</v>
      </c>
      <c r="O1013" s="36"/>
      <c r="P1013" s="30"/>
      <c r="Q1013" s="31">
        <f t="shared" ca="1" si="37"/>
        <v>-45079.604620949074</v>
      </c>
      <c r="R1013" s="1"/>
      <c r="S1013" s="1" t="s">
        <v>6733</v>
      </c>
      <c r="T1013" s="32" t="s">
        <v>6724</v>
      </c>
      <c r="U1013" s="17"/>
    </row>
    <row r="1014" spans="1:21" s="33" customFormat="1" ht="63.75" hidden="1" x14ac:dyDescent="0.25">
      <c r="A1014" s="1" t="s">
        <v>3661</v>
      </c>
      <c r="B1014" s="1" t="s">
        <v>6481</v>
      </c>
      <c r="C1014" s="1" t="s">
        <v>2513</v>
      </c>
      <c r="D1014" s="1" t="s">
        <v>735</v>
      </c>
      <c r="E1014" s="1" t="s">
        <v>453</v>
      </c>
      <c r="F1014" s="1">
        <v>1074</v>
      </c>
      <c r="G1014" s="1" t="s">
        <v>5825</v>
      </c>
      <c r="H1014" s="1" t="s">
        <v>453</v>
      </c>
      <c r="I1014" s="3" t="s">
        <v>1767</v>
      </c>
      <c r="J1014" s="1" t="s">
        <v>4756</v>
      </c>
      <c r="K1014" s="1" t="str">
        <f>VLOOKUP(J1014,'LISTA SETORES'!$A:$B,2,0)</f>
        <v>TESTE HIDRÁULICO</v>
      </c>
      <c r="L1014" s="1" t="s">
        <v>4757</v>
      </c>
      <c r="M1014" s="1" t="s">
        <v>7202</v>
      </c>
      <c r="N1014" s="1">
        <v>365</v>
      </c>
      <c r="O1014" s="36"/>
      <c r="P1014" s="30"/>
      <c r="Q1014" s="31">
        <f t="shared" ca="1" si="37"/>
        <v>-45079.604620949074</v>
      </c>
      <c r="R1014" s="1"/>
      <c r="S1014" s="1" t="s">
        <v>6733</v>
      </c>
      <c r="T1014" s="32" t="s">
        <v>6724</v>
      </c>
      <c r="U1014" s="17"/>
    </row>
    <row r="1015" spans="1:21" s="33" customFormat="1" ht="102" hidden="1" x14ac:dyDescent="0.25">
      <c r="A1015" s="1" t="s">
        <v>3662</v>
      </c>
      <c r="B1015" s="1" t="s">
        <v>5826</v>
      </c>
      <c r="C1015" s="1" t="s">
        <v>4700</v>
      </c>
      <c r="D1015" s="1" t="s">
        <v>649</v>
      </c>
      <c r="E1015" s="1" t="s">
        <v>736</v>
      </c>
      <c r="F1015" s="1" t="s">
        <v>453</v>
      </c>
      <c r="G1015" s="1" t="s">
        <v>5827</v>
      </c>
      <c r="H1015" s="1" t="s">
        <v>5828</v>
      </c>
      <c r="I1015" s="3" t="s">
        <v>1483</v>
      </c>
      <c r="J1015" s="1" t="s">
        <v>4687</v>
      </c>
      <c r="K1015" s="1" t="str">
        <f>VLOOKUP(J1015,'LISTA SETORES'!$A:$B,2,0)</f>
        <v>TESTE PNEUMÁTICO</v>
      </c>
      <c r="L1015" s="1" t="s">
        <v>6785</v>
      </c>
      <c r="M1015" s="1" t="s">
        <v>7202</v>
      </c>
      <c r="N1015" s="1">
        <v>365</v>
      </c>
      <c r="O1015" s="29">
        <v>44292</v>
      </c>
      <c r="P1015" s="30">
        <f t="shared" si="36"/>
        <v>44657</v>
      </c>
      <c r="Q1015" s="31">
        <f t="shared" ca="1" si="37"/>
        <v>-422.60462094907416</v>
      </c>
      <c r="R1015" s="1"/>
      <c r="S1015" s="1" t="s">
        <v>6786</v>
      </c>
      <c r="T1015" s="32" t="s">
        <v>6724</v>
      </c>
      <c r="U1015" s="17"/>
    </row>
    <row r="1016" spans="1:21" s="33" customFormat="1" ht="63.75" hidden="1" x14ac:dyDescent="0.25">
      <c r="A1016" s="1" t="s">
        <v>3663</v>
      </c>
      <c r="B1016" s="1" t="s">
        <v>6768</v>
      </c>
      <c r="C1016" s="1" t="s">
        <v>6739</v>
      </c>
      <c r="D1016" s="1" t="s">
        <v>709</v>
      </c>
      <c r="E1016" s="1" t="s">
        <v>738</v>
      </c>
      <c r="F1016" s="1" t="s">
        <v>453</v>
      </c>
      <c r="G1016" s="1" t="s">
        <v>453</v>
      </c>
      <c r="H1016" s="1" t="s">
        <v>453</v>
      </c>
      <c r="I1016" s="3" t="s">
        <v>1729</v>
      </c>
      <c r="J1016" s="1" t="s">
        <v>4687</v>
      </c>
      <c r="K1016" s="1" t="str">
        <f>VLOOKUP(J1016,'LISTA SETORES'!$A:$B,2,0)</f>
        <v>TESTE PNEUMÁTICO</v>
      </c>
      <c r="L1016" s="1" t="s">
        <v>6785</v>
      </c>
      <c r="M1016" s="1" t="s">
        <v>7202</v>
      </c>
      <c r="N1016" s="1">
        <v>365</v>
      </c>
      <c r="O1016" s="36">
        <v>44363</v>
      </c>
      <c r="P1016" s="30">
        <f t="shared" si="36"/>
        <v>44728</v>
      </c>
      <c r="Q1016" s="31">
        <f t="shared" ca="1" si="37"/>
        <v>-351.60462094907416</v>
      </c>
      <c r="R1016" s="1"/>
      <c r="S1016" s="1" t="s">
        <v>6787</v>
      </c>
      <c r="T1016" s="32" t="s">
        <v>6724</v>
      </c>
      <c r="U1016" s="17"/>
    </row>
    <row r="1017" spans="1:21" s="33" customFormat="1" ht="102" hidden="1" x14ac:dyDescent="0.25">
      <c r="A1017" s="1" t="s">
        <v>3664</v>
      </c>
      <c r="B1017" s="1" t="s">
        <v>6481</v>
      </c>
      <c r="C1017" s="1" t="s">
        <v>2513</v>
      </c>
      <c r="D1017" s="1" t="s">
        <v>678</v>
      </c>
      <c r="E1017" s="1" t="s">
        <v>724</v>
      </c>
      <c r="F1017" s="1">
        <v>666</v>
      </c>
      <c r="G1017" s="1" t="s">
        <v>5829</v>
      </c>
      <c r="H1017" s="1" t="s">
        <v>5830</v>
      </c>
      <c r="I1017" s="3" t="s">
        <v>1484</v>
      </c>
      <c r="J1017" s="1" t="s">
        <v>4687</v>
      </c>
      <c r="K1017" s="1" t="str">
        <f>VLOOKUP(J1017,'LISTA SETORES'!$A:$B,2,0)</f>
        <v>TESTE PNEUMÁTICO</v>
      </c>
      <c r="L1017" s="1" t="s">
        <v>6785</v>
      </c>
      <c r="M1017" s="1" t="s">
        <v>7202</v>
      </c>
      <c r="N1017" s="1">
        <v>365</v>
      </c>
      <c r="O1017" s="29">
        <v>44291</v>
      </c>
      <c r="P1017" s="30">
        <f t="shared" si="36"/>
        <v>44656</v>
      </c>
      <c r="Q1017" s="31">
        <f t="shared" ca="1" si="37"/>
        <v>-423.60462094907416</v>
      </c>
      <c r="R1017" s="1"/>
      <c r="S1017" s="1" t="s">
        <v>6786</v>
      </c>
      <c r="T1017" s="32" t="s">
        <v>6724</v>
      </c>
      <c r="U1017" s="17"/>
    </row>
    <row r="1018" spans="1:21" s="33" customFormat="1" ht="63.75" hidden="1" x14ac:dyDescent="0.25">
      <c r="A1018" s="1" t="s">
        <v>3665</v>
      </c>
      <c r="B1018" s="1" t="s">
        <v>6481</v>
      </c>
      <c r="C1018" s="1" t="s">
        <v>2513</v>
      </c>
      <c r="D1018" s="1" t="s">
        <v>678</v>
      </c>
      <c r="E1018" s="1" t="s">
        <v>724</v>
      </c>
      <c r="F1018" s="1">
        <v>2244</v>
      </c>
      <c r="G1018" s="1" t="s">
        <v>5824</v>
      </c>
      <c r="H1018" s="1" t="s">
        <v>453</v>
      </c>
      <c r="I1018" s="3" t="s">
        <v>1318</v>
      </c>
      <c r="J1018" s="1" t="s">
        <v>4687</v>
      </c>
      <c r="K1018" s="1" t="str">
        <f>VLOOKUP(J1018,'LISTA SETORES'!$A:$B,2,0)</f>
        <v>TESTE PNEUMÁTICO</v>
      </c>
      <c r="L1018" s="1" t="s">
        <v>6785</v>
      </c>
      <c r="M1018" s="1" t="s">
        <v>7202</v>
      </c>
      <c r="N1018" s="1">
        <v>365</v>
      </c>
      <c r="O1018" s="36"/>
      <c r="P1018" s="30"/>
      <c r="Q1018" s="31">
        <f t="shared" ca="1" si="37"/>
        <v>-45079.604620949074</v>
      </c>
      <c r="R1018" s="1"/>
      <c r="S1018" s="1" t="s">
        <v>6733</v>
      </c>
      <c r="T1018" s="32" t="s">
        <v>6724</v>
      </c>
      <c r="U1018" s="17"/>
    </row>
    <row r="1019" spans="1:21" s="33" customFormat="1" ht="63.75" hidden="1" x14ac:dyDescent="0.25">
      <c r="A1019" s="1" t="s">
        <v>3666</v>
      </c>
      <c r="B1019" s="1" t="s">
        <v>6481</v>
      </c>
      <c r="C1019" s="1" t="s">
        <v>2513</v>
      </c>
      <c r="D1019" s="1" t="s">
        <v>678</v>
      </c>
      <c r="E1019" s="1" t="s">
        <v>724</v>
      </c>
      <c r="F1019" s="1">
        <v>5778</v>
      </c>
      <c r="G1019" s="1" t="s">
        <v>5660</v>
      </c>
      <c r="H1019" s="1" t="s">
        <v>453</v>
      </c>
      <c r="I1019" s="3" t="s">
        <v>1730</v>
      </c>
      <c r="J1019" s="1" t="s">
        <v>4687</v>
      </c>
      <c r="K1019" s="1" t="str">
        <f>VLOOKUP(J1019,'LISTA SETORES'!$A:$B,2,0)</f>
        <v>TESTE PNEUMÁTICO</v>
      </c>
      <c r="L1019" s="1" t="s">
        <v>6785</v>
      </c>
      <c r="M1019" s="1" t="s">
        <v>7202</v>
      </c>
      <c r="N1019" s="1">
        <v>365</v>
      </c>
      <c r="O1019" s="29">
        <v>44362</v>
      </c>
      <c r="P1019" s="30">
        <f t="shared" si="36"/>
        <v>44727</v>
      </c>
      <c r="Q1019" s="31">
        <f t="shared" ca="1" si="37"/>
        <v>-352.60462094907416</v>
      </c>
      <c r="R1019" s="1"/>
      <c r="S1019" s="1" t="s">
        <v>6787</v>
      </c>
      <c r="T1019" s="32" t="s">
        <v>6724</v>
      </c>
      <c r="U1019" s="17"/>
    </row>
    <row r="1020" spans="1:21" s="33" customFormat="1" ht="63.75" hidden="1" x14ac:dyDescent="0.25">
      <c r="A1020" s="1" t="s">
        <v>3667</v>
      </c>
      <c r="B1020" s="1" t="s">
        <v>6481</v>
      </c>
      <c r="C1020" s="1" t="s">
        <v>2513</v>
      </c>
      <c r="D1020" s="1" t="s">
        <v>678</v>
      </c>
      <c r="E1020" s="1" t="s">
        <v>724</v>
      </c>
      <c r="F1020" s="1">
        <v>837</v>
      </c>
      <c r="G1020" s="1" t="s">
        <v>5816</v>
      </c>
      <c r="H1020" s="1" t="s">
        <v>453</v>
      </c>
      <c r="I1020" s="3" t="s">
        <v>1731</v>
      </c>
      <c r="J1020" s="1" t="s">
        <v>4687</v>
      </c>
      <c r="K1020" s="1" t="str">
        <f>VLOOKUP(J1020,'LISTA SETORES'!$A:$B,2,0)</f>
        <v>TESTE PNEUMÁTICO</v>
      </c>
      <c r="L1020" s="1" t="s">
        <v>6785</v>
      </c>
      <c r="M1020" s="1" t="s">
        <v>7202</v>
      </c>
      <c r="N1020" s="1">
        <v>365</v>
      </c>
      <c r="O1020" s="36"/>
      <c r="P1020" s="30"/>
      <c r="Q1020" s="31">
        <f t="shared" ca="1" si="37"/>
        <v>-45079.604620949074</v>
      </c>
      <c r="R1020" s="1"/>
      <c r="S1020" s="1" t="s">
        <v>6733</v>
      </c>
      <c r="T1020" s="32" t="s">
        <v>6724</v>
      </c>
      <c r="U1020" s="17"/>
    </row>
    <row r="1021" spans="1:21" s="33" customFormat="1" ht="63.75" hidden="1" x14ac:dyDescent="0.25">
      <c r="A1021" s="1" t="s">
        <v>3668</v>
      </c>
      <c r="B1021" s="1" t="s">
        <v>6481</v>
      </c>
      <c r="C1021" s="1" t="s">
        <v>2513</v>
      </c>
      <c r="D1021" s="1" t="s">
        <v>678</v>
      </c>
      <c r="E1021" s="1" t="s">
        <v>724</v>
      </c>
      <c r="F1021" s="1">
        <v>7206</v>
      </c>
      <c r="G1021" s="1" t="s">
        <v>5831</v>
      </c>
      <c r="H1021" s="1" t="s">
        <v>453</v>
      </c>
      <c r="I1021" s="3" t="s">
        <v>1319</v>
      </c>
      <c r="J1021" s="1" t="s">
        <v>4687</v>
      </c>
      <c r="K1021" s="1" t="str">
        <f>VLOOKUP(J1021,'LISTA SETORES'!$A:$B,2,0)</f>
        <v>TESTE PNEUMÁTICO</v>
      </c>
      <c r="L1021" s="1" t="s">
        <v>6785</v>
      </c>
      <c r="M1021" s="1" t="s">
        <v>7202</v>
      </c>
      <c r="N1021" s="1">
        <v>365</v>
      </c>
      <c r="O1021" s="36"/>
      <c r="P1021" s="30"/>
      <c r="Q1021" s="31">
        <f t="shared" ca="1" si="37"/>
        <v>-45079.604620949074</v>
      </c>
      <c r="R1021" s="1"/>
      <c r="S1021" s="1" t="s">
        <v>6733</v>
      </c>
      <c r="T1021" s="32" t="s">
        <v>6724</v>
      </c>
      <c r="U1021" s="17"/>
    </row>
    <row r="1022" spans="1:21" s="33" customFormat="1" ht="63.75" hidden="1" x14ac:dyDescent="0.25">
      <c r="A1022" s="1" t="s">
        <v>3669</v>
      </c>
      <c r="B1022" s="1" t="s">
        <v>510</v>
      </c>
      <c r="C1022" s="1" t="s">
        <v>6747</v>
      </c>
      <c r="D1022" s="1" t="s">
        <v>739</v>
      </c>
      <c r="E1022" s="1" t="s">
        <v>453</v>
      </c>
      <c r="F1022" s="1">
        <v>9637</v>
      </c>
      <c r="G1022" s="1" t="s">
        <v>453</v>
      </c>
      <c r="H1022" s="1" t="s">
        <v>453</v>
      </c>
      <c r="I1022" s="3" t="s">
        <v>1732</v>
      </c>
      <c r="J1022" s="1" t="s">
        <v>4687</v>
      </c>
      <c r="K1022" s="1" t="str">
        <f>VLOOKUP(J1022,'LISTA SETORES'!$A:$B,2,0)</f>
        <v>TESTE PNEUMÁTICO</v>
      </c>
      <c r="L1022" s="1" t="s">
        <v>6785</v>
      </c>
      <c r="M1022" s="1" t="s">
        <v>7202</v>
      </c>
      <c r="N1022" s="1">
        <v>365</v>
      </c>
      <c r="O1022" s="36"/>
      <c r="P1022" s="30"/>
      <c r="Q1022" s="31">
        <f t="shared" ca="1" si="37"/>
        <v>-45079.604620949074</v>
      </c>
      <c r="R1022" s="1"/>
      <c r="S1022" s="1" t="s">
        <v>6733</v>
      </c>
      <c r="T1022" s="32" t="s">
        <v>6724</v>
      </c>
      <c r="U1022" s="17"/>
    </row>
    <row r="1023" spans="1:21" s="33" customFormat="1" ht="63.75" hidden="1" x14ac:dyDescent="0.25">
      <c r="A1023" s="1" t="s">
        <v>3670</v>
      </c>
      <c r="B1023" s="1" t="s">
        <v>510</v>
      </c>
      <c r="C1023" s="1" t="s">
        <v>6747</v>
      </c>
      <c r="D1023" s="1" t="s">
        <v>739</v>
      </c>
      <c r="E1023" s="1" t="s">
        <v>453</v>
      </c>
      <c r="F1023" s="1">
        <v>7725</v>
      </c>
      <c r="G1023" s="1" t="s">
        <v>453</v>
      </c>
      <c r="H1023" s="1" t="s">
        <v>453</v>
      </c>
      <c r="I1023" s="3" t="s">
        <v>1733</v>
      </c>
      <c r="J1023" s="1" t="s">
        <v>4687</v>
      </c>
      <c r="K1023" s="1" t="str">
        <f>VLOOKUP(J1023,'LISTA SETORES'!$A:$B,2,0)</f>
        <v>TESTE PNEUMÁTICO</v>
      </c>
      <c r="L1023" s="1" t="s">
        <v>6785</v>
      </c>
      <c r="M1023" s="1" t="s">
        <v>7202</v>
      </c>
      <c r="N1023" s="1">
        <v>365</v>
      </c>
      <c r="O1023" s="36"/>
      <c r="P1023" s="30"/>
      <c r="Q1023" s="31">
        <f t="shared" ca="1" si="37"/>
        <v>-45079.604620949074</v>
      </c>
      <c r="R1023" s="1"/>
      <c r="S1023" s="1" t="s">
        <v>6733</v>
      </c>
      <c r="T1023" s="32" t="s">
        <v>6724</v>
      </c>
      <c r="U1023" s="17"/>
    </row>
    <row r="1024" spans="1:21" s="33" customFormat="1" ht="63.75" hidden="1" x14ac:dyDescent="0.25">
      <c r="A1024" s="1" t="s">
        <v>3671</v>
      </c>
      <c r="B1024" s="1" t="s">
        <v>6481</v>
      </c>
      <c r="C1024" s="1" t="s">
        <v>2513</v>
      </c>
      <c r="D1024" s="1" t="s">
        <v>678</v>
      </c>
      <c r="E1024" s="1" t="s">
        <v>679</v>
      </c>
      <c r="F1024" s="1" t="s">
        <v>453</v>
      </c>
      <c r="G1024" s="1" t="s">
        <v>5749</v>
      </c>
      <c r="H1024" s="1" t="s">
        <v>453</v>
      </c>
      <c r="I1024" s="3" t="s">
        <v>1734</v>
      </c>
      <c r="J1024" s="1" t="s">
        <v>4687</v>
      </c>
      <c r="K1024" s="1" t="str">
        <f>VLOOKUP(J1024,'LISTA SETORES'!$A:$B,2,0)</f>
        <v>TESTE PNEUMÁTICO</v>
      </c>
      <c r="L1024" s="1" t="s">
        <v>6785</v>
      </c>
      <c r="M1024" s="1" t="s">
        <v>7202</v>
      </c>
      <c r="N1024" s="1">
        <v>365</v>
      </c>
      <c r="O1024" s="36"/>
      <c r="P1024" s="30"/>
      <c r="Q1024" s="31">
        <f t="shared" ca="1" si="37"/>
        <v>-45079.604620949074</v>
      </c>
      <c r="R1024" s="1"/>
      <c r="S1024" s="1" t="s">
        <v>6733</v>
      </c>
      <c r="T1024" s="32" t="s">
        <v>6724</v>
      </c>
      <c r="U1024" s="17"/>
    </row>
    <row r="1025" spans="1:21" s="33" customFormat="1" ht="63.75" hidden="1" x14ac:dyDescent="0.25">
      <c r="A1025" s="1" t="s">
        <v>3672</v>
      </c>
      <c r="B1025" s="1" t="s">
        <v>6481</v>
      </c>
      <c r="C1025" s="1" t="s">
        <v>2513</v>
      </c>
      <c r="D1025" s="1" t="s">
        <v>678</v>
      </c>
      <c r="E1025" s="1" t="s">
        <v>679</v>
      </c>
      <c r="F1025" s="1" t="s">
        <v>453</v>
      </c>
      <c r="G1025" s="1" t="s">
        <v>5814</v>
      </c>
      <c r="H1025" s="1" t="s">
        <v>453</v>
      </c>
      <c r="I1025" s="3" t="s">
        <v>1735</v>
      </c>
      <c r="J1025" s="1" t="s">
        <v>4687</v>
      </c>
      <c r="K1025" s="1" t="str">
        <f>VLOOKUP(J1025,'LISTA SETORES'!$A:$B,2,0)</f>
        <v>TESTE PNEUMÁTICO</v>
      </c>
      <c r="L1025" s="1" t="s">
        <v>6785</v>
      </c>
      <c r="M1025" s="1" t="s">
        <v>7202</v>
      </c>
      <c r="N1025" s="1">
        <v>365</v>
      </c>
      <c r="O1025" s="36">
        <v>44362</v>
      </c>
      <c r="P1025" s="30">
        <f t="shared" si="36"/>
        <v>44727</v>
      </c>
      <c r="Q1025" s="31">
        <f t="shared" ca="1" si="37"/>
        <v>-352.60462094907416</v>
      </c>
      <c r="R1025" s="1"/>
      <c r="S1025" s="1" t="s">
        <v>6787</v>
      </c>
      <c r="T1025" s="32" t="s">
        <v>6724</v>
      </c>
      <c r="U1025" s="17"/>
    </row>
    <row r="1026" spans="1:21" s="33" customFormat="1" ht="63.75" hidden="1" x14ac:dyDescent="0.25">
      <c r="A1026" s="1" t="s">
        <v>3673</v>
      </c>
      <c r="B1026" s="1" t="s">
        <v>6481</v>
      </c>
      <c r="C1026" s="1" t="s">
        <v>2513</v>
      </c>
      <c r="D1026" s="1" t="s">
        <v>678</v>
      </c>
      <c r="E1026" s="1" t="s">
        <v>679</v>
      </c>
      <c r="F1026" s="1" t="s">
        <v>453</v>
      </c>
      <c r="G1026" s="1" t="s">
        <v>5749</v>
      </c>
      <c r="H1026" s="1" t="s">
        <v>453</v>
      </c>
      <c r="I1026" s="3" t="s">
        <v>1736</v>
      </c>
      <c r="J1026" s="1" t="s">
        <v>4687</v>
      </c>
      <c r="K1026" s="1" t="str">
        <f>VLOOKUP(J1026,'LISTA SETORES'!$A:$B,2,0)</f>
        <v>TESTE PNEUMÁTICO</v>
      </c>
      <c r="L1026" s="1" t="s">
        <v>6785</v>
      </c>
      <c r="M1026" s="1" t="s">
        <v>7202</v>
      </c>
      <c r="N1026" s="1">
        <v>365</v>
      </c>
      <c r="O1026" s="36"/>
      <c r="P1026" s="30"/>
      <c r="Q1026" s="31">
        <f t="shared" ca="1" si="37"/>
        <v>-45079.604620949074</v>
      </c>
      <c r="R1026" s="1"/>
      <c r="S1026" s="1" t="s">
        <v>6733</v>
      </c>
      <c r="T1026" s="32" t="s">
        <v>6724</v>
      </c>
      <c r="U1026" s="17"/>
    </row>
    <row r="1027" spans="1:21" s="33" customFormat="1" ht="63.75" hidden="1" x14ac:dyDescent="0.25">
      <c r="A1027" s="1" t="s">
        <v>3674</v>
      </c>
      <c r="B1027" s="1" t="s">
        <v>6481</v>
      </c>
      <c r="C1027" s="1" t="s">
        <v>2513</v>
      </c>
      <c r="D1027" s="1" t="s">
        <v>678</v>
      </c>
      <c r="E1027" s="1" t="s">
        <v>679</v>
      </c>
      <c r="F1027" s="1" t="s">
        <v>453</v>
      </c>
      <c r="G1027" s="1" t="s">
        <v>5815</v>
      </c>
      <c r="H1027" s="1" t="s">
        <v>453</v>
      </c>
      <c r="I1027" s="3" t="s">
        <v>1737</v>
      </c>
      <c r="J1027" s="1" t="s">
        <v>4687</v>
      </c>
      <c r="K1027" s="1" t="str">
        <f>VLOOKUP(J1027,'LISTA SETORES'!$A:$B,2,0)</f>
        <v>TESTE PNEUMÁTICO</v>
      </c>
      <c r="L1027" s="1" t="s">
        <v>6785</v>
      </c>
      <c r="M1027" s="1" t="s">
        <v>7202</v>
      </c>
      <c r="N1027" s="1">
        <v>365</v>
      </c>
      <c r="O1027" s="36"/>
      <c r="P1027" s="30"/>
      <c r="Q1027" s="31">
        <f t="shared" ca="1" si="37"/>
        <v>-45079.604620949074</v>
      </c>
      <c r="R1027" s="1"/>
      <c r="S1027" s="1" t="s">
        <v>6733</v>
      </c>
      <c r="T1027" s="32" t="s">
        <v>6724</v>
      </c>
      <c r="U1027" s="17"/>
    </row>
    <row r="1028" spans="1:21" s="33" customFormat="1" ht="63.75" hidden="1" x14ac:dyDescent="0.25">
      <c r="A1028" s="1" t="s">
        <v>3675</v>
      </c>
      <c r="B1028" s="1" t="s">
        <v>6481</v>
      </c>
      <c r="C1028" s="1" t="s">
        <v>2513</v>
      </c>
      <c r="D1028" s="1" t="s">
        <v>678</v>
      </c>
      <c r="E1028" s="1" t="s">
        <v>679</v>
      </c>
      <c r="F1028" s="1" t="s">
        <v>453</v>
      </c>
      <c r="G1028" s="1" t="s">
        <v>740</v>
      </c>
      <c r="H1028" s="1" t="s">
        <v>453</v>
      </c>
      <c r="I1028" s="3" t="s">
        <v>1738</v>
      </c>
      <c r="J1028" s="1" t="s">
        <v>4687</v>
      </c>
      <c r="K1028" s="1" t="str">
        <f>VLOOKUP(J1028,'LISTA SETORES'!$A:$B,2,0)</f>
        <v>TESTE PNEUMÁTICO</v>
      </c>
      <c r="L1028" s="1" t="s">
        <v>6785</v>
      </c>
      <c r="M1028" s="1" t="s">
        <v>7202</v>
      </c>
      <c r="N1028" s="1">
        <v>365</v>
      </c>
      <c r="O1028" s="36"/>
      <c r="P1028" s="30"/>
      <c r="Q1028" s="31">
        <f t="shared" ref="Q1028:Q1091" ca="1" si="38">P1028-NOW()</f>
        <v>-45079.604620949074</v>
      </c>
      <c r="R1028" s="1"/>
      <c r="S1028" s="1" t="s">
        <v>6733</v>
      </c>
      <c r="T1028" s="32" t="s">
        <v>6724</v>
      </c>
      <c r="U1028" s="17"/>
    </row>
    <row r="1029" spans="1:21" s="33" customFormat="1" ht="102" hidden="1" x14ac:dyDescent="0.25">
      <c r="A1029" s="1" t="s">
        <v>3676</v>
      </c>
      <c r="B1029" s="1" t="s">
        <v>6481</v>
      </c>
      <c r="C1029" s="1" t="s">
        <v>2513</v>
      </c>
      <c r="D1029" s="1" t="s">
        <v>678</v>
      </c>
      <c r="E1029" s="1" t="s">
        <v>453</v>
      </c>
      <c r="F1029" s="1" t="s">
        <v>453</v>
      </c>
      <c r="G1029" s="1" t="s">
        <v>5832</v>
      </c>
      <c r="H1029" s="1" t="s">
        <v>5156</v>
      </c>
      <c r="I1029" s="3" t="s">
        <v>1485</v>
      </c>
      <c r="J1029" s="1" t="s">
        <v>4687</v>
      </c>
      <c r="K1029" s="1" t="str">
        <f>VLOOKUP(J1029,'LISTA SETORES'!$A:$B,2,0)</f>
        <v>TESTE PNEUMÁTICO</v>
      </c>
      <c r="L1029" s="1" t="s">
        <v>6785</v>
      </c>
      <c r="M1029" s="1" t="s">
        <v>7202</v>
      </c>
      <c r="N1029" s="1">
        <v>365</v>
      </c>
      <c r="O1029" s="29">
        <v>44291</v>
      </c>
      <c r="P1029" s="30">
        <f t="shared" ref="P1029:P1051" si="39">O1029+365</f>
        <v>44656</v>
      </c>
      <c r="Q1029" s="31">
        <f t="shared" ca="1" si="38"/>
        <v>-423.60462094907416</v>
      </c>
      <c r="R1029" s="1"/>
      <c r="S1029" s="1" t="s">
        <v>6786</v>
      </c>
      <c r="T1029" s="32" t="s">
        <v>6724</v>
      </c>
      <c r="U1029" s="17"/>
    </row>
    <row r="1030" spans="1:21" s="33" customFormat="1" ht="102" hidden="1" x14ac:dyDescent="0.25">
      <c r="A1030" s="1" t="s">
        <v>3677</v>
      </c>
      <c r="B1030" s="1" t="s">
        <v>6481</v>
      </c>
      <c r="C1030" s="1" t="s">
        <v>2513</v>
      </c>
      <c r="D1030" s="1" t="s">
        <v>678</v>
      </c>
      <c r="E1030" s="1" t="s">
        <v>679</v>
      </c>
      <c r="F1030" s="1" t="s">
        <v>453</v>
      </c>
      <c r="G1030" s="1" t="s">
        <v>5833</v>
      </c>
      <c r="H1030" s="1" t="s">
        <v>5834</v>
      </c>
      <c r="I1030" s="3" t="s">
        <v>1486</v>
      </c>
      <c r="J1030" s="1" t="s">
        <v>4687</v>
      </c>
      <c r="K1030" s="1" t="str">
        <f>VLOOKUP(J1030,'LISTA SETORES'!$A:$B,2,0)</f>
        <v>TESTE PNEUMÁTICO</v>
      </c>
      <c r="L1030" s="1" t="s">
        <v>6785</v>
      </c>
      <c r="M1030" s="1" t="s">
        <v>7202</v>
      </c>
      <c r="N1030" s="1">
        <v>365</v>
      </c>
      <c r="O1030" s="29">
        <v>44291</v>
      </c>
      <c r="P1030" s="30">
        <f t="shared" si="39"/>
        <v>44656</v>
      </c>
      <c r="Q1030" s="31">
        <f t="shared" ca="1" si="38"/>
        <v>-423.60462094907416</v>
      </c>
      <c r="R1030" s="1"/>
      <c r="S1030" s="1" t="s">
        <v>6786</v>
      </c>
      <c r="T1030" s="32" t="s">
        <v>6724</v>
      </c>
      <c r="U1030" s="17"/>
    </row>
    <row r="1031" spans="1:21" s="33" customFormat="1" ht="63.75" hidden="1" x14ac:dyDescent="0.25">
      <c r="A1031" s="1" t="s">
        <v>3678</v>
      </c>
      <c r="B1031" s="1" t="s">
        <v>6481</v>
      </c>
      <c r="C1031" s="1" t="s">
        <v>2513</v>
      </c>
      <c r="D1031" s="1" t="s">
        <v>678</v>
      </c>
      <c r="E1031" s="1" t="s">
        <v>679</v>
      </c>
      <c r="F1031" s="1" t="s">
        <v>453</v>
      </c>
      <c r="G1031" s="1" t="s">
        <v>740</v>
      </c>
      <c r="H1031" s="1" t="s">
        <v>453</v>
      </c>
      <c r="I1031" s="3" t="s">
        <v>1739</v>
      </c>
      <c r="J1031" s="1" t="s">
        <v>4687</v>
      </c>
      <c r="K1031" s="1" t="str">
        <f>VLOOKUP(J1031,'LISTA SETORES'!$A:$B,2,0)</f>
        <v>TESTE PNEUMÁTICO</v>
      </c>
      <c r="L1031" s="1" t="s">
        <v>6785</v>
      </c>
      <c r="M1031" s="1" t="s">
        <v>7202</v>
      </c>
      <c r="N1031" s="1">
        <v>365</v>
      </c>
      <c r="O1031" s="36">
        <v>44362</v>
      </c>
      <c r="P1031" s="30">
        <f t="shared" si="39"/>
        <v>44727</v>
      </c>
      <c r="Q1031" s="31">
        <f t="shared" ca="1" si="38"/>
        <v>-352.60462094907416</v>
      </c>
      <c r="R1031" s="1"/>
      <c r="S1031" s="1" t="s">
        <v>6787</v>
      </c>
      <c r="T1031" s="32" t="s">
        <v>6724</v>
      </c>
      <c r="U1031" s="17"/>
    </row>
    <row r="1032" spans="1:21" s="33" customFormat="1" ht="63.75" hidden="1" x14ac:dyDescent="0.25">
      <c r="A1032" s="1" t="s">
        <v>3679</v>
      </c>
      <c r="B1032" s="1" t="s">
        <v>6481</v>
      </c>
      <c r="C1032" s="1" t="s">
        <v>2513</v>
      </c>
      <c r="D1032" s="1" t="s">
        <v>729</v>
      </c>
      <c r="E1032" s="1" t="s">
        <v>679</v>
      </c>
      <c r="F1032" s="1" t="s">
        <v>453</v>
      </c>
      <c r="G1032" s="1" t="s">
        <v>5835</v>
      </c>
      <c r="H1032" s="1" t="s">
        <v>453</v>
      </c>
      <c r="I1032" s="3" t="s">
        <v>1740</v>
      </c>
      <c r="J1032" s="1" t="s">
        <v>4687</v>
      </c>
      <c r="K1032" s="1" t="str">
        <f>VLOOKUP(J1032,'LISTA SETORES'!$A:$B,2,0)</f>
        <v>TESTE PNEUMÁTICO</v>
      </c>
      <c r="L1032" s="1" t="s">
        <v>6785</v>
      </c>
      <c r="M1032" s="1" t="s">
        <v>7202</v>
      </c>
      <c r="N1032" s="1">
        <v>365</v>
      </c>
      <c r="O1032" s="36"/>
      <c r="P1032" s="30"/>
      <c r="Q1032" s="31">
        <f t="shared" ca="1" si="38"/>
        <v>-45079.604620949074</v>
      </c>
      <c r="R1032" s="1"/>
      <c r="S1032" s="1" t="s">
        <v>6733</v>
      </c>
      <c r="T1032" s="32" t="s">
        <v>6724</v>
      </c>
      <c r="U1032" s="17"/>
    </row>
    <row r="1033" spans="1:21" s="33" customFormat="1" ht="63.75" hidden="1" x14ac:dyDescent="0.25">
      <c r="A1033" s="1" t="s">
        <v>3680</v>
      </c>
      <c r="B1033" s="1" t="s">
        <v>6481</v>
      </c>
      <c r="C1033" s="1" t="s">
        <v>2513</v>
      </c>
      <c r="D1033" s="1" t="s">
        <v>678</v>
      </c>
      <c r="E1033" s="1" t="s">
        <v>679</v>
      </c>
      <c r="F1033" s="1" t="s">
        <v>453</v>
      </c>
      <c r="G1033" s="1" t="s">
        <v>740</v>
      </c>
      <c r="H1033" s="1" t="s">
        <v>453</v>
      </c>
      <c r="I1033" s="3" t="s">
        <v>1741</v>
      </c>
      <c r="J1033" s="1" t="s">
        <v>4687</v>
      </c>
      <c r="K1033" s="1" t="str">
        <f>VLOOKUP(J1033,'LISTA SETORES'!$A:$B,2,0)</f>
        <v>TESTE PNEUMÁTICO</v>
      </c>
      <c r="L1033" s="1" t="s">
        <v>6785</v>
      </c>
      <c r="M1033" s="1" t="s">
        <v>7202</v>
      </c>
      <c r="N1033" s="1">
        <v>365</v>
      </c>
      <c r="O1033" s="36"/>
      <c r="P1033" s="30"/>
      <c r="Q1033" s="31">
        <f t="shared" ca="1" si="38"/>
        <v>-45079.604620949074</v>
      </c>
      <c r="R1033" s="1"/>
      <c r="S1033" s="1" t="s">
        <v>6733</v>
      </c>
      <c r="T1033" s="32" t="s">
        <v>6724</v>
      </c>
      <c r="U1033" s="17"/>
    </row>
    <row r="1034" spans="1:21" s="33" customFormat="1" ht="63.75" hidden="1" x14ac:dyDescent="0.25">
      <c r="A1034" s="1" t="s">
        <v>3681</v>
      </c>
      <c r="B1034" s="1" t="s">
        <v>6481</v>
      </c>
      <c r="C1034" s="1" t="s">
        <v>2513</v>
      </c>
      <c r="D1034" s="1" t="s">
        <v>678</v>
      </c>
      <c r="E1034" s="1" t="s">
        <v>679</v>
      </c>
      <c r="F1034" s="1" t="s">
        <v>453</v>
      </c>
      <c r="G1034" s="1" t="s">
        <v>5816</v>
      </c>
      <c r="H1034" s="1" t="s">
        <v>453</v>
      </c>
      <c r="I1034" s="3" t="s">
        <v>1742</v>
      </c>
      <c r="J1034" s="1" t="s">
        <v>4687</v>
      </c>
      <c r="K1034" s="1" t="str">
        <f>VLOOKUP(J1034,'LISTA SETORES'!$A:$B,2,0)</f>
        <v>TESTE PNEUMÁTICO</v>
      </c>
      <c r="L1034" s="1" t="s">
        <v>6785</v>
      </c>
      <c r="M1034" s="1" t="s">
        <v>7202</v>
      </c>
      <c r="N1034" s="1">
        <v>365</v>
      </c>
      <c r="O1034" s="36"/>
      <c r="P1034" s="30"/>
      <c r="Q1034" s="31">
        <f t="shared" ca="1" si="38"/>
        <v>-45079.604620949074</v>
      </c>
      <c r="R1034" s="1"/>
      <c r="S1034" s="1" t="s">
        <v>6733</v>
      </c>
      <c r="T1034" s="32" t="s">
        <v>6724</v>
      </c>
      <c r="U1034" s="17"/>
    </row>
    <row r="1035" spans="1:21" s="33" customFormat="1" ht="102" hidden="1" x14ac:dyDescent="0.25">
      <c r="A1035" s="1" t="s">
        <v>3682</v>
      </c>
      <c r="B1035" s="1" t="s">
        <v>6481</v>
      </c>
      <c r="C1035" s="1" t="s">
        <v>2513</v>
      </c>
      <c r="D1035" s="1" t="s">
        <v>678</v>
      </c>
      <c r="E1035" s="1" t="s">
        <v>679</v>
      </c>
      <c r="F1035" s="1" t="s">
        <v>453</v>
      </c>
      <c r="G1035" s="1" t="s">
        <v>5836</v>
      </c>
      <c r="H1035" s="1" t="s">
        <v>5834</v>
      </c>
      <c r="I1035" s="3" t="s">
        <v>1487</v>
      </c>
      <c r="J1035" s="1" t="s">
        <v>4687</v>
      </c>
      <c r="K1035" s="1" t="str">
        <f>VLOOKUP(J1035,'LISTA SETORES'!$A:$B,2,0)</f>
        <v>TESTE PNEUMÁTICO</v>
      </c>
      <c r="L1035" s="1" t="s">
        <v>6785</v>
      </c>
      <c r="M1035" s="1" t="s">
        <v>7202</v>
      </c>
      <c r="N1035" s="1">
        <v>365</v>
      </c>
      <c r="O1035" s="29">
        <v>44291</v>
      </c>
      <c r="P1035" s="30">
        <f t="shared" si="39"/>
        <v>44656</v>
      </c>
      <c r="Q1035" s="31">
        <f t="shared" ca="1" si="38"/>
        <v>-423.60462094907416</v>
      </c>
      <c r="R1035" s="1"/>
      <c r="S1035" s="1" t="s">
        <v>6786</v>
      </c>
      <c r="T1035" s="32" t="s">
        <v>6724</v>
      </c>
      <c r="U1035" s="17"/>
    </row>
    <row r="1036" spans="1:21" s="33" customFormat="1" ht="102" hidden="1" x14ac:dyDescent="0.25">
      <c r="A1036" s="1" t="s">
        <v>3683</v>
      </c>
      <c r="B1036" s="1" t="s">
        <v>6481</v>
      </c>
      <c r="C1036" s="1" t="s">
        <v>2513</v>
      </c>
      <c r="D1036" s="1" t="s">
        <v>678</v>
      </c>
      <c r="E1036" s="1" t="s">
        <v>679</v>
      </c>
      <c r="F1036" s="1" t="s">
        <v>741</v>
      </c>
      <c r="G1036" s="1" t="s">
        <v>5817</v>
      </c>
      <c r="H1036" s="1" t="s">
        <v>453</v>
      </c>
      <c r="I1036" s="3" t="s">
        <v>1488</v>
      </c>
      <c r="J1036" s="1" t="s">
        <v>4687</v>
      </c>
      <c r="K1036" s="1" t="str">
        <f>VLOOKUP(J1036,'LISTA SETORES'!$A:$B,2,0)</f>
        <v>TESTE PNEUMÁTICO</v>
      </c>
      <c r="L1036" s="1" t="s">
        <v>6785</v>
      </c>
      <c r="M1036" s="1" t="s">
        <v>7202</v>
      </c>
      <c r="N1036" s="1">
        <v>365</v>
      </c>
      <c r="O1036" s="29">
        <v>44291</v>
      </c>
      <c r="P1036" s="30">
        <f t="shared" si="39"/>
        <v>44656</v>
      </c>
      <c r="Q1036" s="31">
        <f t="shared" ca="1" si="38"/>
        <v>-423.60462094907416</v>
      </c>
      <c r="R1036" s="1"/>
      <c r="S1036" s="1" t="s">
        <v>6786</v>
      </c>
      <c r="T1036" s="32" t="s">
        <v>6724</v>
      </c>
      <c r="U1036" s="17"/>
    </row>
    <row r="1037" spans="1:21" s="33" customFormat="1" ht="63.75" hidden="1" x14ac:dyDescent="0.25">
      <c r="A1037" s="1" t="s">
        <v>3684</v>
      </c>
      <c r="B1037" s="1" t="s">
        <v>6481</v>
      </c>
      <c r="C1037" s="1" t="s">
        <v>2513</v>
      </c>
      <c r="D1037" s="1" t="s">
        <v>678</v>
      </c>
      <c r="E1037" s="1" t="s">
        <v>679</v>
      </c>
      <c r="F1037" s="1" t="s">
        <v>453</v>
      </c>
      <c r="G1037" s="1" t="s">
        <v>5815</v>
      </c>
      <c r="H1037" s="1" t="s">
        <v>453</v>
      </c>
      <c r="I1037" s="3" t="s">
        <v>1743</v>
      </c>
      <c r="J1037" s="1" t="s">
        <v>4687</v>
      </c>
      <c r="K1037" s="1" t="str">
        <f>VLOOKUP(J1037,'LISTA SETORES'!$A:$B,2,0)</f>
        <v>TESTE PNEUMÁTICO</v>
      </c>
      <c r="L1037" s="1" t="s">
        <v>6785</v>
      </c>
      <c r="M1037" s="1" t="s">
        <v>7202</v>
      </c>
      <c r="N1037" s="1">
        <v>365</v>
      </c>
      <c r="O1037" s="36"/>
      <c r="P1037" s="30"/>
      <c r="Q1037" s="31">
        <f t="shared" ca="1" si="38"/>
        <v>-45079.604620949074</v>
      </c>
      <c r="R1037" s="1"/>
      <c r="S1037" s="1" t="s">
        <v>6733</v>
      </c>
      <c r="T1037" s="32" t="s">
        <v>6724</v>
      </c>
      <c r="U1037" s="17"/>
    </row>
    <row r="1038" spans="1:21" s="33" customFormat="1" ht="63.75" hidden="1" x14ac:dyDescent="0.25">
      <c r="A1038" s="1" t="s">
        <v>3685</v>
      </c>
      <c r="B1038" s="1" t="s">
        <v>6481</v>
      </c>
      <c r="C1038" s="1" t="s">
        <v>2513</v>
      </c>
      <c r="D1038" s="1" t="s">
        <v>729</v>
      </c>
      <c r="E1038" s="1" t="s">
        <v>679</v>
      </c>
      <c r="F1038" s="1" t="s">
        <v>453</v>
      </c>
      <c r="G1038" s="1" t="s">
        <v>5815</v>
      </c>
      <c r="H1038" s="1" t="s">
        <v>453</v>
      </c>
      <c r="I1038" s="3" t="s">
        <v>1744</v>
      </c>
      <c r="J1038" s="1" t="s">
        <v>4687</v>
      </c>
      <c r="K1038" s="1" t="str">
        <f>VLOOKUP(J1038,'LISTA SETORES'!$A:$B,2,0)</f>
        <v>TESTE PNEUMÁTICO</v>
      </c>
      <c r="L1038" s="1" t="s">
        <v>6785</v>
      </c>
      <c r="M1038" s="1" t="s">
        <v>7202</v>
      </c>
      <c r="N1038" s="1">
        <v>365</v>
      </c>
      <c r="O1038" s="36"/>
      <c r="P1038" s="30"/>
      <c r="Q1038" s="31">
        <f t="shared" ca="1" si="38"/>
        <v>-45079.604620949074</v>
      </c>
      <c r="R1038" s="1"/>
      <c r="S1038" s="1" t="s">
        <v>6733</v>
      </c>
      <c r="T1038" s="32" t="s">
        <v>6724</v>
      </c>
      <c r="U1038" s="17"/>
    </row>
    <row r="1039" spans="1:21" s="33" customFormat="1" ht="102" hidden="1" x14ac:dyDescent="0.25">
      <c r="A1039" s="1" t="s">
        <v>3686</v>
      </c>
      <c r="B1039" s="1" t="s">
        <v>6481</v>
      </c>
      <c r="C1039" s="1" t="s">
        <v>2513</v>
      </c>
      <c r="D1039" s="1" t="s">
        <v>63</v>
      </c>
      <c r="E1039" s="1" t="s">
        <v>37</v>
      </c>
      <c r="F1039" s="1">
        <v>54314493</v>
      </c>
      <c r="G1039" s="1" t="s">
        <v>5837</v>
      </c>
      <c r="H1039" s="1" t="s">
        <v>4804</v>
      </c>
      <c r="I1039" s="3" t="s">
        <v>1489</v>
      </c>
      <c r="J1039" s="1" t="s">
        <v>4687</v>
      </c>
      <c r="K1039" s="1" t="str">
        <f>VLOOKUP(J1039,'LISTA SETORES'!$A:$B,2,0)</f>
        <v>TESTE PNEUMÁTICO</v>
      </c>
      <c r="L1039" s="1" t="s">
        <v>6785</v>
      </c>
      <c r="M1039" s="1" t="s">
        <v>7202</v>
      </c>
      <c r="N1039" s="1">
        <v>365</v>
      </c>
      <c r="O1039" s="29">
        <v>44291</v>
      </c>
      <c r="P1039" s="30">
        <f t="shared" si="39"/>
        <v>44656</v>
      </c>
      <c r="Q1039" s="31">
        <f t="shared" ca="1" si="38"/>
        <v>-423.60462094907416</v>
      </c>
      <c r="R1039" s="1"/>
      <c r="S1039" s="1" t="s">
        <v>6786</v>
      </c>
      <c r="T1039" s="32" t="s">
        <v>6724</v>
      </c>
      <c r="U1039" s="17"/>
    </row>
    <row r="1040" spans="1:21" s="33" customFormat="1" ht="63.75" hidden="1" x14ac:dyDescent="0.25">
      <c r="A1040" s="1" t="s">
        <v>3687</v>
      </c>
      <c r="B1040" s="1" t="s">
        <v>510</v>
      </c>
      <c r="C1040" s="1" t="s">
        <v>6747</v>
      </c>
      <c r="D1040" s="1" t="s">
        <v>453</v>
      </c>
      <c r="E1040" s="1" t="s">
        <v>453</v>
      </c>
      <c r="F1040" s="1" t="s">
        <v>453</v>
      </c>
      <c r="G1040" s="1" t="s">
        <v>453</v>
      </c>
      <c r="H1040" s="1" t="s">
        <v>453</v>
      </c>
      <c r="I1040" s="1" t="s">
        <v>453</v>
      </c>
      <c r="J1040" s="1" t="s">
        <v>4687</v>
      </c>
      <c r="K1040" s="1" t="str">
        <f>VLOOKUP(J1040,'LISTA SETORES'!$A:$B,2,0)</f>
        <v>TESTE PNEUMÁTICO</v>
      </c>
      <c r="L1040" s="1" t="s">
        <v>6785</v>
      </c>
      <c r="M1040" s="1" t="s">
        <v>7202</v>
      </c>
      <c r="N1040" s="1">
        <v>365</v>
      </c>
      <c r="O1040" s="36" t="s">
        <v>453</v>
      </c>
      <c r="P1040" s="30" t="s">
        <v>2488</v>
      </c>
      <c r="Q1040" s="31" t="e">
        <f t="shared" ca="1" si="38"/>
        <v>#VALUE!</v>
      </c>
      <c r="R1040" s="1" t="s">
        <v>1133</v>
      </c>
      <c r="S1040" s="1" t="s">
        <v>6733</v>
      </c>
      <c r="T1040" s="32" t="s">
        <v>6724</v>
      </c>
      <c r="U1040" s="17"/>
    </row>
    <row r="1041" spans="1:21" s="33" customFormat="1" ht="63.75" hidden="1" x14ac:dyDescent="0.25">
      <c r="A1041" s="1" t="s">
        <v>3688</v>
      </c>
      <c r="B1041" s="1" t="s">
        <v>4620</v>
      </c>
      <c r="C1041" s="1" t="s">
        <v>2685</v>
      </c>
      <c r="D1041" s="1" t="s">
        <v>453</v>
      </c>
      <c r="E1041" s="1" t="s">
        <v>700</v>
      </c>
      <c r="F1041" s="1">
        <v>2005</v>
      </c>
      <c r="G1041" s="1" t="s">
        <v>5838</v>
      </c>
      <c r="H1041" s="1" t="s">
        <v>453</v>
      </c>
      <c r="I1041" s="3" t="s">
        <v>1745</v>
      </c>
      <c r="J1041" s="1" t="s">
        <v>4667</v>
      </c>
      <c r="K1041" s="1" t="str">
        <f>VLOOKUP(J1041,'LISTA SETORES'!$A:$B,2,0)</f>
        <v>SALA DE TESTE DE ARTIGOS AVULSOS MI-35</v>
      </c>
      <c r="L1041" s="1" t="s">
        <v>5839</v>
      </c>
      <c r="M1041" s="1" t="s">
        <v>7202</v>
      </c>
      <c r="N1041" s="1">
        <v>365</v>
      </c>
      <c r="O1041" s="36"/>
      <c r="P1041" s="30"/>
      <c r="Q1041" s="31">
        <f t="shared" ca="1" si="38"/>
        <v>-45079.604620949074</v>
      </c>
      <c r="R1041" s="1"/>
      <c r="S1041" s="1" t="s">
        <v>6733</v>
      </c>
      <c r="T1041" s="32" t="s">
        <v>6724</v>
      </c>
      <c r="U1041" s="17"/>
    </row>
    <row r="1042" spans="1:21" s="33" customFormat="1" ht="63.75" hidden="1" x14ac:dyDescent="0.25">
      <c r="A1042" s="1" t="s">
        <v>3689</v>
      </c>
      <c r="B1042" s="1" t="s">
        <v>4620</v>
      </c>
      <c r="C1042" s="1" t="s">
        <v>2685</v>
      </c>
      <c r="D1042" s="1" t="s">
        <v>453</v>
      </c>
      <c r="E1042" s="1" t="s">
        <v>700</v>
      </c>
      <c r="F1042" s="1">
        <v>5243</v>
      </c>
      <c r="G1042" s="1" t="s">
        <v>453</v>
      </c>
      <c r="H1042" s="1" t="s">
        <v>453</v>
      </c>
      <c r="I1042" s="3" t="s">
        <v>1746</v>
      </c>
      <c r="J1042" s="1" t="s">
        <v>4667</v>
      </c>
      <c r="K1042" s="1" t="str">
        <f>VLOOKUP(J1042,'LISTA SETORES'!$A:$B,2,0)</f>
        <v>SALA DE TESTE DE ARTIGOS AVULSOS MI-35</v>
      </c>
      <c r="L1042" s="1" t="s">
        <v>5839</v>
      </c>
      <c r="M1042" s="1" t="s">
        <v>7202</v>
      </c>
      <c r="N1042" s="1">
        <v>365</v>
      </c>
      <c r="O1042" s="36"/>
      <c r="P1042" s="30"/>
      <c r="Q1042" s="31">
        <f t="shared" ca="1" si="38"/>
        <v>-45079.604620949074</v>
      </c>
      <c r="R1042" s="1"/>
      <c r="S1042" s="1" t="s">
        <v>6733</v>
      </c>
      <c r="T1042" s="32" t="s">
        <v>6724</v>
      </c>
      <c r="U1042" s="17"/>
    </row>
    <row r="1043" spans="1:21" s="33" customFormat="1" ht="63.75" hidden="1" x14ac:dyDescent="0.25">
      <c r="A1043" s="1" t="s">
        <v>3690</v>
      </c>
      <c r="B1043" s="1" t="s">
        <v>4620</v>
      </c>
      <c r="C1043" s="1" t="s">
        <v>2685</v>
      </c>
      <c r="D1043" s="1" t="s">
        <v>453</v>
      </c>
      <c r="E1043" s="1" t="s">
        <v>700</v>
      </c>
      <c r="F1043" s="1">
        <v>5240</v>
      </c>
      <c r="G1043" s="1" t="s">
        <v>453</v>
      </c>
      <c r="H1043" s="1" t="s">
        <v>453</v>
      </c>
      <c r="I1043" s="3" t="s">
        <v>1747</v>
      </c>
      <c r="J1043" s="1" t="s">
        <v>4667</v>
      </c>
      <c r="K1043" s="1" t="str">
        <f>VLOOKUP(J1043,'LISTA SETORES'!$A:$B,2,0)</f>
        <v>SALA DE TESTE DE ARTIGOS AVULSOS MI-35</v>
      </c>
      <c r="L1043" s="1" t="s">
        <v>5839</v>
      </c>
      <c r="M1043" s="1" t="s">
        <v>7202</v>
      </c>
      <c r="N1043" s="1">
        <v>365</v>
      </c>
      <c r="O1043" s="36"/>
      <c r="P1043" s="30"/>
      <c r="Q1043" s="31">
        <f t="shared" ca="1" si="38"/>
        <v>-45079.604620949074</v>
      </c>
      <c r="R1043" s="1"/>
      <c r="S1043" s="1" t="s">
        <v>6733</v>
      </c>
      <c r="T1043" s="32" t="s">
        <v>6724</v>
      </c>
      <c r="U1043" s="17"/>
    </row>
    <row r="1044" spans="1:21" s="33" customFormat="1" ht="63.75" hidden="1" x14ac:dyDescent="0.25">
      <c r="A1044" s="1" t="s">
        <v>3691</v>
      </c>
      <c r="B1044" s="1" t="s">
        <v>4620</v>
      </c>
      <c r="C1044" s="1" t="s">
        <v>2685</v>
      </c>
      <c r="D1044" s="1" t="s">
        <v>453</v>
      </c>
      <c r="E1044" s="1" t="s">
        <v>700</v>
      </c>
      <c r="F1044" s="1">
        <v>541</v>
      </c>
      <c r="G1044" s="1" t="s">
        <v>453</v>
      </c>
      <c r="H1044" s="1" t="s">
        <v>453</v>
      </c>
      <c r="I1044" s="3" t="s">
        <v>1748</v>
      </c>
      <c r="J1044" s="1" t="s">
        <v>4667</v>
      </c>
      <c r="K1044" s="1" t="str">
        <f>VLOOKUP(J1044,'LISTA SETORES'!$A:$B,2,0)</f>
        <v>SALA DE TESTE DE ARTIGOS AVULSOS MI-35</v>
      </c>
      <c r="L1044" s="1" t="s">
        <v>5839</v>
      </c>
      <c r="M1044" s="1" t="s">
        <v>7202</v>
      </c>
      <c r="N1044" s="1">
        <v>365</v>
      </c>
      <c r="O1044" s="36"/>
      <c r="P1044" s="30"/>
      <c r="Q1044" s="31">
        <f t="shared" ca="1" si="38"/>
        <v>-45079.604620949074</v>
      </c>
      <c r="R1044" s="1"/>
      <c r="S1044" s="1" t="s">
        <v>6733</v>
      </c>
      <c r="T1044" s="32" t="s">
        <v>6724</v>
      </c>
      <c r="U1044" s="17"/>
    </row>
    <row r="1045" spans="1:21" s="33" customFormat="1" ht="63.75" hidden="1" x14ac:dyDescent="0.25">
      <c r="A1045" s="1" t="s">
        <v>3692</v>
      </c>
      <c r="B1045" s="1" t="s">
        <v>4591</v>
      </c>
      <c r="C1045" s="1" t="s">
        <v>2685</v>
      </c>
      <c r="D1045" s="1" t="s">
        <v>703</v>
      </c>
      <c r="E1045" s="1" t="s">
        <v>718</v>
      </c>
      <c r="F1045" s="1" t="s">
        <v>742</v>
      </c>
      <c r="G1045" s="1" t="s">
        <v>453</v>
      </c>
      <c r="H1045" s="1" t="s">
        <v>453</v>
      </c>
      <c r="I1045" s="4" t="s">
        <v>2055</v>
      </c>
      <c r="J1045" s="1" t="s">
        <v>5181</v>
      </c>
      <c r="K1045" s="1" t="str">
        <f>VLOOKUP(J1045,'LISTA SETORES'!$A:$B,2,0)</f>
        <v>SALA DE ELETRÔNICA</v>
      </c>
      <c r="L1045" s="1" t="s">
        <v>5839</v>
      </c>
      <c r="M1045" s="1" t="s">
        <v>7202</v>
      </c>
      <c r="N1045" s="1">
        <v>365</v>
      </c>
      <c r="O1045" s="29">
        <v>44405</v>
      </c>
      <c r="P1045" s="30">
        <f t="shared" si="39"/>
        <v>44770</v>
      </c>
      <c r="Q1045" s="31">
        <f t="shared" ca="1" si="38"/>
        <v>-309.60462094907416</v>
      </c>
      <c r="R1045" s="1"/>
      <c r="S1045" s="1" t="s">
        <v>5840</v>
      </c>
      <c r="T1045" s="32" t="s">
        <v>6724</v>
      </c>
      <c r="U1045" s="17"/>
    </row>
    <row r="1046" spans="1:21" s="33" customFormat="1" ht="63.75" hidden="1" x14ac:dyDescent="0.25">
      <c r="A1046" s="1" t="s">
        <v>3693</v>
      </c>
      <c r="B1046" s="1" t="s">
        <v>6744</v>
      </c>
      <c r="C1046" s="1" t="s">
        <v>0</v>
      </c>
      <c r="D1046" s="1" t="s">
        <v>743</v>
      </c>
      <c r="E1046" s="1" t="s">
        <v>744</v>
      </c>
      <c r="F1046" s="1">
        <v>17391</v>
      </c>
      <c r="G1046" s="1" t="s">
        <v>453</v>
      </c>
      <c r="H1046" s="1" t="s">
        <v>453</v>
      </c>
      <c r="I1046" s="4" t="s">
        <v>2229</v>
      </c>
      <c r="J1046" s="1" t="s">
        <v>5730</v>
      </c>
      <c r="K1046" s="1" t="str">
        <f>VLOOKUP(J1046,'LISTA SETORES'!$A:$B,2,0)</f>
        <v>BANCO DE PROVA - RGB MI-35</v>
      </c>
      <c r="L1046" s="1" t="s">
        <v>5731</v>
      </c>
      <c r="M1046" s="1" t="s">
        <v>7202</v>
      </c>
      <c r="N1046" s="1">
        <v>365</v>
      </c>
      <c r="O1046" s="36"/>
      <c r="P1046" s="30"/>
      <c r="Q1046" s="31">
        <f t="shared" ca="1" si="38"/>
        <v>-45079.604620949074</v>
      </c>
      <c r="R1046" s="1"/>
      <c r="S1046" s="1" t="s">
        <v>6733</v>
      </c>
      <c r="T1046" s="32" t="s">
        <v>6724</v>
      </c>
      <c r="U1046" s="17"/>
    </row>
    <row r="1047" spans="1:21" s="33" customFormat="1" ht="63.75" hidden="1" x14ac:dyDescent="0.25">
      <c r="A1047" s="1" t="s">
        <v>3694</v>
      </c>
      <c r="B1047" s="1" t="s">
        <v>6744</v>
      </c>
      <c r="C1047" s="1" t="s">
        <v>0</v>
      </c>
      <c r="D1047" s="1" t="s">
        <v>743</v>
      </c>
      <c r="E1047" s="1" t="s">
        <v>744</v>
      </c>
      <c r="F1047" s="1">
        <v>80943</v>
      </c>
      <c r="G1047" s="1" t="s">
        <v>453</v>
      </c>
      <c r="H1047" s="1" t="s">
        <v>453</v>
      </c>
      <c r="I1047" s="4" t="s">
        <v>2228</v>
      </c>
      <c r="J1047" s="1" t="s">
        <v>5730</v>
      </c>
      <c r="K1047" s="1" t="str">
        <f>VLOOKUP(J1047,'LISTA SETORES'!$A:$B,2,0)</f>
        <v>BANCO DE PROVA - RGB MI-35</v>
      </c>
      <c r="L1047" s="1" t="s">
        <v>5731</v>
      </c>
      <c r="M1047" s="1" t="s">
        <v>7202</v>
      </c>
      <c r="N1047" s="1">
        <v>365</v>
      </c>
      <c r="O1047" s="36"/>
      <c r="P1047" s="30"/>
      <c r="Q1047" s="31">
        <f t="shared" ca="1" si="38"/>
        <v>-45079.604620949074</v>
      </c>
      <c r="R1047" s="1"/>
      <c r="S1047" s="1" t="s">
        <v>6733</v>
      </c>
      <c r="T1047" s="32" t="s">
        <v>6724</v>
      </c>
      <c r="U1047" s="17"/>
    </row>
    <row r="1048" spans="1:21" s="33" customFormat="1" ht="63.75" hidden="1" x14ac:dyDescent="0.25">
      <c r="A1048" s="1" t="s">
        <v>3695</v>
      </c>
      <c r="B1048" s="1" t="s">
        <v>6744</v>
      </c>
      <c r="C1048" s="1" t="s">
        <v>0</v>
      </c>
      <c r="D1048" s="1" t="s">
        <v>743</v>
      </c>
      <c r="E1048" s="1" t="s">
        <v>744</v>
      </c>
      <c r="F1048" s="1">
        <v>6637</v>
      </c>
      <c r="G1048" s="1" t="s">
        <v>453</v>
      </c>
      <c r="H1048" s="1" t="s">
        <v>453</v>
      </c>
      <c r="I1048" s="4" t="s">
        <v>2231</v>
      </c>
      <c r="J1048" s="1" t="s">
        <v>5730</v>
      </c>
      <c r="K1048" s="1" t="str">
        <f>VLOOKUP(J1048,'LISTA SETORES'!$A:$B,2,0)</f>
        <v>BANCO DE PROVA - RGB MI-35</v>
      </c>
      <c r="L1048" s="1" t="s">
        <v>5731</v>
      </c>
      <c r="M1048" s="1" t="s">
        <v>7202</v>
      </c>
      <c r="N1048" s="1">
        <v>365</v>
      </c>
      <c r="O1048" s="36"/>
      <c r="P1048" s="30"/>
      <c r="Q1048" s="31">
        <f t="shared" ca="1" si="38"/>
        <v>-45079.604620949074</v>
      </c>
      <c r="R1048" s="1"/>
      <c r="S1048" s="1" t="s">
        <v>6733</v>
      </c>
      <c r="T1048" s="32" t="s">
        <v>6724</v>
      </c>
      <c r="U1048" s="17"/>
    </row>
    <row r="1049" spans="1:21" s="33" customFormat="1" ht="63.75" hidden="1" x14ac:dyDescent="0.25">
      <c r="A1049" s="1" t="s">
        <v>3696</v>
      </c>
      <c r="B1049" s="1" t="s">
        <v>6744</v>
      </c>
      <c r="C1049" s="1" t="s">
        <v>0</v>
      </c>
      <c r="D1049" s="1" t="s">
        <v>743</v>
      </c>
      <c r="E1049" s="1" t="s">
        <v>744</v>
      </c>
      <c r="F1049" s="1">
        <v>85757</v>
      </c>
      <c r="G1049" s="1" t="s">
        <v>453</v>
      </c>
      <c r="H1049" s="1" t="s">
        <v>453</v>
      </c>
      <c r="I1049" s="4" t="s">
        <v>2221</v>
      </c>
      <c r="J1049" s="1" t="s">
        <v>5730</v>
      </c>
      <c r="K1049" s="1" t="str">
        <f>VLOOKUP(J1049,'LISTA SETORES'!$A:$B,2,0)</f>
        <v>BANCO DE PROVA - RGB MI-35</v>
      </c>
      <c r="L1049" s="1" t="s">
        <v>5731</v>
      </c>
      <c r="M1049" s="1" t="s">
        <v>7202</v>
      </c>
      <c r="N1049" s="1">
        <v>365</v>
      </c>
      <c r="O1049" s="36"/>
      <c r="P1049" s="30"/>
      <c r="Q1049" s="31">
        <f t="shared" ca="1" si="38"/>
        <v>-45079.604620949074</v>
      </c>
      <c r="R1049" s="1"/>
      <c r="S1049" s="1" t="s">
        <v>6733</v>
      </c>
      <c r="T1049" s="32" t="s">
        <v>6724</v>
      </c>
      <c r="U1049" s="17"/>
    </row>
    <row r="1050" spans="1:21" s="33" customFormat="1" ht="63.75" hidden="1" x14ac:dyDescent="0.25">
      <c r="A1050" s="1" t="s">
        <v>3697</v>
      </c>
      <c r="B1050" s="1" t="s">
        <v>6744</v>
      </c>
      <c r="C1050" s="1" t="s">
        <v>0</v>
      </c>
      <c r="D1050" s="1" t="s">
        <v>743</v>
      </c>
      <c r="E1050" s="1" t="s">
        <v>744</v>
      </c>
      <c r="F1050" s="1">
        <v>31432</v>
      </c>
      <c r="G1050" s="1" t="s">
        <v>453</v>
      </c>
      <c r="H1050" s="1" t="s">
        <v>453</v>
      </c>
      <c r="I1050" s="4" t="s">
        <v>2227</v>
      </c>
      <c r="J1050" s="1" t="s">
        <v>5730</v>
      </c>
      <c r="K1050" s="1" t="str">
        <f>VLOOKUP(J1050,'LISTA SETORES'!$A:$B,2,0)</f>
        <v>BANCO DE PROVA - RGB MI-35</v>
      </c>
      <c r="L1050" s="1" t="s">
        <v>5731</v>
      </c>
      <c r="M1050" s="1" t="s">
        <v>7202</v>
      </c>
      <c r="N1050" s="1">
        <v>365</v>
      </c>
      <c r="O1050" s="36"/>
      <c r="P1050" s="30"/>
      <c r="Q1050" s="31">
        <f t="shared" ca="1" si="38"/>
        <v>-45079.604620949074</v>
      </c>
      <c r="R1050" s="1"/>
      <c r="S1050" s="1" t="s">
        <v>6733</v>
      </c>
      <c r="T1050" s="32" t="s">
        <v>6724</v>
      </c>
      <c r="U1050" s="17"/>
    </row>
    <row r="1051" spans="1:21" s="33" customFormat="1" ht="63.75" hidden="1" x14ac:dyDescent="0.25">
      <c r="A1051" s="1" t="s">
        <v>3698</v>
      </c>
      <c r="B1051" s="1" t="s">
        <v>4572</v>
      </c>
      <c r="C1051" s="1" t="s">
        <v>0</v>
      </c>
      <c r="D1051" s="1" t="s">
        <v>745</v>
      </c>
      <c r="E1051" s="1" t="s">
        <v>453</v>
      </c>
      <c r="F1051" s="1" t="s">
        <v>746</v>
      </c>
      <c r="G1051" s="1" t="s">
        <v>5841</v>
      </c>
      <c r="H1051" s="1" t="s">
        <v>453</v>
      </c>
      <c r="I1051" s="4" t="s">
        <v>2174</v>
      </c>
      <c r="J1051" s="1" t="s">
        <v>4546</v>
      </c>
      <c r="K1051" s="1" t="str">
        <f>VLOOKUP(J1051,'LISTA SETORES'!$A:$B,2,0)</f>
        <v>ÁREA SUPRIMENTOS (ESTOQUE 7)</v>
      </c>
      <c r="L1051" s="1" t="s">
        <v>6653</v>
      </c>
      <c r="M1051" s="1" t="s">
        <v>7202</v>
      </c>
      <c r="N1051" s="1">
        <v>365</v>
      </c>
      <c r="O1051" s="29">
        <v>44337</v>
      </c>
      <c r="P1051" s="30">
        <f t="shared" si="39"/>
        <v>44702</v>
      </c>
      <c r="Q1051" s="31">
        <f t="shared" ca="1" si="38"/>
        <v>-377.60462094907416</v>
      </c>
      <c r="R1051" s="1"/>
      <c r="S1051" s="1" t="s">
        <v>6707</v>
      </c>
      <c r="T1051" s="32" t="s">
        <v>6724</v>
      </c>
      <c r="U1051" s="17"/>
    </row>
    <row r="1052" spans="1:21" s="33" customFormat="1" ht="63.75" hidden="1" x14ac:dyDescent="0.25">
      <c r="A1052" s="1" t="s">
        <v>3699</v>
      </c>
      <c r="B1052" s="1" t="s">
        <v>6744</v>
      </c>
      <c r="C1052" s="1" t="s">
        <v>0</v>
      </c>
      <c r="D1052" s="1" t="s">
        <v>453</v>
      </c>
      <c r="E1052" s="1" t="s">
        <v>453</v>
      </c>
      <c r="F1052" s="1">
        <v>41090</v>
      </c>
      <c r="G1052" s="1" t="s">
        <v>5842</v>
      </c>
      <c r="H1052" s="1" t="s">
        <v>453</v>
      </c>
      <c r="I1052" s="4" t="s">
        <v>2218</v>
      </c>
      <c r="J1052" s="1" t="s">
        <v>5730</v>
      </c>
      <c r="K1052" s="1" t="str">
        <f>VLOOKUP(J1052,'LISTA SETORES'!$A:$B,2,0)</f>
        <v>BANCO DE PROVA - RGB MI-35</v>
      </c>
      <c r="L1052" s="1" t="s">
        <v>5731</v>
      </c>
      <c r="M1052" s="1" t="s">
        <v>7202</v>
      </c>
      <c r="N1052" s="1">
        <v>365</v>
      </c>
      <c r="O1052" s="36"/>
      <c r="P1052" s="30"/>
      <c r="Q1052" s="31">
        <f t="shared" ca="1" si="38"/>
        <v>-45079.604620949074</v>
      </c>
      <c r="R1052" s="1"/>
      <c r="S1052" s="1" t="s">
        <v>6733</v>
      </c>
      <c r="T1052" s="32" t="s">
        <v>6724</v>
      </c>
      <c r="U1052" s="17"/>
    </row>
    <row r="1053" spans="1:21" s="33" customFormat="1" ht="63.75" hidden="1" x14ac:dyDescent="0.25">
      <c r="A1053" s="1" t="s">
        <v>3700</v>
      </c>
      <c r="B1053" s="1" t="s">
        <v>6744</v>
      </c>
      <c r="C1053" s="1" t="s">
        <v>0</v>
      </c>
      <c r="D1053" s="1" t="s">
        <v>453</v>
      </c>
      <c r="E1053" s="1" t="s">
        <v>453</v>
      </c>
      <c r="F1053" s="1">
        <v>459147</v>
      </c>
      <c r="G1053" s="1" t="s">
        <v>453</v>
      </c>
      <c r="H1053" s="1" t="s">
        <v>453</v>
      </c>
      <c r="I1053" s="4" t="s">
        <v>2215</v>
      </c>
      <c r="J1053" s="1" t="s">
        <v>5730</v>
      </c>
      <c r="K1053" s="1" t="str">
        <f>VLOOKUP(J1053,'LISTA SETORES'!$A:$B,2,0)</f>
        <v>BANCO DE PROVA - RGB MI-35</v>
      </c>
      <c r="L1053" s="1" t="s">
        <v>5731</v>
      </c>
      <c r="M1053" s="1" t="s">
        <v>7202</v>
      </c>
      <c r="N1053" s="1">
        <v>365</v>
      </c>
      <c r="O1053" s="36"/>
      <c r="P1053" s="30"/>
      <c r="Q1053" s="31">
        <f t="shared" ca="1" si="38"/>
        <v>-45079.604620949074</v>
      </c>
      <c r="R1053" s="1"/>
      <c r="S1053" s="1" t="s">
        <v>6733</v>
      </c>
      <c r="T1053" s="32" t="s">
        <v>6724</v>
      </c>
      <c r="U1053" s="17"/>
    </row>
    <row r="1054" spans="1:21" s="33" customFormat="1" ht="63.75" hidden="1" x14ac:dyDescent="0.25">
      <c r="A1054" s="1" t="s">
        <v>3701</v>
      </c>
      <c r="B1054" s="1" t="s">
        <v>6744</v>
      </c>
      <c r="C1054" s="1" t="s">
        <v>0</v>
      </c>
      <c r="D1054" s="1" t="s">
        <v>453</v>
      </c>
      <c r="E1054" s="1" t="s">
        <v>453</v>
      </c>
      <c r="F1054" s="1">
        <v>661862</v>
      </c>
      <c r="G1054" s="1" t="s">
        <v>5843</v>
      </c>
      <c r="H1054" s="1" t="s">
        <v>453</v>
      </c>
      <c r="I1054" s="4" t="s">
        <v>2216</v>
      </c>
      <c r="J1054" s="1" t="s">
        <v>5730</v>
      </c>
      <c r="K1054" s="1" t="str">
        <f>VLOOKUP(J1054,'LISTA SETORES'!$A:$B,2,0)</f>
        <v>BANCO DE PROVA - RGB MI-35</v>
      </c>
      <c r="L1054" s="1" t="s">
        <v>5731</v>
      </c>
      <c r="M1054" s="1" t="s">
        <v>7202</v>
      </c>
      <c r="N1054" s="1">
        <v>365</v>
      </c>
      <c r="O1054" s="36"/>
      <c r="P1054" s="30"/>
      <c r="Q1054" s="31">
        <f t="shared" ca="1" si="38"/>
        <v>-45079.604620949074</v>
      </c>
      <c r="R1054" s="1"/>
      <c r="S1054" s="1" t="s">
        <v>6733</v>
      </c>
      <c r="T1054" s="32" t="s">
        <v>6724</v>
      </c>
      <c r="U1054" s="17"/>
    </row>
    <row r="1055" spans="1:21" s="33" customFormat="1" ht="63.75" hidden="1" x14ac:dyDescent="0.25">
      <c r="A1055" s="1" t="s">
        <v>3702</v>
      </c>
      <c r="B1055" s="1" t="s">
        <v>6744</v>
      </c>
      <c r="C1055" s="1" t="s">
        <v>0</v>
      </c>
      <c r="D1055" s="1" t="s">
        <v>453</v>
      </c>
      <c r="E1055" s="1" t="s">
        <v>744</v>
      </c>
      <c r="F1055" s="1">
        <v>345469</v>
      </c>
      <c r="G1055" s="1" t="s">
        <v>5842</v>
      </c>
      <c r="H1055" s="1" t="s">
        <v>453</v>
      </c>
      <c r="I1055" s="4" t="s">
        <v>2220</v>
      </c>
      <c r="J1055" s="1" t="s">
        <v>5730</v>
      </c>
      <c r="K1055" s="1" t="str">
        <f>VLOOKUP(J1055,'LISTA SETORES'!$A:$B,2,0)</f>
        <v>BANCO DE PROVA - RGB MI-35</v>
      </c>
      <c r="L1055" s="1" t="s">
        <v>5731</v>
      </c>
      <c r="M1055" s="1" t="s">
        <v>7202</v>
      </c>
      <c r="N1055" s="1">
        <v>365</v>
      </c>
      <c r="O1055" s="36"/>
      <c r="P1055" s="30"/>
      <c r="Q1055" s="31">
        <f t="shared" ca="1" si="38"/>
        <v>-45079.604620949074</v>
      </c>
      <c r="R1055" s="1"/>
      <c r="S1055" s="1" t="s">
        <v>6733</v>
      </c>
      <c r="T1055" s="32" t="s">
        <v>6724</v>
      </c>
      <c r="U1055" s="17"/>
    </row>
    <row r="1056" spans="1:21" s="33" customFormat="1" ht="38.25" hidden="1" x14ac:dyDescent="0.25">
      <c r="A1056" s="1" t="s">
        <v>3703</v>
      </c>
      <c r="B1056" s="1" t="s">
        <v>6744</v>
      </c>
      <c r="C1056" s="1" t="s">
        <v>0</v>
      </c>
      <c r="D1056" s="1" t="s">
        <v>453</v>
      </c>
      <c r="E1056" s="1" t="s">
        <v>453</v>
      </c>
      <c r="F1056" s="1">
        <v>255177</v>
      </c>
      <c r="G1056" s="1" t="s">
        <v>453</v>
      </c>
      <c r="H1056" s="1" t="s">
        <v>453</v>
      </c>
      <c r="I1056" s="1"/>
      <c r="J1056" s="1" t="s">
        <v>4546</v>
      </c>
      <c r="K1056" s="1" t="str">
        <f>VLOOKUP(J1056,'LISTA SETORES'!$A:$B,2,0)</f>
        <v>ÁREA SUPRIMENTOS (ESTOQUE 7)</v>
      </c>
      <c r="L1056" s="1" t="s">
        <v>6707</v>
      </c>
      <c r="M1056" s="1" t="s">
        <v>7202</v>
      </c>
      <c r="N1056" s="1">
        <v>365</v>
      </c>
      <c r="O1056" s="36"/>
      <c r="P1056" s="30"/>
      <c r="Q1056" s="31">
        <f t="shared" ca="1" si="38"/>
        <v>-45079.604620949074</v>
      </c>
      <c r="R1056" s="1"/>
      <c r="S1056" s="1" t="s">
        <v>6733</v>
      </c>
      <c r="T1056" s="32"/>
      <c r="U1056" s="17"/>
    </row>
    <row r="1057" spans="1:21" s="33" customFormat="1" ht="63.75" hidden="1" x14ac:dyDescent="0.25">
      <c r="A1057" s="1" t="s">
        <v>3704</v>
      </c>
      <c r="B1057" s="1" t="s">
        <v>6744</v>
      </c>
      <c r="C1057" s="1" t="s">
        <v>0</v>
      </c>
      <c r="D1057" s="1" t="s">
        <v>453</v>
      </c>
      <c r="E1057" s="1" t="s">
        <v>744</v>
      </c>
      <c r="F1057" s="1">
        <v>83069</v>
      </c>
      <c r="G1057" s="1" t="s">
        <v>453</v>
      </c>
      <c r="H1057" s="1" t="s">
        <v>453</v>
      </c>
      <c r="I1057" s="4" t="s">
        <v>2219</v>
      </c>
      <c r="J1057" s="1" t="s">
        <v>5730</v>
      </c>
      <c r="K1057" s="1" t="str">
        <f>VLOOKUP(J1057,'LISTA SETORES'!$A:$B,2,0)</f>
        <v>BANCO DE PROVA - RGB MI-35</v>
      </c>
      <c r="L1057" s="1" t="s">
        <v>5731</v>
      </c>
      <c r="M1057" s="1" t="s">
        <v>7202</v>
      </c>
      <c r="N1057" s="1">
        <v>365</v>
      </c>
      <c r="O1057" s="36"/>
      <c r="P1057" s="30"/>
      <c r="Q1057" s="31">
        <f t="shared" ca="1" si="38"/>
        <v>-45079.604620949074</v>
      </c>
      <c r="R1057" s="1"/>
      <c r="S1057" s="1" t="s">
        <v>6733</v>
      </c>
      <c r="T1057" s="32" t="s">
        <v>6724</v>
      </c>
      <c r="U1057" s="17"/>
    </row>
    <row r="1058" spans="1:21" s="33" customFormat="1" ht="63.75" hidden="1" x14ac:dyDescent="0.25">
      <c r="A1058" s="1" t="s">
        <v>3705</v>
      </c>
      <c r="B1058" s="1" t="s">
        <v>6744</v>
      </c>
      <c r="C1058" s="1" t="s">
        <v>0</v>
      </c>
      <c r="D1058" s="1" t="s">
        <v>743</v>
      </c>
      <c r="E1058" s="1" t="s">
        <v>744</v>
      </c>
      <c r="F1058" s="1">
        <v>848</v>
      </c>
      <c r="G1058" s="1" t="s">
        <v>5842</v>
      </c>
      <c r="H1058" s="1" t="s">
        <v>453</v>
      </c>
      <c r="I1058" s="4" t="s">
        <v>2217</v>
      </c>
      <c r="J1058" s="1" t="s">
        <v>5730</v>
      </c>
      <c r="K1058" s="1" t="str">
        <f>VLOOKUP(J1058,'LISTA SETORES'!$A:$B,2,0)</f>
        <v>BANCO DE PROVA - RGB MI-35</v>
      </c>
      <c r="L1058" s="1" t="s">
        <v>5731</v>
      </c>
      <c r="M1058" s="1" t="s">
        <v>7202</v>
      </c>
      <c r="N1058" s="1">
        <v>365</v>
      </c>
      <c r="O1058" s="36"/>
      <c r="P1058" s="30"/>
      <c r="Q1058" s="31">
        <f t="shared" ca="1" si="38"/>
        <v>-45079.604620949074</v>
      </c>
      <c r="R1058" s="1" t="s">
        <v>1133</v>
      </c>
      <c r="S1058" s="1" t="s">
        <v>6733</v>
      </c>
      <c r="T1058" s="32" t="s">
        <v>6724</v>
      </c>
      <c r="U1058" s="17"/>
    </row>
    <row r="1059" spans="1:21" s="33" customFormat="1" ht="63.75" hidden="1" x14ac:dyDescent="0.25">
      <c r="A1059" s="1" t="s">
        <v>3706</v>
      </c>
      <c r="B1059" s="1" t="s">
        <v>6744</v>
      </c>
      <c r="C1059" s="1" t="s">
        <v>0</v>
      </c>
      <c r="D1059" s="1" t="s">
        <v>743</v>
      </c>
      <c r="E1059" s="1" t="s">
        <v>744</v>
      </c>
      <c r="F1059" s="1">
        <v>12042</v>
      </c>
      <c r="G1059" s="1" t="s">
        <v>5844</v>
      </c>
      <c r="H1059" s="1" t="s">
        <v>453</v>
      </c>
      <c r="I1059" s="4" t="s">
        <v>2230</v>
      </c>
      <c r="J1059" s="1" t="s">
        <v>5730</v>
      </c>
      <c r="K1059" s="1" t="str">
        <f>VLOOKUP(J1059,'LISTA SETORES'!$A:$B,2,0)</f>
        <v>BANCO DE PROVA - RGB MI-35</v>
      </c>
      <c r="L1059" s="1" t="s">
        <v>5731</v>
      </c>
      <c r="M1059" s="1" t="s">
        <v>7202</v>
      </c>
      <c r="N1059" s="1">
        <v>365</v>
      </c>
      <c r="O1059" s="36"/>
      <c r="P1059" s="30"/>
      <c r="Q1059" s="31">
        <f t="shared" ca="1" si="38"/>
        <v>-45079.604620949074</v>
      </c>
      <c r="R1059" s="1"/>
      <c r="S1059" s="1" t="s">
        <v>6733</v>
      </c>
      <c r="T1059" s="32" t="s">
        <v>6724</v>
      </c>
      <c r="U1059" s="17"/>
    </row>
    <row r="1060" spans="1:21" s="33" customFormat="1" ht="63.75" hidden="1" x14ac:dyDescent="0.25">
      <c r="A1060" s="1" t="s">
        <v>3707</v>
      </c>
      <c r="B1060" s="1" t="s">
        <v>6744</v>
      </c>
      <c r="C1060" s="1" t="s">
        <v>0</v>
      </c>
      <c r="D1060" s="1" t="s">
        <v>743</v>
      </c>
      <c r="E1060" s="1" t="s">
        <v>744</v>
      </c>
      <c r="F1060" s="1">
        <v>5271</v>
      </c>
      <c r="G1060" s="1" t="s">
        <v>5844</v>
      </c>
      <c r="H1060" s="1" t="s">
        <v>453</v>
      </c>
      <c r="I1060" s="4" t="s">
        <v>2226</v>
      </c>
      <c r="J1060" s="1" t="s">
        <v>5730</v>
      </c>
      <c r="K1060" s="1" t="str">
        <f>VLOOKUP(J1060,'LISTA SETORES'!$A:$B,2,0)</f>
        <v>BANCO DE PROVA - RGB MI-35</v>
      </c>
      <c r="L1060" s="1" t="s">
        <v>5731</v>
      </c>
      <c r="M1060" s="1" t="s">
        <v>7202</v>
      </c>
      <c r="N1060" s="1">
        <v>365</v>
      </c>
      <c r="O1060" s="36"/>
      <c r="P1060" s="30"/>
      <c r="Q1060" s="31">
        <f t="shared" ca="1" si="38"/>
        <v>-45079.604620949074</v>
      </c>
      <c r="R1060" s="1"/>
      <c r="S1060" s="1" t="s">
        <v>6733</v>
      </c>
      <c r="T1060" s="32" t="s">
        <v>6724</v>
      </c>
      <c r="U1060" s="17"/>
    </row>
    <row r="1061" spans="1:21" s="33" customFormat="1" ht="63.75" hidden="1" x14ac:dyDescent="0.25">
      <c r="A1061" s="1" t="s">
        <v>3708</v>
      </c>
      <c r="B1061" s="1" t="s">
        <v>6744</v>
      </c>
      <c r="C1061" s="1" t="s">
        <v>0</v>
      </c>
      <c r="D1061" s="1" t="s">
        <v>453</v>
      </c>
      <c r="E1061" s="1" t="s">
        <v>453</v>
      </c>
      <c r="F1061" s="1">
        <v>15153</v>
      </c>
      <c r="G1061" s="1" t="s">
        <v>453</v>
      </c>
      <c r="H1061" s="1" t="s">
        <v>453</v>
      </c>
      <c r="I1061" s="4" t="s">
        <v>2232</v>
      </c>
      <c r="J1061" s="1" t="s">
        <v>5730</v>
      </c>
      <c r="K1061" s="1" t="str">
        <f>VLOOKUP(J1061,'LISTA SETORES'!$A:$B,2,0)</f>
        <v>BANCO DE PROVA - RGB MI-35</v>
      </c>
      <c r="L1061" s="1" t="s">
        <v>5731</v>
      </c>
      <c r="M1061" s="1" t="s">
        <v>7202</v>
      </c>
      <c r="N1061" s="1">
        <v>365</v>
      </c>
      <c r="O1061" s="36"/>
      <c r="P1061" s="30"/>
      <c r="Q1061" s="31">
        <f t="shared" ca="1" si="38"/>
        <v>-45079.604620949074</v>
      </c>
      <c r="R1061" s="1"/>
      <c r="S1061" s="1" t="s">
        <v>6733</v>
      </c>
      <c r="T1061" s="32" t="s">
        <v>6724</v>
      </c>
      <c r="U1061" s="17"/>
    </row>
    <row r="1062" spans="1:21" s="33" customFormat="1" ht="63.75" hidden="1" x14ac:dyDescent="0.25">
      <c r="A1062" s="1" t="s">
        <v>3709</v>
      </c>
      <c r="B1062" s="1" t="s">
        <v>6744</v>
      </c>
      <c r="C1062" s="1" t="s">
        <v>0</v>
      </c>
      <c r="D1062" s="1" t="s">
        <v>453</v>
      </c>
      <c r="E1062" s="1" t="s">
        <v>747</v>
      </c>
      <c r="F1062" s="1">
        <v>61230</v>
      </c>
      <c r="G1062" s="1" t="s">
        <v>5305</v>
      </c>
      <c r="H1062" s="1" t="s">
        <v>453</v>
      </c>
      <c r="I1062" s="4" t="s">
        <v>2297</v>
      </c>
      <c r="J1062" s="1" t="s">
        <v>5730</v>
      </c>
      <c r="K1062" s="1" t="str">
        <f>VLOOKUP(J1062,'LISTA SETORES'!$A:$B,2,0)</f>
        <v>BANCO DE PROVA - RGB MI-35</v>
      </c>
      <c r="L1062" s="1" t="s">
        <v>6707</v>
      </c>
      <c r="M1062" s="1" t="s">
        <v>7202</v>
      </c>
      <c r="N1062" s="1">
        <v>365</v>
      </c>
      <c r="O1062" s="36"/>
      <c r="P1062" s="30"/>
      <c r="Q1062" s="31">
        <f t="shared" ca="1" si="38"/>
        <v>-45079.604620949074</v>
      </c>
      <c r="R1062" s="1"/>
      <c r="S1062" s="1" t="s">
        <v>6733</v>
      </c>
      <c r="T1062" s="32" t="s">
        <v>6724</v>
      </c>
      <c r="U1062" s="17"/>
    </row>
    <row r="1063" spans="1:21" s="33" customFormat="1" ht="63.75" hidden="1" x14ac:dyDescent="0.25">
      <c r="A1063" s="1" t="s">
        <v>3710</v>
      </c>
      <c r="B1063" s="1" t="s">
        <v>5845</v>
      </c>
      <c r="C1063" s="1" t="s">
        <v>0</v>
      </c>
      <c r="D1063" s="1" t="s">
        <v>453</v>
      </c>
      <c r="E1063" s="1" t="s">
        <v>453</v>
      </c>
      <c r="F1063" s="1">
        <v>757992</v>
      </c>
      <c r="G1063" s="1" t="s">
        <v>5846</v>
      </c>
      <c r="H1063" s="1" t="s">
        <v>453</v>
      </c>
      <c r="I1063" s="1"/>
      <c r="J1063" s="1" t="s">
        <v>5730</v>
      </c>
      <c r="K1063" s="1" t="str">
        <f>VLOOKUP(J1063,'LISTA SETORES'!$A:$B,2,0)</f>
        <v>BANCO DE PROVA - RGB MI-35</v>
      </c>
      <c r="L1063" s="1" t="s">
        <v>6707</v>
      </c>
      <c r="M1063" s="1" t="s">
        <v>7202</v>
      </c>
      <c r="N1063" s="1">
        <v>365</v>
      </c>
      <c r="O1063" s="36"/>
      <c r="P1063" s="30"/>
      <c r="Q1063" s="31">
        <f t="shared" ca="1" si="38"/>
        <v>-45079.604620949074</v>
      </c>
      <c r="R1063" s="1"/>
      <c r="S1063" s="1" t="s">
        <v>6733</v>
      </c>
      <c r="T1063" s="32" t="s">
        <v>6724</v>
      </c>
      <c r="U1063" s="17"/>
    </row>
    <row r="1064" spans="1:21" s="33" customFormat="1" ht="63.75" hidden="1" x14ac:dyDescent="0.25">
      <c r="A1064" s="1" t="s">
        <v>3711</v>
      </c>
      <c r="B1064" s="1" t="s">
        <v>5845</v>
      </c>
      <c r="C1064" s="1" t="s">
        <v>0</v>
      </c>
      <c r="D1064" s="1" t="s">
        <v>453</v>
      </c>
      <c r="E1064" s="1" t="s">
        <v>453</v>
      </c>
      <c r="F1064" s="1">
        <v>13743</v>
      </c>
      <c r="G1064" s="1" t="s">
        <v>453</v>
      </c>
      <c r="H1064" s="1" t="s">
        <v>453</v>
      </c>
      <c r="I1064" s="4" t="s">
        <v>2235</v>
      </c>
      <c r="J1064" s="1" t="s">
        <v>5730</v>
      </c>
      <c r="K1064" s="1" t="str">
        <f>VLOOKUP(J1064,'LISTA SETORES'!$A:$B,2,0)</f>
        <v>BANCO DE PROVA - RGB MI-35</v>
      </c>
      <c r="L1064" s="1" t="s">
        <v>5731</v>
      </c>
      <c r="M1064" s="1" t="s">
        <v>7202</v>
      </c>
      <c r="N1064" s="1">
        <v>365</v>
      </c>
      <c r="O1064" s="36"/>
      <c r="P1064" s="30"/>
      <c r="Q1064" s="31">
        <f t="shared" ca="1" si="38"/>
        <v>-45079.604620949074</v>
      </c>
      <c r="R1064" s="1"/>
      <c r="S1064" s="1" t="s">
        <v>6733</v>
      </c>
      <c r="T1064" s="32" t="s">
        <v>6724</v>
      </c>
      <c r="U1064" s="17"/>
    </row>
    <row r="1065" spans="1:21" s="33" customFormat="1" ht="63.75" hidden="1" x14ac:dyDescent="0.25">
      <c r="A1065" s="1" t="s">
        <v>3712</v>
      </c>
      <c r="B1065" s="1" t="s">
        <v>6744</v>
      </c>
      <c r="C1065" s="1" t="s">
        <v>0</v>
      </c>
      <c r="D1065" s="1" t="s">
        <v>453</v>
      </c>
      <c r="E1065" s="1" t="s">
        <v>749</v>
      </c>
      <c r="F1065" s="1">
        <v>321621</v>
      </c>
      <c r="G1065" s="1" t="s">
        <v>453</v>
      </c>
      <c r="H1065" s="1" t="s">
        <v>453</v>
      </c>
      <c r="I1065" s="4" t="s">
        <v>2225</v>
      </c>
      <c r="J1065" s="1" t="s">
        <v>5730</v>
      </c>
      <c r="K1065" s="1" t="str">
        <f>VLOOKUP(J1065,'LISTA SETORES'!$A:$B,2,0)</f>
        <v>BANCO DE PROVA - RGB MI-35</v>
      </c>
      <c r="L1065" s="1" t="s">
        <v>5731</v>
      </c>
      <c r="M1065" s="1" t="s">
        <v>7202</v>
      </c>
      <c r="N1065" s="1">
        <v>365</v>
      </c>
      <c r="O1065" s="36"/>
      <c r="P1065" s="30"/>
      <c r="Q1065" s="31">
        <f t="shared" ca="1" si="38"/>
        <v>-45079.604620949074</v>
      </c>
      <c r="R1065" s="1"/>
      <c r="S1065" s="1" t="s">
        <v>6733</v>
      </c>
      <c r="T1065" s="32" t="s">
        <v>6724</v>
      </c>
      <c r="U1065" s="17"/>
    </row>
    <row r="1066" spans="1:21" s="33" customFormat="1" ht="63.75" hidden="1" x14ac:dyDescent="0.25">
      <c r="A1066" s="1" t="s">
        <v>3713</v>
      </c>
      <c r="B1066" s="1" t="s">
        <v>6744</v>
      </c>
      <c r="C1066" s="1" t="s">
        <v>0</v>
      </c>
      <c r="D1066" s="1" t="s">
        <v>453</v>
      </c>
      <c r="E1066" s="1" t="s">
        <v>453</v>
      </c>
      <c r="F1066" s="1">
        <v>39446</v>
      </c>
      <c r="G1066" s="1" t="s">
        <v>453</v>
      </c>
      <c r="H1066" s="1" t="s">
        <v>453</v>
      </c>
      <c r="I1066" s="4" t="s">
        <v>2065</v>
      </c>
      <c r="J1066" s="1" t="s">
        <v>5730</v>
      </c>
      <c r="K1066" s="1" t="str">
        <f>VLOOKUP(J1066,'LISTA SETORES'!$A:$B,2,0)</f>
        <v>BANCO DE PROVA - RGB MI-35</v>
      </c>
      <c r="L1066" s="1" t="s">
        <v>5731</v>
      </c>
      <c r="M1066" s="1" t="s">
        <v>7202</v>
      </c>
      <c r="N1066" s="1">
        <v>365</v>
      </c>
      <c r="O1066" s="36"/>
      <c r="P1066" s="30"/>
      <c r="Q1066" s="31">
        <f t="shared" ca="1" si="38"/>
        <v>-45079.604620949074</v>
      </c>
      <c r="R1066" s="1"/>
      <c r="S1066" s="1" t="s">
        <v>6733</v>
      </c>
      <c r="T1066" s="32" t="s">
        <v>6724</v>
      </c>
      <c r="U1066" s="17"/>
    </row>
    <row r="1067" spans="1:21" s="33" customFormat="1" ht="63.75" hidden="1" x14ac:dyDescent="0.25">
      <c r="A1067" s="1" t="s">
        <v>3714</v>
      </c>
      <c r="B1067" s="1" t="s">
        <v>5847</v>
      </c>
      <c r="C1067" s="1" t="s">
        <v>6739</v>
      </c>
      <c r="D1067" s="1" t="s">
        <v>5848</v>
      </c>
      <c r="E1067" s="1" t="s">
        <v>750</v>
      </c>
      <c r="F1067" s="1" t="s">
        <v>5849</v>
      </c>
      <c r="G1067" s="1" t="s">
        <v>453</v>
      </c>
      <c r="H1067" s="1" t="s">
        <v>453</v>
      </c>
      <c r="I1067" s="1"/>
      <c r="J1067" s="1" t="s">
        <v>5730</v>
      </c>
      <c r="K1067" s="1" t="str">
        <f>VLOOKUP(J1067,'LISTA SETORES'!$A:$B,2,0)</f>
        <v>BANCO DE PROVA - RGB MI-35</v>
      </c>
      <c r="L1067" s="1" t="s">
        <v>6707</v>
      </c>
      <c r="M1067" s="1" t="s">
        <v>7202</v>
      </c>
      <c r="N1067" s="1">
        <v>365</v>
      </c>
      <c r="O1067" s="36"/>
      <c r="P1067" s="30"/>
      <c r="Q1067" s="31">
        <f t="shared" ca="1" si="38"/>
        <v>-45079.604620949074</v>
      </c>
      <c r="R1067" s="1"/>
      <c r="S1067" s="1" t="s">
        <v>6733</v>
      </c>
      <c r="T1067" s="32" t="s">
        <v>6724</v>
      </c>
      <c r="U1067" s="17"/>
    </row>
    <row r="1068" spans="1:21" s="33" customFormat="1" ht="63.75" hidden="1" x14ac:dyDescent="0.25">
      <c r="A1068" s="1" t="s">
        <v>3715</v>
      </c>
      <c r="B1068" s="1" t="s">
        <v>4595</v>
      </c>
      <c r="C1068" s="1" t="s">
        <v>2684</v>
      </c>
      <c r="D1068" s="1" t="s">
        <v>641</v>
      </c>
      <c r="E1068" s="1" t="s">
        <v>752</v>
      </c>
      <c r="F1068" s="1" t="s">
        <v>751</v>
      </c>
      <c r="G1068" s="1" t="s">
        <v>5850</v>
      </c>
      <c r="H1068" s="1" t="s">
        <v>453</v>
      </c>
      <c r="I1068" s="1"/>
      <c r="J1068" s="1" t="s">
        <v>5730</v>
      </c>
      <c r="K1068" s="1" t="str">
        <f>VLOOKUP(J1068,'LISTA SETORES'!$A:$B,2,0)</f>
        <v>BANCO DE PROVA - RGB MI-35</v>
      </c>
      <c r="L1068" s="1" t="s">
        <v>6707</v>
      </c>
      <c r="M1068" s="1" t="s">
        <v>7202</v>
      </c>
      <c r="N1068" s="1">
        <v>365</v>
      </c>
      <c r="O1068" s="36"/>
      <c r="P1068" s="30"/>
      <c r="Q1068" s="31">
        <f t="shared" ca="1" si="38"/>
        <v>-45079.604620949074</v>
      </c>
      <c r="R1068" s="1"/>
      <c r="S1068" s="1" t="s">
        <v>6733</v>
      </c>
      <c r="T1068" s="32" t="s">
        <v>6724</v>
      </c>
      <c r="U1068" s="17"/>
    </row>
    <row r="1069" spans="1:21" s="33" customFormat="1" ht="63.75" hidden="1" x14ac:dyDescent="0.25">
      <c r="A1069" s="1" t="s">
        <v>3716</v>
      </c>
      <c r="B1069" s="1" t="s">
        <v>4595</v>
      </c>
      <c r="C1069" s="1" t="s">
        <v>2684</v>
      </c>
      <c r="D1069" s="1" t="s">
        <v>641</v>
      </c>
      <c r="E1069" s="1" t="s">
        <v>754</v>
      </c>
      <c r="F1069" s="1" t="s">
        <v>753</v>
      </c>
      <c r="G1069" s="1" t="s">
        <v>5851</v>
      </c>
      <c r="H1069" s="1" t="s">
        <v>453</v>
      </c>
      <c r="I1069" s="1"/>
      <c r="J1069" s="1" t="s">
        <v>5730</v>
      </c>
      <c r="K1069" s="1" t="str">
        <f>VLOOKUP(J1069,'LISTA SETORES'!$A:$B,2,0)</f>
        <v>BANCO DE PROVA - RGB MI-35</v>
      </c>
      <c r="L1069" s="1" t="s">
        <v>6707</v>
      </c>
      <c r="M1069" s="1" t="s">
        <v>7202</v>
      </c>
      <c r="N1069" s="1">
        <v>365</v>
      </c>
      <c r="O1069" s="36"/>
      <c r="P1069" s="30"/>
      <c r="Q1069" s="31">
        <f t="shared" ca="1" si="38"/>
        <v>-45079.604620949074</v>
      </c>
      <c r="R1069" s="1"/>
      <c r="S1069" s="1" t="s">
        <v>6733</v>
      </c>
      <c r="T1069" s="32" t="s">
        <v>6724</v>
      </c>
      <c r="U1069" s="17"/>
    </row>
    <row r="1070" spans="1:21" s="33" customFormat="1" ht="63.75" hidden="1" x14ac:dyDescent="0.25">
      <c r="A1070" s="1" t="s">
        <v>3717</v>
      </c>
      <c r="B1070" s="1" t="s">
        <v>4595</v>
      </c>
      <c r="C1070" s="1" t="s">
        <v>2684</v>
      </c>
      <c r="D1070" s="1" t="s">
        <v>453</v>
      </c>
      <c r="E1070" s="1" t="s">
        <v>453</v>
      </c>
      <c r="F1070" s="1" t="s">
        <v>755</v>
      </c>
      <c r="G1070" s="1" t="s">
        <v>453</v>
      </c>
      <c r="H1070" s="1" t="s">
        <v>453</v>
      </c>
      <c r="I1070" s="4" t="s">
        <v>2212</v>
      </c>
      <c r="J1070" s="1" t="s">
        <v>5761</v>
      </c>
      <c r="K1070" s="1" t="str">
        <f>VLOOKUP(J1070,'LISTA SETORES'!$A:$B,2,0)</f>
        <v>SISTEMA DE TRANSMISSÃO</v>
      </c>
      <c r="L1070" s="1" t="s">
        <v>6707</v>
      </c>
      <c r="M1070" s="1" t="s">
        <v>7202</v>
      </c>
      <c r="N1070" s="1">
        <v>365</v>
      </c>
      <c r="O1070" s="36"/>
      <c r="P1070" s="30"/>
      <c r="Q1070" s="31">
        <f t="shared" ca="1" si="38"/>
        <v>-45079.604620949074</v>
      </c>
      <c r="R1070" s="1"/>
      <c r="S1070" s="1" t="s">
        <v>6733</v>
      </c>
      <c r="T1070" s="32" t="s">
        <v>6724</v>
      </c>
      <c r="U1070" s="17"/>
    </row>
    <row r="1071" spans="1:21" s="33" customFormat="1" ht="63.75" hidden="1" x14ac:dyDescent="0.25">
      <c r="A1071" s="1" t="s">
        <v>3718</v>
      </c>
      <c r="B1071" s="1" t="s">
        <v>4595</v>
      </c>
      <c r="C1071" s="1" t="s">
        <v>2684</v>
      </c>
      <c r="D1071" s="1" t="s">
        <v>453</v>
      </c>
      <c r="E1071" s="1" t="s">
        <v>453</v>
      </c>
      <c r="F1071" s="1" t="s">
        <v>756</v>
      </c>
      <c r="G1071" s="1" t="s">
        <v>453</v>
      </c>
      <c r="H1071" s="1" t="s">
        <v>453</v>
      </c>
      <c r="I1071" s="4" t="s">
        <v>2208</v>
      </c>
      <c r="J1071" s="1" t="s">
        <v>5730</v>
      </c>
      <c r="K1071" s="1" t="str">
        <f>VLOOKUP(J1071,'LISTA SETORES'!$A:$B,2,0)</f>
        <v>BANCO DE PROVA - RGB MI-35</v>
      </c>
      <c r="L1071" s="1" t="s">
        <v>5852</v>
      </c>
      <c r="M1071" s="1" t="s">
        <v>7202</v>
      </c>
      <c r="N1071" s="1">
        <v>365</v>
      </c>
      <c r="O1071" s="36"/>
      <c r="P1071" s="30"/>
      <c r="Q1071" s="31">
        <f t="shared" ca="1" si="38"/>
        <v>-45079.604620949074</v>
      </c>
      <c r="R1071" s="1"/>
      <c r="S1071" s="1" t="s">
        <v>6733</v>
      </c>
      <c r="T1071" s="32" t="s">
        <v>6724</v>
      </c>
      <c r="U1071" s="17"/>
    </row>
    <row r="1072" spans="1:21" s="33" customFormat="1" ht="63.75" hidden="1" x14ac:dyDescent="0.25">
      <c r="A1072" s="1" t="s">
        <v>3719</v>
      </c>
      <c r="B1072" s="1" t="s">
        <v>4595</v>
      </c>
      <c r="C1072" s="1" t="s">
        <v>2684</v>
      </c>
      <c r="D1072" s="1" t="s">
        <v>453</v>
      </c>
      <c r="E1072" s="1" t="s">
        <v>453</v>
      </c>
      <c r="F1072" s="1" t="s">
        <v>757</v>
      </c>
      <c r="G1072" s="1" t="s">
        <v>453</v>
      </c>
      <c r="H1072" s="1" t="s">
        <v>453</v>
      </c>
      <c r="I1072" s="4" t="s">
        <v>2209</v>
      </c>
      <c r="J1072" s="1" t="s">
        <v>5730</v>
      </c>
      <c r="K1072" s="1" t="str">
        <f>VLOOKUP(J1072,'LISTA SETORES'!$A:$B,2,0)</f>
        <v>BANCO DE PROVA - RGB MI-35</v>
      </c>
      <c r="L1072" s="1" t="s">
        <v>5852</v>
      </c>
      <c r="M1072" s="1" t="s">
        <v>7202</v>
      </c>
      <c r="N1072" s="1">
        <v>365</v>
      </c>
      <c r="O1072" s="36"/>
      <c r="P1072" s="30"/>
      <c r="Q1072" s="31">
        <f t="shared" ca="1" si="38"/>
        <v>-45079.604620949074</v>
      </c>
      <c r="R1072" s="1"/>
      <c r="S1072" s="1" t="s">
        <v>6733</v>
      </c>
      <c r="T1072" s="32" t="s">
        <v>6724</v>
      </c>
      <c r="U1072" s="17"/>
    </row>
    <row r="1073" spans="1:21" s="33" customFormat="1" ht="63.75" hidden="1" x14ac:dyDescent="0.25">
      <c r="A1073" s="1" t="s">
        <v>3720</v>
      </c>
      <c r="B1073" s="1" t="s">
        <v>4595</v>
      </c>
      <c r="C1073" s="1" t="s">
        <v>2684</v>
      </c>
      <c r="D1073" s="1" t="s">
        <v>453</v>
      </c>
      <c r="E1073" s="1" t="s">
        <v>453</v>
      </c>
      <c r="F1073" s="1" t="s">
        <v>758</v>
      </c>
      <c r="G1073" s="1" t="s">
        <v>453</v>
      </c>
      <c r="H1073" s="1" t="s">
        <v>453</v>
      </c>
      <c r="I1073" s="4" t="s">
        <v>2207</v>
      </c>
      <c r="J1073" s="1" t="s">
        <v>5730</v>
      </c>
      <c r="K1073" s="1" t="str">
        <f>VLOOKUP(J1073,'LISTA SETORES'!$A:$B,2,0)</f>
        <v>BANCO DE PROVA - RGB MI-35</v>
      </c>
      <c r="L1073" s="1" t="s">
        <v>5852</v>
      </c>
      <c r="M1073" s="1" t="s">
        <v>7202</v>
      </c>
      <c r="N1073" s="1">
        <v>365</v>
      </c>
      <c r="O1073" s="36"/>
      <c r="P1073" s="30"/>
      <c r="Q1073" s="31">
        <f t="shared" ca="1" si="38"/>
        <v>-45079.604620949074</v>
      </c>
      <c r="R1073" s="1"/>
      <c r="S1073" s="1" t="s">
        <v>6733</v>
      </c>
      <c r="T1073" s="32" t="s">
        <v>6724</v>
      </c>
      <c r="U1073" s="17"/>
    </row>
    <row r="1074" spans="1:21" s="33" customFormat="1" ht="63.75" hidden="1" x14ac:dyDescent="0.25">
      <c r="A1074" s="1" t="s">
        <v>3721</v>
      </c>
      <c r="B1074" s="1" t="s">
        <v>4595</v>
      </c>
      <c r="C1074" s="1" t="s">
        <v>2684</v>
      </c>
      <c r="D1074" s="1" t="s">
        <v>453</v>
      </c>
      <c r="E1074" s="1" t="s">
        <v>453</v>
      </c>
      <c r="F1074" s="1" t="s">
        <v>759</v>
      </c>
      <c r="G1074" s="1" t="s">
        <v>453</v>
      </c>
      <c r="H1074" s="1" t="s">
        <v>453</v>
      </c>
      <c r="I1074" s="4" t="s">
        <v>2210</v>
      </c>
      <c r="J1074" s="1" t="s">
        <v>5730</v>
      </c>
      <c r="K1074" s="1" t="str">
        <f>VLOOKUP(J1074,'LISTA SETORES'!$A:$B,2,0)</f>
        <v>BANCO DE PROVA - RGB MI-35</v>
      </c>
      <c r="L1074" s="1" t="s">
        <v>5852</v>
      </c>
      <c r="M1074" s="1" t="s">
        <v>7202</v>
      </c>
      <c r="N1074" s="1">
        <v>365</v>
      </c>
      <c r="O1074" s="36"/>
      <c r="P1074" s="30"/>
      <c r="Q1074" s="31">
        <f t="shared" ca="1" si="38"/>
        <v>-45079.604620949074</v>
      </c>
      <c r="R1074" s="1"/>
      <c r="S1074" s="1" t="s">
        <v>6733</v>
      </c>
      <c r="T1074" s="32" t="s">
        <v>6724</v>
      </c>
      <c r="U1074" s="17"/>
    </row>
    <row r="1075" spans="1:21" s="33" customFormat="1" ht="63.75" hidden="1" x14ac:dyDescent="0.25">
      <c r="A1075" s="1" t="s">
        <v>3722</v>
      </c>
      <c r="B1075" s="1" t="s">
        <v>4595</v>
      </c>
      <c r="C1075" s="1" t="s">
        <v>2684</v>
      </c>
      <c r="D1075" s="1" t="s">
        <v>453</v>
      </c>
      <c r="E1075" s="1" t="s">
        <v>453</v>
      </c>
      <c r="F1075" s="1" t="s">
        <v>760</v>
      </c>
      <c r="G1075" s="1" t="s">
        <v>453</v>
      </c>
      <c r="H1075" s="1" t="s">
        <v>453</v>
      </c>
      <c r="I1075" s="4" t="s">
        <v>2211</v>
      </c>
      <c r="J1075" s="1" t="s">
        <v>5730</v>
      </c>
      <c r="K1075" s="1" t="str">
        <f>VLOOKUP(J1075,'LISTA SETORES'!$A:$B,2,0)</f>
        <v>BANCO DE PROVA - RGB MI-35</v>
      </c>
      <c r="L1075" s="1" t="s">
        <v>5852</v>
      </c>
      <c r="M1075" s="1" t="s">
        <v>7202</v>
      </c>
      <c r="N1075" s="1">
        <v>365</v>
      </c>
      <c r="O1075" s="36"/>
      <c r="P1075" s="30"/>
      <c r="Q1075" s="31">
        <f t="shared" ca="1" si="38"/>
        <v>-45079.604620949074</v>
      </c>
      <c r="R1075" s="1"/>
      <c r="S1075" s="1" t="s">
        <v>6733</v>
      </c>
      <c r="T1075" s="32" t="s">
        <v>6724</v>
      </c>
      <c r="U1075" s="17"/>
    </row>
    <row r="1076" spans="1:21" s="33" customFormat="1" ht="63.75" hidden="1" x14ac:dyDescent="0.25">
      <c r="A1076" s="1" t="s">
        <v>3723</v>
      </c>
      <c r="B1076" s="1" t="s">
        <v>4595</v>
      </c>
      <c r="C1076" s="1" t="s">
        <v>2684</v>
      </c>
      <c r="D1076" s="1" t="s">
        <v>453</v>
      </c>
      <c r="E1076" s="1" t="s">
        <v>453</v>
      </c>
      <c r="F1076" s="1" t="s">
        <v>760</v>
      </c>
      <c r="G1076" s="1" t="s">
        <v>453</v>
      </c>
      <c r="H1076" s="1" t="s">
        <v>453</v>
      </c>
      <c r="I1076" s="4" t="s">
        <v>2017</v>
      </c>
      <c r="J1076" s="1" t="s">
        <v>5730</v>
      </c>
      <c r="K1076" s="1" t="str">
        <f>VLOOKUP(J1076,'LISTA SETORES'!$A:$B,2,0)</f>
        <v>BANCO DE PROVA - RGB MI-35</v>
      </c>
      <c r="L1076" s="1" t="s">
        <v>5852</v>
      </c>
      <c r="M1076" s="1" t="s">
        <v>7202</v>
      </c>
      <c r="N1076" s="1">
        <v>365</v>
      </c>
      <c r="O1076" s="36"/>
      <c r="P1076" s="30"/>
      <c r="Q1076" s="31">
        <f t="shared" ca="1" si="38"/>
        <v>-45079.604620949074</v>
      </c>
      <c r="R1076" s="1"/>
      <c r="S1076" s="1" t="s">
        <v>6733</v>
      </c>
      <c r="T1076" s="32" t="s">
        <v>6724</v>
      </c>
      <c r="U1076" s="17"/>
    </row>
    <row r="1077" spans="1:21" s="33" customFormat="1" ht="63.75" hidden="1" x14ac:dyDescent="0.25">
      <c r="A1077" s="1" t="s">
        <v>3724</v>
      </c>
      <c r="B1077" s="1" t="s">
        <v>5205</v>
      </c>
      <c r="C1077" s="1" t="s">
        <v>0</v>
      </c>
      <c r="D1077" s="1" t="s">
        <v>453</v>
      </c>
      <c r="E1077" s="1" t="s">
        <v>762</v>
      </c>
      <c r="F1077" s="1" t="s">
        <v>5853</v>
      </c>
      <c r="G1077" s="1" t="s">
        <v>761</v>
      </c>
      <c r="H1077" s="1" t="s">
        <v>453</v>
      </c>
      <c r="I1077" s="4" t="s">
        <v>2257</v>
      </c>
      <c r="J1077" s="1" t="s">
        <v>5730</v>
      </c>
      <c r="K1077" s="1" t="str">
        <f>VLOOKUP(J1077,'LISTA SETORES'!$A:$B,2,0)</f>
        <v>BANCO DE PROVA - RGB MI-35</v>
      </c>
      <c r="L1077" s="1" t="s">
        <v>5731</v>
      </c>
      <c r="M1077" s="1" t="s">
        <v>7202</v>
      </c>
      <c r="N1077" s="1">
        <v>365</v>
      </c>
      <c r="O1077" s="36"/>
      <c r="P1077" s="30"/>
      <c r="Q1077" s="31">
        <f t="shared" ca="1" si="38"/>
        <v>-45079.604620949074</v>
      </c>
      <c r="R1077" s="1"/>
      <c r="S1077" s="1" t="s">
        <v>6733</v>
      </c>
      <c r="T1077" s="32" t="s">
        <v>6724</v>
      </c>
      <c r="U1077" s="17"/>
    </row>
    <row r="1078" spans="1:21" s="33" customFormat="1" ht="63.75" hidden="1" x14ac:dyDescent="0.25">
      <c r="A1078" s="1" t="s">
        <v>3725</v>
      </c>
      <c r="B1078" s="1" t="s">
        <v>5205</v>
      </c>
      <c r="C1078" s="1" t="s">
        <v>0</v>
      </c>
      <c r="D1078" s="1" t="s">
        <v>453</v>
      </c>
      <c r="E1078" s="1" t="s">
        <v>763</v>
      </c>
      <c r="F1078" s="1" t="s">
        <v>5855</v>
      </c>
      <c r="G1078" s="1" t="s">
        <v>5854</v>
      </c>
      <c r="H1078" s="1" t="s">
        <v>453</v>
      </c>
      <c r="I1078" s="4" t="s">
        <v>2255</v>
      </c>
      <c r="J1078" s="1" t="s">
        <v>5730</v>
      </c>
      <c r="K1078" s="1" t="str">
        <f>VLOOKUP(J1078,'LISTA SETORES'!$A:$B,2,0)</f>
        <v>BANCO DE PROVA - RGB MI-35</v>
      </c>
      <c r="L1078" s="1" t="s">
        <v>5731</v>
      </c>
      <c r="M1078" s="1" t="s">
        <v>7202</v>
      </c>
      <c r="N1078" s="1">
        <v>365</v>
      </c>
      <c r="O1078" s="36"/>
      <c r="P1078" s="30"/>
      <c r="Q1078" s="31">
        <f t="shared" ca="1" si="38"/>
        <v>-45079.604620949074</v>
      </c>
      <c r="R1078" s="1"/>
      <c r="S1078" s="1" t="s">
        <v>6733</v>
      </c>
      <c r="T1078" s="32" t="s">
        <v>6724</v>
      </c>
      <c r="U1078" s="17"/>
    </row>
    <row r="1079" spans="1:21" s="33" customFormat="1" ht="63.75" hidden="1" x14ac:dyDescent="0.25">
      <c r="A1079" s="1" t="s">
        <v>3726</v>
      </c>
      <c r="B1079" s="1" t="s">
        <v>5205</v>
      </c>
      <c r="C1079" s="1" t="s">
        <v>0</v>
      </c>
      <c r="D1079" s="1" t="s">
        <v>453</v>
      </c>
      <c r="E1079" s="1" t="s">
        <v>765</v>
      </c>
      <c r="F1079" s="1" t="s">
        <v>764</v>
      </c>
      <c r="G1079" s="1" t="s">
        <v>453</v>
      </c>
      <c r="H1079" s="1" t="s">
        <v>453</v>
      </c>
      <c r="I1079" s="4" t="s">
        <v>2241</v>
      </c>
      <c r="J1079" s="1" t="s">
        <v>4546</v>
      </c>
      <c r="K1079" s="1" t="str">
        <f>VLOOKUP(J1079,'LISTA SETORES'!$A:$B,2,0)</f>
        <v>ÁREA SUPRIMENTOS (ESTOQUE 7)</v>
      </c>
      <c r="L1079" s="1" t="s">
        <v>5856</v>
      </c>
      <c r="M1079" s="1" t="s">
        <v>7202</v>
      </c>
      <c r="N1079" s="1">
        <v>365</v>
      </c>
      <c r="O1079" s="36"/>
      <c r="P1079" s="30"/>
      <c r="Q1079" s="31">
        <f t="shared" ca="1" si="38"/>
        <v>-45079.604620949074</v>
      </c>
      <c r="R1079" s="1"/>
      <c r="S1079" s="1" t="s">
        <v>6733</v>
      </c>
      <c r="T1079" s="32" t="s">
        <v>6724</v>
      </c>
      <c r="U1079" s="17"/>
    </row>
    <row r="1080" spans="1:21" s="33" customFormat="1" ht="63.75" hidden="1" x14ac:dyDescent="0.25">
      <c r="A1080" s="1" t="s">
        <v>3727</v>
      </c>
      <c r="B1080" s="1" t="s">
        <v>5205</v>
      </c>
      <c r="C1080" s="1" t="s">
        <v>0</v>
      </c>
      <c r="D1080" s="1" t="s">
        <v>453</v>
      </c>
      <c r="E1080" s="1" t="s">
        <v>766</v>
      </c>
      <c r="F1080" s="1" t="s">
        <v>5858</v>
      </c>
      <c r="G1080" s="1" t="s">
        <v>5857</v>
      </c>
      <c r="H1080" s="1" t="s">
        <v>453</v>
      </c>
      <c r="I1080" s="4" t="s">
        <v>2256</v>
      </c>
      <c r="J1080" s="1" t="s">
        <v>5730</v>
      </c>
      <c r="K1080" s="1" t="str">
        <f>VLOOKUP(J1080,'LISTA SETORES'!$A:$B,2,0)</f>
        <v>BANCO DE PROVA - RGB MI-35</v>
      </c>
      <c r="L1080" s="1" t="s">
        <v>5731</v>
      </c>
      <c r="M1080" s="1" t="s">
        <v>7202</v>
      </c>
      <c r="N1080" s="1">
        <v>365</v>
      </c>
      <c r="O1080" s="36"/>
      <c r="P1080" s="30"/>
      <c r="Q1080" s="31">
        <f t="shared" ca="1" si="38"/>
        <v>-45079.604620949074</v>
      </c>
      <c r="R1080" s="1"/>
      <c r="S1080" s="1" t="s">
        <v>6733</v>
      </c>
      <c r="T1080" s="32" t="s">
        <v>6724</v>
      </c>
      <c r="U1080" s="17"/>
    </row>
    <row r="1081" spans="1:21" s="33" customFormat="1" ht="63.75" hidden="1" x14ac:dyDescent="0.25">
      <c r="A1081" s="1" t="s">
        <v>3728</v>
      </c>
      <c r="B1081" s="1" t="s">
        <v>5205</v>
      </c>
      <c r="C1081" s="1" t="s">
        <v>0</v>
      </c>
      <c r="D1081" s="1" t="s">
        <v>453</v>
      </c>
      <c r="E1081" s="1" t="s">
        <v>768</v>
      </c>
      <c r="F1081" s="1" t="s">
        <v>767</v>
      </c>
      <c r="G1081" s="1" t="s">
        <v>453</v>
      </c>
      <c r="H1081" s="1" t="s">
        <v>453</v>
      </c>
      <c r="I1081" s="4" t="s">
        <v>2240</v>
      </c>
      <c r="J1081" s="1" t="s">
        <v>5730</v>
      </c>
      <c r="K1081" s="1" t="str">
        <f>VLOOKUP(J1081,'LISTA SETORES'!$A:$B,2,0)</f>
        <v>BANCO DE PROVA - RGB MI-35</v>
      </c>
      <c r="L1081" s="1" t="s">
        <v>5731</v>
      </c>
      <c r="M1081" s="1" t="s">
        <v>7202</v>
      </c>
      <c r="N1081" s="1">
        <v>365</v>
      </c>
      <c r="O1081" s="36"/>
      <c r="P1081" s="30"/>
      <c r="Q1081" s="31">
        <f t="shared" ca="1" si="38"/>
        <v>-45079.604620949074</v>
      </c>
      <c r="R1081" s="1"/>
      <c r="S1081" s="1" t="s">
        <v>6733</v>
      </c>
      <c r="T1081" s="32" t="s">
        <v>6724</v>
      </c>
      <c r="U1081" s="17"/>
    </row>
    <row r="1082" spans="1:21" s="33" customFormat="1" ht="63.75" hidden="1" x14ac:dyDescent="0.25">
      <c r="A1082" s="1" t="s">
        <v>3729</v>
      </c>
      <c r="B1082" s="1" t="s">
        <v>5205</v>
      </c>
      <c r="C1082" s="1" t="s">
        <v>0</v>
      </c>
      <c r="D1082" s="1" t="s">
        <v>453</v>
      </c>
      <c r="E1082" s="1" t="s">
        <v>766</v>
      </c>
      <c r="F1082" s="1" t="s">
        <v>5859</v>
      </c>
      <c r="G1082" s="1" t="s">
        <v>453</v>
      </c>
      <c r="H1082" s="1" t="s">
        <v>453</v>
      </c>
      <c r="I1082" s="4" t="s">
        <v>2244</v>
      </c>
      <c r="J1082" s="1" t="s">
        <v>5730</v>
      </c>
      <c r="K1082" s="1" t="str">
        <f>VLOOKUP(J1082,'LISTA SETORES'!$A:$B,2,0)</f>
        <v>BANCO DE PROVA - RGB MI-35</v>
      </c>
      <c r="L1082" s="1" t="s">
        <v>5731</v>
      </c>
      <c r="M1082" s="1" t="s">
        <v>7202</v>
      </c>
      <c r="N1082" s="1">
        <v>365</v>
      </c>
      <c r="O1082" s="36"/>
      <c r="P1082" s="30"/>
      <c r="Q1082" s="31">
        <f t="shared" ca="1" si="38"/>
        <v>-45079.604620949074</v>
      </c>
      <c r="R1082" s="1"/>
      <c r="S1082" s="1" t="s">
        <v>6733</v>
      </c>
      <c r="T1082" s="32" t="s">
        <v>6724</v>
      </c>
      <c r="U1082" s="17"/>
    </row>
    <row r="1083" spans="1:21" s="33" customFormat="1" ht="63.75" hidden="1" x14ac:dyDescent="0.25">
      <c r="A1083" s="1" t="s">
        <v>3730</v>
      </c>
      <c r="B1083" s="1" t="s">
        <v>5205</v>
      </c>
      <c r="C1083" s="1" t="s">
        <v>0</v>
      </c>
      <c r="D1083" s="1" t="s">
        <v>453</v>
      </c>
      <c r="E1083" s="1" t="s">
        <v>770</v>
      </c>
      <c r="F1083" s="1" t="s">
        <v>769</v>
      </c>
      <c r="G1083" s="1" t="s">
        <v>453</v>
      </c>
      <c r="H1083" s="1" t="s">
        <v>453</v>
      </c>
      <c r="I1083" s="4" t="s">
        <v>2253</v>
      </c>
      <c r="J1083" s="1" t="s">
        <v>5730</v>
      </c>
      <c r="K1083" s="1" t="str">
        <f>VLOOKUP(J1083,'LISTA SETORES'!$A:$B,2,0)</f>
        <v>BANCO DE PROVA - RGB MI-35</v>
      </c>
      <c r="L1083" s="1" t="s">
        <v>5731</v>
      </c>
      <c r="M1083" s="1" t="s">
        <v>7202</v>
      </c>
      <c r="N1083" s="1">
        <v>365</v>
      </c>
      <c r="O1083" s="36"/>
      <c r="P1083" s="30"/>
      <c r="Q1083" s="31">
        <f t="shared" ca="1" si="38"/>
        <v>-45079.604620949074</v>
      </c>
      <c r="R1083" s="1"/>
      <c r="S1083" s="1" t="s">
        <v>6733</v>
      </c>
      <c r="T1083" s="32" t="s">
        <v>6724</v>
      </c>
      <c r="U1083" s="17"/>
    </row>
    <row r="1084" spans="1:21" s="33" customFormat="1" ht="63.75" hidden="1" x14ac:dyDescent="0.25">
      <c r="A1084" s="1" t="s">
        <v>3731</v>
      </c>
      <c r="B1084" s="1" t="s">
        <v>5205</v>
      </c>
      <c r="C1084" s="1" t="s">
        <v>0</v>
      </c>
      <c r="D1084" s="1" t="s">
        <v>453</v>
      </c>
      <c r="E1084" s="1" t="s">
        <v>766</v>
      </c>
      <c r="F1084" s="1" t="s">
        <v>771</v>
      </c>
      <c r="G1084" s="1" t="s">
        <v>453</v>
      </c>
      <c r="H1084" s="1" t="s">
        <v>453</v>
      </c>
      <c r="I1084" s="4" t="s">
        <v>1714</v>
      </c>
      <c r="J1084" s="1" t="s">
        <v>4546</v>
      </c>
      <c r="K1084" s="1" t="str">
        <f>VLOOKUP(J1084,'LISTA SETORES'!$A:$B,2,0)</f>
        <v>ÁREA SUPRIMENTOS (ESTOQUE 7)</v>
      </c>
      <c r="L1084" s="1" t="s">
        <v>6707</v>
      </c>
      <c r="M1084" s="1" t="s">
        <v>7202</v>
      </c>
      <c r="N1084" s="1">
        <v>365</v>
      </c>
      <c r="O1084" s="36"/>
      <c r="P1084" s="30"/>
      <c r="Q1084" s="31">
        <f t="shared" ca="1" si="38"/>
        <v>-45079.604620949074</v>
      </c>
      <c r="R1084" s="1"/>
      <c r="S1084" s="1" t="s">
        <v>6733</v>
      </c>
      <c r="T1084" s="32" t="s">
        <v>6724</v>
      </c>
      <c r="U1084" s="17"/>
    </row>
    <row r="1085" spans="1:21" s="33" customFormat="1" ht="63.75" hidden="1" x14ac:dyDescent="0.25">
      <c r="A1085" s="1" t="s">
        <v>3732</v>
      </c>
      <c r="B1085" s="1" t="s">
        <v>5205</v>
      </c>
      <c r="C1085" s="1" t="s">
        <v>0</v>
      </c>
      <c r="D1085" s="1" t="s">
        <v>453</v>
      </c>
      <c r="E1085" s="1" t="s">
        <v>766</v>
      </c>
      <c r="F1085" s="1" t="s">
        <v>772</v>
      </c>
      <c r="G1085" s="1" t="s">
        <v>5860</v>
      </c>
      <c r="H1085" s="1" t="s">
        <v>453</v>
      </c>
      <c r="I1085" s="4" t="s">
        <v>2242</v>
      </c>
      <c r="J1085" s="1" t="s">
        <v>5730</v>
      </c>
      <c r="K1085" s="1" t="str">
        <f>VLOOKUP(J1085,'LISTA SETORES'!$A:$B,2,0)</f>
        <v>BANCO DE PROVA - RGB MI-35</v>
      </c>
      <c r="L1085" s="1" t="s">
        <v>5731</v>
      </c>
      <c r="M1085" s="1" t="s">
        <v>7202</v>
      </c>
      <c r="N1085" s="1">
        <v>365</v>
      </c>
      <c r="O1085" s="36"/>
      <c r="P1085" s="30"/>
      <c r="Q1085" s="31">
        <f t="shared" ca="1" si="38"/>
        <v>-45079.604620949074</v>
      </c>
      <c r="R1085" s="1"/>
      <c r="S1085" s="1" t="s">
        <v>6733</v>
      </c>
      <c r="T1085" s="32" t="s">
        <v>6724</v>
      </c>
      <c r="U1085" s="17"/>
    </row>
    <row r="1086" spans="1:21" s="33" customFormat="1" ht="63.75" hidden="1" x14ac:dyDescent="0.25">
      <c r="A1086" s="1" t="s">
        <v>3733</v>
      </c>
      <c r="B1086" s="1" t="s">
        <v>6481</v>
      </c>
      <c r="C1086" s="1" t="s">
        <v>2513</v>
      </c>
      <c r="D1086" s="1" t="s">
        <v>617</v>
      </c>
      <c r="E1086" s="1" t="s">
        <v>453</v>
      </c>
      <c r="F1086" s="1" t="s">
        <v>453</v>
      </c>
      <c r="G1086" s="1" t="s">
        <v>4996</v>
      </c>
      <c r="H1086" s="1" t="s">
        <v>453</v>
      </c>
      <c r="I1086" s="4" t="s">
        <v>1531</v>
      </c>
      <c r="J1086" s="1" t="s">
        <v>5730</v>
      </c>
      <c r="K1086" s="1" t="str">
        <f>VLOOKUP(J1086,'LISTA SETORES'!$A:$B,2,0)</f>
        <v>BANCO DE PROVA - RGB MI-35</v>
      </c>
      <c r="L1086" s="1" t="s">
        <v>5861</v>
      </c>
      <c r="M1086" s="1" t="s">
        <v>7202</v>
      </c>
      <c r="N1086" s="1">
        <v>365</v>
      </c>
      <c r="O1086" s="36"/>
      <c r="P1086" s="30"/>
      <c r="Q1086" s="31">
        <f t="shared" ca="1" si="38"/>
        <v>-45079.604620949074</v>
      </c>
      <c r="R1086" s="1" t="s">
        <v>1133</v>
      </c>
      <c r="S1086" s="1" t="s">
        <v>6733</v>
      </c>
      <c r="T1086" s="32" t="s">
        <v>6724</v>
      </c>
      <c r="U1086" s="17"/>
    </row>
    <row r="1087" spans="1:21" s="33" customFormat="1" ht="63.75" hidden="1" x14ac:dyDescent="0.25">
      <c r="A1087" s="1" t="s">
        <v>3734</v>
      </c>
      <c r="B1087" s="1" t="s">
        <v>6481</v>
      </c>
      <c r="C1087" s="1" t="s">
        <v>2513</v>
      </c>
      <c r="D1087" s="1" t="s">
        <v>453</v>
      </c>
      <c r="E1087" s="1" t="s">
        <v>773</v>
      </c>
      <c r="F1087" s="1">
        <v>2009</v>
      </c>
      <c r="G1087" s="1" t="s">
        <v>740</v>
      </c>
      <c r="H1087" s="1" t="s">
        <v>453</v>
      </c>
      <c r="I1087" s="1"/>
      <c r="J1087" s="1" t="s">
        <v>5730</v>
      </c>
      <c r="K1087" s="1" t="str">
        <f>VLOOKUP(J1087,'LISTA SETORES'!$A:$B,2,0)</f>
        <v>BANCO DE PROVA - RGB MI-35</v>
      </c>
      <c r="L1087" s="1" t="s">
        <v>5862</v>
      </c>
      <c r="M1087" s="1" t="s">
        <v>7202</v>
      </c>
      <c r="N1087" s="1">
        <v>365</v>
      </c>
      <c r="O1087" s="36"/>
      <c r="P1087" s="30"/>
      <c r="Q1087" s="31">
        <f t="shared" ca="1" si="38"/>
        <v>-45079.604620949074</v>
      </c>
      <c r="R1087" s="1"/>
      <c r="S1087" s="1" t="s">
        <v>6733</v>
      </c>
      <c r="T1087" s="32" t="s">
        <v>6724</v>
      </c>
      <c r="U1087" s="17"/>
    </row>
    <row r="1088" spans="1:21" s="33" customFormat="1" ht="63.75" hidden="1" x14ac:dyDescent="0.25">
      <c r="A1088" s="1" t="s">
        <v>3735</v>
      </c>
      <c r="B1088" s="1" t="s">
        <v>6481</v>
      </c>
      <c r="C1088" s="1" t="s">
        <v>2513</v>
      </c>
      <c r="D1088" s="1" t="s">
        <v>453</v>
      </c>
      <c r="E1088" s="1" t="s">
        <v>773</v>
      </c>
      <c r="F1088" s="1">
        <v>2010</v>
      </c>
      <c r="G1088" s="1" t="s">
        <v>5661</v>
      </c>
      <c r="H1088" s="1" t="s">
        <v>453</v>
      </c>
      <c r="I1088" s="1"/>
      <c r="J1088" s="1" t="s">
        <v>5730</v>
      </c>
      <c r="K1088" s="1" t="str">
        <f>VLOOKUP(J1088,'LISTA SETORES'!$A:$B,2,0)</f>
        <v>BANCO DE PROVA - RGB MI-35</v>
      </c>
      <c r="L1088" s="1" t="s">
        <v>5862</v>
      </c>
      <c r="M1088" s="1" t="s">
        <v>7202</v>
      </c>
      <c r="N1088" s="1">
        <v>365</v>
      </c>
      <c r="O1088" s="36"/>
      <c r="P1088" s="30"/>
      <c r="Q1088" s="31">
        <f t="shared" ca="1" si="38"/>
        <v>-45079.604620949074</v>
      </c>
      <c r="R1088" s="1"/>
      <c r="S1088" s="1" t="s">
        <v>6733</v>
      </c>
      <c r="T1088" s="32" t="s">
        <v>6724</v>
      </c>
      <c r="U1088" s="17"/>
    </row>
    <row r="1089" spans="1:21" s="33" customFormat="1" ht="63.75" hidden="1" x14ac:dyDescent="0.25">
      <c r="A1089" s="1" t="s">
        <v>3736</v>
      </c>
      <c r="B1089" s="1" t="s">
        <v>6481</v>
      </c>
      <c r="C1089" s="1" t="s">
        <v>2513</v>
      </c>
      <c r="D1089" s="1" t="s">
        <v>453</v>
      </c>
      <c r="E1089" s="1" t="s">
        <v>634</v>
      </c>
      <c r="F1089" s="1">
        <v>2010</v>
      </c>
      <c r="G1089" s="1" t="s">
        <v>5815</v>
      </c>
      <c r="H1089" s="1" t="s">
        <v>453</v>
      </c>
      <c r="I1089" s="1"/>
      <c r="J1089" s="1" t="s">
        <v>5730</v>
      </c>
      <c r="K1089" s="1" t="str">
        <f>VLOOKUP(J1089,'LISTA SETORES'!$A:$B,2,0)</f>
        <v>BANCO DE PROVA - RGB MI-35</v>
      </c>
      <c r="L1089" s="1" t="s">
        <v>5862</v>
      </c>
      <c r="M1089" s="1" t="s">
        <v>7202</v>
      </c>
      <c r="N1089" s="1">
        <v>365</v>
      </c>
      <c r="O1089" s="36"/>
      <c r="P1089" s="30"/>
      <c r="Q1089" s="31">
        <f t="shared" ca="1" si="38"/>
        <v>-45079.604620949074</v>
      </c>
      <c r="R1089" s="1"/>
      <c r="S1089" s="1" t="s">
        <v>6733</v>
      </c>
      <c r="T1089" s="32" t="s">
        <v>6724</v>
      </c>
      <c r="U1089" s="17"/>
    </row>
    <row r="1090" spans="1:21" s="33" customFormat="1" ht="63.75" hidden="1" x14ac:dyDescent="0.25">
      <c r="A1090" s="1" t="s">
        <v>3737</v>
      </c>
      <c r="B1090" s="1" t="s">
        <v>6481</v>
      </c>
      <c r="C1090" s="1" t="s">
        <v>2513</v>
      </c>
      <c r="D1090" s="1" t="s">
        <v>774</v>
      </c>
      <c r="E1090" s="1" t="s">
        <v>775</v>
      </c>
      <c r="F1090" s="1">
        <v>105555</v>
      </c>
      <c r="G1090" s="1" t="s">
        <v>5863</v>
      </c>
      <c r="H1090" s="1" t="s">
        <v>453</v>
      </c>
      <c r="I1090" s="1"/>
      <c r="J1090" s="1" t="s">
        <v>5730</v>
      </c>
      <c r="K1090" s="1" t="str">
        <f>VLOOKUP(J1090,'LISTA SETORES'!$A:$B,2,0)</f>
        <v>BANCO DE PROVA - RGB MI-35</v>
      </c>
      <c r="L1090" s="1" t="s">
        <v>5864</v>
      </c>
      <c r="M1090" s="1" t="s">
        <v>7202</v>
      </c>
      <c r="N1090" s="1">
        <v>365</v>
      </c>
      <c r="O1090" s="36"/>
      <c r="P1090" s="30"/>
      <c r="Q1090" s="31">
        <f t="shared" ca="1" si="38"/>
        <v>-45079.604620949074</v>
      </c>
      <c r="R1090" s="1"/>
      <c r="S1090" s="1" t="s">
        <v>6733</v>
      </c>
      <c r="T1090" s="32" t="s">
        <v>6724</v>
      </c>
      <c r="U1090" s="17"/>
    </row>
    <row r="1091" spans="1:21" s="33" customFormat="1" ht="63.75" hidden="1" x14ac:dyDescent="0.25">
      <c r="A1091" s="1" t="s">
        <v>3738</v>
      </c>
      <c r="B1091" s="1" t="s">
        <v>6481</v>
      </c>
      <c r="C1091" s="1" t="s">
        <v>2513</v>
      </c>
      <c r="D1091" s="1" t="s">
        <v>774</v>
      </c>
      <c r="E1091" s="1" t="s">
        <v>667</v>
      </c>
      <c r="F1091" s="1">
        <v>105553</v>
      </c>
      <c r="G1091" s="1" t="s">
        <v>5865</v>
      </c>
      <c r="H1091" s="1" t="s">
        <v>453</v>
      </c>
      <c r="I1091" s="1"/>
      <c r="J1091" s="1" t="s">
        <v>5730</v>
      </c>
      <c r="K1091" s="1" t="str">
        <f>VLOOKUP(J1091,'LISTA SETORES'!$A:$B,2,0)</f>
        <v>BANCO DE PROVA - RGB MI-35</v>
      </c>
      <c r="L1091" s="1" t="s">
        <v>5864</v>
      </c>
      <c r="M1091" s="1" t="s">
        <v>7202</v>
      </c>
      <c r="N1091" s="1">
        <v>365</v>
      </c>
      <c r="O1091" s="36"/>
      <c r="P1091" s="30"/>
      <c r="Q1091" s="31">
        <f t="shared" ca="1" si="38"/>
        <v>-45079.604620949074</v>
      </c>
      <c r="R1091" s="1"/>
      <c r="S1091" s="1" t="s">
        <v>6733</v>
      </c>
      <c r="T1091" s="32" t="s">
        <v>6724</v>
      </c>
      <c r="U1091" s="17"/>
    </row>
    <row r="1092" spans="1:21" s="33" customFormat="1" ht="63.75" hidden="1" x14ac:dyDescent="0.25">
      <c r="A1092" s="1" t="s">
        <v>3739</v>
      </c>
      <c r="B1092" s="1" t="s">
        <v>6481</v>
      </c>
      <c r="C1092" s="1" t="s">
        <v>2513</v>
      </c>
      <c r="D1092" s="1" t="s">
        <v>774</v>
      </c>
      <c r="E1092" s="1" t="s">
        <v>667</v>
      </c>
      <c r="F1092" s="1">
        <v>105556</v>
      </c>
      <c r="G1092" s="1" t="s">
        <v>5865</v>
      </c>
      <c r="H1092" s="1" t="s">
        <v>453</v>
      </c>
      <c r="I1092" s="1"/>
      <c r="J1092" s="1" t="s">
        <v>5730</v>
      </c>
      <c r="K1092" s="1" t="str">
        <f>VLOOKUP(J1092,'LISTA SETORES'!$A:$B,2,0)</f>
        <v>BANCO DE PROVA - RGB MI-35</v>
      </c>
      <c r="L1092" s="1" t="s">
        <v>5864</v>
      </c>
      <c r="M1092" s="1" t="s">
        <v>7202</v>
      </c>
      <c r="N1092" s="1">
        <v>365</v>
      </c>
      <c r="O1092" s="36"/>
      <c r="P1092" s="30"/>
      <c r="Q1092" s="31">
        <f t="shared" ref="Q1092:Q1155" ca="1" si="40">P1092-NOW()</f>
        <v>-45079.604620949074</v>
      </c>
      <c r="R1092" s="1"/>
      <c r="S1092" s="1" t="s">
        <v>6733</v>
      </c>
      <c r="T1092" s="32" t="s">
        <v>6724</v>
      </c>
      <c r="U1092" s="17"/>
    </row>
    <row r="1093" spans="1:21" s="33" customFormat="1" ht="63.75" hidden="1" x14ac:dyDescent="0.25">
      <c r="A1093" s="1" t="s">
        <v>3740</v>
      </c>
      <c r="B1093" s="1" t="s">
        <v>6481</v>
      </c>
      <c r="C1093" s="1" t="s">
        <v>6739</v>
      </c>
      <c r="D1093" s="1" t="s">
        <v>660</v>
      </c>
      <c r="E1093" s="1" t="s">
        <v>661</v>
      </c>
      <c r="F1093" s="1">
        <v>557</v>
      </c>
      <c r="G1093" s="1" t="s">
        <v>5748</v>
      </c>
      <c r="H1093" s="1" t="s">
        <v>453</v>
      </c>
      <c r="I1093" s="1"/>
      <c r="J1093" s="1" t="s">
        <v>5730</v>
      </c>
      <c r="K1093" s="1" t="str">
        <f>VLOOKUP(J1093,'LISTA SETORES'!$A:$B,2,0)</f>
        <v>BANCO DE PROVA - RGB MI-35</v>
      </c>
      <c r="L1093" s="1" t="s">
        <v>5864</v>
      </c>
      <c r="M1093" s="1" t="s">
        <v>7202</v>
      </c>
      <c r="N1093" s="1">
        <v>365</v>
      </c>
      <c r="O1093" s="36"/>
      <c r="P1093" s="30"/>
      <c r="Q1093" s="31">
        <f t="shared" ca="1" si="40"/>
        <v>-45079.604620949074</v>
      </c>
      <c r="R1093" s="1"/>
      <c r="S1093" s="1" t="s">
        <v>6733</v>
      </c>
      <c r="T1093" s="32" t="s">
        <v>6724</v>
      </c>
      <c r="U1093" s="17"/>
    </row>
    <row r="1094" spans="1:21" s="33" customFormat="1" ht="63.75" hidden="1" x14ac:dyDescent="0.25">
      <c r="A1094" s="1" t="s">
        <v>3741</v>
      </c>
      <c r="B1094" s="1" t="s">
        <v>776</v>
      </c>
      <c r="C1094" s="1" t="s">
        <v>453</v>
      </c>
      <c r="D1094" s="1" t="s">
        <v>777</v>
      </c>
      <c r="E1094" s="1" t="s">
        <v>778</v>
      </c>
      <c r="F1094" s="1">
        <v>1180809</v>
      </c>
      <c r="G1094" s="1" t="s">
        <v>453</v>
      </c>
      <c r="H1094" s="1" t="s">
        <v>453</v>
      </c>
      <c r="I1094" s="1"/>
      <c r="J1094" s="1" t="s">
        <v>5730</v>
      </c>
      <c r="K1094" s="1" t="str">
        <f>VLOOKUP(J1094,'LISTA SETORES'!$A:$B,2,0)</f>
        <v>BANCO DE PROVA - RGB MI-35</v>
      </c>
      <c r="L1094" s="1" t="s">
        <v>5864</v>
      </c>
      <c r="M1094" s="1" t="s">
        <v>7202</v>
      </c>
      <c r="N1094" s="1">
        <v>365</v>
      </c>
      <c r="O1094" s="36"/>
      <c r="P1094" s="30"/>
      <c r="Q1094" s="31">
        <f t="shared" ca="1" si="40"/>
        <v>-45079.604620949074</v>
      </c>
      <c r="R1094" s="1"/>
      <c r="S1094" s="1" t="s">
        <v>6733</v>
      </c>
      <c r="T1094" s="32" t="s">
        <v>6724</v>
      </c>
      <c r="U1094" s="17"/>
    </row>
    <row r="1095" spans="1:21" s="33" customFormat="1" ht="63.75" hidden="1" x14ac:dyDescent="0.25">
      <c r="A1095" s="1" t="s">
        <v>3742</v>
      </c>
      <c r="B1095" s="1" t="s">
        <v>6768</v>
      </c>
      <c r="C1095" s="1" t="s">
        <v>6739</v>
      </c>
      <c r="D1095" s="1" t="s">
        <v>453</v>
      </c>
      <c r="E1095" s="1" t="s">
        <v>780</v>
      </c>
      <c r="F1095" s="1" t="s">
        <v>779</v>
      </c>
      <c r="G1095" s="1" t="s">
        <v>453</v>
      </c>
      <c r="H1095" s="1" t="s">
        <v>453</v>
      </c>
      <c r="I1095" s="1"/>
      <c r="J1095" s="1" t="s">
        <v>5730</v>
      </c>
      <c r="K1095" s="1" t="str">
        <f>VLOOKUP(J1095,'LISTA SETORES'!$A:$B,2,0)</f>
        <v>BANCO DE PROVA - RGB MI-35</v>
      </c>
      <c r="L1095" s="1" t="s">
        <v>5866</v>
      </c>
      <c r="M1095" s="1" t="s">
        <v>7202</v>
      </c>
      <c r="N1095" s="1">
        <v>365</v>
      </c>
      <c r="O1095" s="36"/>
      <c r="P1095" s="30"/>
      <c r="Q1095" s="31">
        <f t="shared" ca="1" si="40"/>
        <v>-45079.604620949074</v>
      </c>
      <c r="R1095" s="1"/>
      <c r="S1095" s="1" t="s">
        <v>6733</v>
      </c>
      <c r="T1095" s="32" t="s">
        <v>6724</v>
      </c>
      <c r="U1095" s="17"/>
    </row>
    <row r="1096" spans="1:21" s="33" customFormat="1" ht="63.75" hidden="1" x14ac:dyDescent="0.25">
      <c r="A1096" s="1" t="s">
        <v>3743</v>
      </c>
      <c r="B1096" s="1" t="s">
        <v>6481</v>
      </c>
      <c r="C1096" s="1" t="s">
        <v>2513</v>
      </c>
      <c r="D1096" s="1" t="s">
        <v>6777</v>
      </c>
      <c r="E1096" s="1" t="s">
        <v>453</v>
      </c>
      <c r="F1096" s="1">
        <v>10</v>
      </c>
      <c r="G1096" s="1" t="s">
        <v>5867</v>
      </c>
      <c r="H1096" s="1" t="s">
        <v>453</v>
      </c>
      <c r="I1096" s="1"/>
      <c r="J1096" s="1" t="s">
        <v>5730</v>
      </c>
      <c r="K1096" s="1" t="str">
        <f>VLOOKUP(J1096,'LISTA SETORES'!$A:$B,2,0)</f>
        <v>BANCO DE PROVA - RGB MI-35</v>
      </c>
      <c r="L1096" s="1" t="s">
        <v>5864</v>
      </c>
      <c r="M1096" s="1" t="s">
        <v>7202</v>
      </c>
      <c r="N1096" s="1">
        <v>365</v>
      </c>
      <c r="O1096" s="36"/>
      <c r="P1096" s="30"/>
      <c r="Q1096" s="31">
        <f t="shared" ca="1" si="40"/>
        <v>-45079.604620949074</v>
      </c>
      <c r="R1096" s="1"/>
      <c r="S1096" s="1" t="s">
        <v>6733</v>
      </c>
      <c r="T1096" s="32" t="s">
        <v>6724</v>
      </c>
      <c r="U1096" s="17"/>
    </row>
    <row r="1097" spans="1:21" s="33" customFormat="1" ht="63.75" hidden="1" x14ac:dyDescent="0.25">
      <c r="A1097" s="1" t="s">
        <v>3744</v>
      </c>
      <c r="B1097" s="1" t="s">
        <v>6481</v>
      </c>
      <c r="C1097" s="1" t="s">
        <v>2513</v>
      </c>
      <c r="D1097" s="1" t="s">
        <v>6777</v>
      </c>
      <c r="E1097" s="1" t="s">
        <v>453</v>
      </c>
      <c r="F1097" s="1" t="s">
        <v>5868</v>
      </c>
      <c r="G1097" s="1" t="s">
        <v>5867</v>
      </c>
      <c r="H1097" s="1" t="s">
        <v>453</v>
      </c>
      <c r="I1097" s="1"/>
      <c r="J1097" s="1" t="s">
        <v>5730</v>
      </c>
      <c r="K1097" s="1" t="str">
        <f>VLOOKUP(J1097,'LISTA SETORES'!$A:$B,2,0)</f>
        <v>BANCO DE PROVA - RGB MI-35</v>
      </c>
      <c r="L1097" s="1" t="s">
        <v>5864</v>
      </c>
      <c r="M1097" s="1" t="s">
        <v>7202</v>
      </c>
      <c r="N1097" s="1">
        <v>365</v>
      </c>
      <c r="O1097" s="36"/>
      <c r="P1097" s="30"/>
      <c r="Q1097" s="31">
        <f t="shared" ca="1" si="40"/>
        <v>-45079.604620949074</v>
      </c>
      <c r="R1097" s="1"/>
      <c r="S1097" s="1" t="s">
        <v>6733</v>
      </c>
      <c r="T1097" s="32" t="s">
        <v>6724</v>
      </c>
      <c r="U1097" s="17"/>
    </row>
    <row r="1098" spans="1:21" s="33" customFormat="1" ht="63.75" hidden="1" x14ac:dyDescent="0.25">
      <c r="A1098" s="1" t="s">
        <v>3745</v>
      </c>
      <c r="B1098" s="1" t="s">
        <v>6768</v>
      </c>
      <c r="C1098" s="1" t="s">
        <v>6739</v>
      </c>
      <c r="D1098" s="1" t="s">
        <v>453</v>
      </c>
      <c r="E1098" s="1" t="s">
        <v>780</v>
      </c>
      <c r="F1098" s="1" t="s">
        <v>781</v>
      </c>
      <c r="G1098" s="1" t="s">
        <v>453</v>
      </c>
      <c r="H1098" s="1" t="s">
        <v>453</v>
      </c>
      <c r="I1098" s="4" t="s">
        <v>1582</v>
      </c>
      <c r="J1098" s="1" t="s">
        <v>4586</v>
      </c>
      <c r="K1098" s="1" t="str">
        <f>VLOOKUP(J1098,'LISTA SETORES'!$A:$B,2,0)</f>
        <v>INSPEÇÃO DE ROLAMENTOS</v>
      </c>
      <c r="L1098" s="1" t="s">
        <v>4587</v>
      </c>
      <c r="M1098" s="1" t="s">
        <v>7202</v>
      </c>
      <c r="N1098" s="1">
        <v>365</v>
      </c>
      <c r="O1098" s="36"/>
      <c r="P1098" s="30"/>
      <c r="Q1098" s="31">
        <f t="shared" ca="1" si="40"/>
        <v>-45079.604620949074</v>
      </c>
      <c r="R1098" s="1" t="s">
        <v>1133</v>
      </c>
      <c r="S1098" s="1" t="s">
        <v>6966</v>
      </c>
      <c r="T1098" s="32" t="s">
        <v>6724</v>
      </c>
      <c r="U1098" s="17"/>
    </row>
    <row r="1099" spans="1:21" s="33" customFormat="1" ht="63.75" hidden="1" x14ac:dyDescent="0.25">
      <c r="A1099" s="1" t="s">
        <v>3746</v>
      </c>
      <c r="B1099" s="1" t="s">
        <v>4855</v>
      </c>
      <c r="C1099" s="1" t="s">
        <v>6739</v>
      </c>
      <c r="D1099" s="1" t="s">
        <v>183</v>
      </c>
      <c r="E1099" s="1" t="s">
        <v>5870</v>
      </c>
      <c r="F1099" s="1">
        <v>16657</v>
      </c>
      <c r="G1099" s="1" t="s">
        <v>5869</v>
      </c>
      <c r="H1099" s="1" t="s">
        <v>5869</v>
      </c>
      <c r="I1099" s="1"/>
      <c r="J1099" s="1" t="s">
        <v>5730</v>
      </c>
      <c r="K1099" s="1" t="str">
        <f>VLOOKUP(J1099,'LISTA SETORES'!$A:$B,2,0)</f>
        <v>BANCO DE PROVA - RGB MI-35</v>
      </c>
      <c r="L1099" s="1" t="s">
        <v>5871</v>
      </c>
      <c r="M1099" s="1" t="s">
        <v>7202</v>
      </c>
      <c r="N1099" s="1">
        <v>365</v>
      </c>
      <c r="O1099" s="36"/>
      <c r="P1099" s="30"/>
      <c r="Q1099" s="31">
        <f t="shared" ca="1" si="40"/>
        <v>-45079.604620949074</v>
      </c>
      <c r="R1099" s="1"/>
      <c r="S1099" s="1" t="s">
        <v>6733</v>
      </c>
      <c r="T1099" s="32" t="s">
        <v>6724</v>
      </c>
      <c r="U1099" s="17"/>
    </row>
    <row r="1100" spans="1:21" s="33" customFormat="1" ht="63.75" hidden="1" x14ac:dyDescent="0.25">
      <c r="A1100" s="1" t="s">
        <v>3747</v>
      </c>
      <c r="B1100" s="1" t="s">
        <v>6767</v>
      </c>
      <c r="C1100" s="1" t="s">
        <v>6739</v>
      </c>
      <c r="D1100" s="1" t="s">
        <v>453</v>
      </c>
      <c r="E1100" s="1" t="s">
        <v>782</v>
      </c>
      <c r="F1100" s="1">
        <v>70710120755008</v>
      </c>
      <c r="G1100" s="1" t="s">
        <v>5807</v>
      </c>
      <c r="H1100" s="1" t="s">
        <v>453</v>
      </c>
      <c r="I1100" s="1"/>
      <c r="J1100" s="1" t="s">
        <v>5730</v>
      </c>
      <c r="K1100" s="1" t="str">
        <f>VLOOKUP(J1100,'LISTA SETORES'!$A:$B,2,0)</f>
        <v>BANCO DE PROVA - RGB MI-35</v>
      </c>
      <c r="L1100" s="1" t="s">
        <v>5871</v>
      </c>
      <c r="M1100" s="1" t="s">
        <v>7202</v>
      </c>
      <c r="N1100" s="1">
        <v>365</v>
      </c>
      <c r="O1100" s="36"/>
      <c r="P1100" s="30"/>
      <c r="Q1100" s="31">
        <f t="shared" ca="1" si="40"/>
        <v>-45079.604620949074</v>
      </c>
      <c r="R1100" s="1"/>
      <c r="S1100" s="1" t="s">
        <v>6733</v>
      </c>
      <c r="T1100" s="32" t="s">
        <v>6724</v>
      </c>
      <c r="U1100" s="17"/>
    </row>
    <row r="1101" spans="1:21" s="33" customFormat="1" ht="76.5" hidden="1" x14ac:dyDescent="0.25">
      <c r="A1101" s="1" t="s">
        <v>3748</v>
      </c>
      <c r="B1101" s="1" t="s">
        <v>4855</v>
      </c>
      <c r="C1101" s="1" t="s">
        <v>6739</v>
      </c>
      <c r="D1101" s="1" t="s">
        <v>183</v>
      </c>
      <c r="E1101" s="1" t="s">
        <v>5872</v>
      </c>
      <c r="F1101" s="1">
        <v>164789</v>
      </c>
      <c r="G1101" s="1" t="s">
        <v>5869</v>
      </c>
      <c r="H1101" s="1" t="s">
        <v>5869</v>
      </c>
      <c r="I1101" s="1"/>
      <c r="J1101" s="1" t="s">
        <v>5730</v>
      </c>
      <c r="K1101" s="1" t="str">
        <f>VLOOKUP(J1101,'LISTA SETORES'!$A:$B,2,0)</f>
        <v>BANCO DE PROVA - RGB MI-35</v>
      </c>
      <c r="L1101" s="1" t="s">
        <v>6788</v>
      </c>
      <c r="M1101" s="1" t="s">
        <v>7202</v>
      </c>
      <c r="N1101" s="1">
        <v>365</v>
      </c>
      <c r="O1101" s="36"/>
      <c r="P1101" s="30"/>
      <c r="Q1101" s="31">
        <f t="shared" ca="1" si="40"/>
        <v>-45079.604620949074</v>
      </c>
      <c r="R1101" s="1"/>
      <c r="S1101" s="1" t="s">
        <v>6733</v>
      </c>
      <c r="T1101" s="32" t="s">
        <v>6724</v>
      </c>
      <c r="U1101" s="17"/>
    </row>
    <row r="1102" spans="1:21" s="33" customFormat="1" ht="76.5" hidden="1" x14ac:dyDescent="0.25">
      <c r="A1102" s="1" t="s">
        <v>3749</v>
      </c>
      <c r="B1102" s="1" t="s">
        <v>4855</v>
      </c>
      <c r="C1102" s="1" t="s">
        <v>6739</v>
      </c>
      <c r="D1102" s="1" t="s">
        <v>183</v>
      </c>
      <c r="E1102" s="1" t="s">
        <v>5872</v>
      </c>
      <c r="F1102" s="1">
        <v>162587</v>
      </c>
      <c r="G1102" s="1" t="s">
        <v>5869</v>
      </c>
      <c r="H1102" s="1" t="s">
        <v>5869</v>
      </c>
      <c r="I1102" s="1"/>
      <c r="J1102" s="1" t="s">
        <v>5730</v>
      </c>
      <c r="K1102" s="1" t="str">
        <f>VLOOKUP(J1102,'LISTA SETORES'!$A:$B,2,0)</f>
        <v>BANCO DE PROVA - RGB MI-35</v>
      </c>
      <c r="L1102" s="1" t="s">
        <v>6788</v>
      </c>
      <c r="M1102" s="1" t="s">
        <v>7202</v>
      </c>
      <c r="N1102" s="1">
        <v>365</v>
      </c>
      <c r="O1102" s="36"/>
      <c r="P1102" s="30"/>
      <c r="Q1102" s="31">
        <f t="shared" ca="1" si="40"/>
        <v>-45079.604620949074</v>
      </c>
      <c r="R1102" s="1"/>
      <c r="S1102" s="1" t="s">
        <v>6733</v>
      </c>
      <c r="T1102" s="32" t="s">
        <v>6724</v>
      </c>
      <c r="U1102" s="17"/>
    </row>
    <row r="1103" spans="1:21" s="33" customFormat="1" ht="38.25" hidden="1" x14ac:dyDescent="0.25">
      <c r="A1103" s="1" t="s">
        <v>3750</v>
      </c>
      <c r="B1103" s="1" t="s">
        <v>6481</v>
      </c>
      <c r="C1103" s="1" t="s">
        <v>2513</v>
      </c>
      <c r="D1103" s="1" t="s">
        <v>678</v>
      </c>
      <c r="E1103" s="1" t="s">
        <v>724</v>
      </c>
      <c r="F1103" s="1">
        <v>7017</v>
      </c>
      <c r="G1103" s="1" t="s">
        <v>5817</v>
      </c>
      <c r="H1103" s="1" t="s">
        <v>453</v>
      </c>
      <c r="I1103" s="4" t="s">
        <v>1994</v>
      </c>
      <c r="J1103" s="1" t="s">
        <v>4546</v>
      </c>
      <c r="K1103" s="1" t="str">
        <f>VLOOKUP(J1103,'LISTA SETORES'!$A:$B,2,0)</f>
        <v>ÁREA SUPRIMENTOS (ESTOQUE 7)</v>
      </c>
      <c r="L1103" s="1" t="s">
        <v>5873</v>
      </c>
      <c r="M1103" s="1" t="s">
        <v>7202</v>
      </c>
      <c r="N1103" s="1">
        <v>365</v>
      </c>
      <c r="O1103" s="36">
        <v>44452</v>
      </c>
      <c r="P1103" s="30">
        <f t="shared" ref="P1103:P1125" si="41">O1103+365</f>
        <v>44817</v>
      </c>
      <c r="Q1103" s="31">
        <f t="shared" ca="1" si="40"/>
        <v>-262.60462094907416</v>
      </c>
      <c r="R1103" s="1"/>
      <c r="S1103" s="1" t="s">
        <v>6712</v>
      </c>
      <c r="T1103" s="32"/>
      <c r="U1103" s="17"/>
    </row>
    <row r="1104" spans="1:21" s="33" customFormat="1" ht="38.25" hidden="1" x14ac:dyDescent="0.25">
      <c r="A1104" s="1" t="s">
        <v>3751</v>
      </c>
      <c r="B1104" s="1" t="s">
        <v>6481</v>
      </c>
      <c r="C1104" s="1" t="s">
        <v>2513</v>
      </c>
      <c r="D1104" s="1" t="s">
        <v>678</v>
      </c>
      <c r="E1104" s="1" t="s">
        <v>724</v>
      </c>
      <c r="F1104" s="1">
        <v>5705</v>
      </c>
      <c r="G1104" s="1" t="s">
        <v>5752</v>
      </c>
      <c r="H1104" s="1" t="s">
        <v>453</v>
      </c>
      <c r="I1104" s="4" t="s">
        <v>1995</v>
      </c>
      <c r="J1104" s="1" t="s">
        <v>4546</v>
      </c>
      <c r="K1104" s="1" t="str">
        <f>VLOOKUP(J1104,'LISTA SETORES'!$A:$B,2,0)</f>
        <v>ÁREA SUPRIMENTOS (ESTOQUE 7)</v>
      </c>
      <c r="L1104" s="1" t="s">
        <v>5873</v>
      </c>
      <c r="M1104" s="1" t="s">
        <v>7202</v>
      </c>
      <c r="N1104" s="1">
        <v>365</v>
      </c>
      <c r="O1104" s="36">
        <v>44452</v>
      </c>
      <c r="P1104" s="30">
        <f t="shared" si="41"/>
        <v>44817</v>
      </c>
      <c r="Q1104" s="31">
        <f t="shared" ca="1" si="40"/>
        <v>-262.60462094907416</v>
      </c>
      <c r="R1104" s="1"/>
      <c r="S1104" s="1" t="s">
        <v>6712</v>
      </c>
      <c r="T1104" s="32"/>
      <c r="U1104" s="17"/>
    </row>
    <row r="1105" spans="1:21" s="33" customFormat="1" ht="51" hidden="1" x14ac:dyDescent="0.25">
      <c r="A1105" s="1" t="s">
        <v>3752</v>
      </c>
      <c r="B1105" s="1" t="s">
        <v>6481</v>
      </c>
      <c r="C1105" s="1" t="s">
        <v>2513</v>
      </c>
      <c r="D1105" s="1" t="s">
        <v>453</v>
      </c>
      <c r="E1105" s="1" t="s">
        <v>453</v>
      </c>
      <c r="F1105" s="1">
        <v>2499</v>
      </c>
      <c r="G1105" s="1" t="s">
        <v>5874</v>
      </c>
      <c r="H1105" s="1" t="s">
        <v>453</v>
      </c>
      <c r="I1105" s="4" t="s">
        <v>1996</v>
      </c>
      <c r="J1105" s="1" t="s">
        <v>4546</v>
      </c>
      <c r="K1105" s="1" t="str">
        <f>VLOOKUP(J1105,'LISTA SETORES'!$A:$B,2,0)</f>
        <v>ÁREA SUPRIMENTOS (ESTOQUE 7)</v>
      </c>
      <c r="L1105" s="1" t="s">
        <v>5873</v>
      </c>
      <c r="M1105" s="1" t="s">
        <v>7202</v>
      </c>
      <c r="N1105" s="1">
        <v>365</v>
      </c>
      <c r="O1105" s="36">
        <v>44452</v>
      </c>
      <c r="P1105" s="30">
        <f t="shared" si="41"/>
        <v>44817</v>
      </c>
      <c r="Q1105" s="31">
        <f t="shared" ca="1" si="40"/>
        <v>-262.60462094907416</v>
      </c>
      <c r="R1105" s="1"/>
      <c r="S1105" s="1" t="s">
        <v>6713</v>
      </c>
      <c r="T1105" s="32"/>
      <c r="U1105" s="17"/>
    </row>
    <row r="1106" spans="1:21" s="33" customFormat="1" ht="51" hidden="1" x14ac:dyDescent="0.25">
      <c r="A1106" s="1" t="s">
        <v>3753</v>
      </c>
      <c r="B1106" s="1" t="s">
        <v>6481</v>
      </c>
      <c r="C1106" s="1" t="s">
        <v>2513</v>
      </c>
      <c r="D1106" s="1" t="s">
        <v>453</v>
      </c>
      <c r="E1106" s="1" t="s">
        <v>453</v>
      </c>
      <c r="F1106" s="1">
        <v>2198</v>
      </c>
      <c r="G1106" s="1" t="s">
        <v>5822</v>
      </c>
      <c r="H1106" s="1" t="s">
        <v>453</v>
      </c>
      <c r="I1106" s="4" t="s">
        <v>1997</v>
      </c>
      <c r="J1106" s="1" t="s">
        <v>4546</v>
      </c>
      <c r="K1106" s="1" t="str">
        <f>VLOOKUP(J1106,'LISTA SETORES'!$A:$B,2,0)</f>
        <v>ÁREA SUPRIMENTOS (ESTOQUE 7)</v>
      </c>
      <c r="L1106" s="1" t="s">
        <v>5873</v>
      </c>
      <c r="M1106" s="1" t="s">
        <v>7202</v>
      </c>
      <c r="N1106" s="1">
        <v>365</v>
      </c>
      <c r="O1106" s="36">
        <v>44452</v>
      </c>
      <c r="P1106" s="30">
        <f t="shared" si="41"/>
        <v>44817</v>
      </c>
      <c r="Q1106" s="31">
        <f t="shared" ca="1" si="40"/>
        <v>-262.60462094907416</v>
      </c>
      <c r="R1106" s="1"/>
      <c r="S1106" s="1" t="s">
        <v>6713</v>
      </c>
      <c r="T1106" s="32"/>
      <c r="U1106" s="17"/>
    </row>
    <row r="1107" spans="1:21" s="33" customFormat="1" ht="51" hidden="1" x14ac:dyDescent="0.25">
      <c r="A1107" s="1" t="s">
        <v>3754</v>
      </c>
      <c r="B1107" s="1" t="s">
        <v>6481</v>
      </c>
      <c r="C1107" s="1" t="s">
        <v>2513</v>
      </c>
      <c r="D1107" s="1" t="s">
        <v>729</v>
      </c>
      <c r="E1107" s="1" t="s">
        <v>635</v>
      </c>
      <c r="F1107" s="1" t="s">
        <v>453</v>
      </c>
      <c r="G1107" s="1" t="s">
        <v>5875</v>
      </c>
      <c r="H1107" s="1" t="s">
        <v>453</v>
      </c>
      <c r="I1107" s="4" t="s">
        <v>1998</v>
      </c>
      <c r="J1107" s="1" t="s">
        <v>4546</v>
      </c>
      <c r="K1107" s="1" t="str">
        <f>VLOOKUP(J1107,'LISTA SETORES'!$A:$B,2,0)</f>
        <v>ÁREA SUPRIMENTOS (ESTOQUE 7)</v>
      </c>
      <c r="L1107" s="1" t="s">
        <v>5873</v>
      </c>
      <c r="M1107" s="1" t="s">
        <v>7202</v>
      </c>
      <c r="N1107" s="1">
        <v>365</v>
      </c>
      <c r="O1107" s="36">
        <v>44452</v>
      </c>
      <c r="P1107" s="30">
        <f t="shared" si="41"/>
        <v>44817</v>
      </c>
      <c r="Q1107" s="31">
        <f t="shared" ca="1" si="40"/>
        <v>-262.60462094907416</v>
      </c>
      <c r="R1107" s="1"/>
      <c r="S1107" s="1" t="s">
        <v>6713</v>
      </c>
      <c r="T1107" s="32"/>
      <c r="U1107" s="17"/>
    </row>
    <row r="1108" spans="1:21" s="33" customFormat="1" ht="51" hidden="1" x14ac:dyDescent="0.25">
      <c r="A1108" s="1" t="s">
        <v>3755</v>
      </c>
      <c r="B1108" s="1" t="s">
        <v>6481</v>
      </c>
      <c r="C1108" s="1" t="s">
        <v>2513</v>
      </c>
      <c r="D1108" s="1" t="s">
        <v>678</v>
      </c>
      <c r="E1108" s="1" t="s">
        <v>635</v>
      </c>
      <c r="F1108" s="1" t="s">
        <v>453</v>
      </c>
      <c r="G1108" s="1" t="s">
        <v>5752</v>
      </c>
      <c r="H1108" s="1" t="s">
        <v>453</v>
      </c>
      <c r="I1108" s="4" t="s">
        <v>1999</v>
      </c>
      <c r="J1108" s="1" t="s">
        <v>4546</v>
      </c>
      <c r="K1108" s="1" t="str">
        <f>VLOOKUP(J1108,'LISTA SETORES'!$A:$B,2,0)</f>
        <v>ÁREA SUPRIMENTOS (ESTOQUE 7)</v>
      </c>
      <c r="L1108" s="1" t="s">
        <v>5873</v>
      </c>
      <c r="M1108" s="1" t="s">
        <v>7202</v>
      </c>
      <c r="N1108" s="1">
        <v>365</v>
      </c>
      <c r="O1108" s="36">
        <v>44452</v>
      </c>
      <c r="P1108" s="30">
        <f t="shared" si="41"/>
        <v>44817</v>
      </c>
      <c r="Q1108" s="31">
        <f t="shared" ca="1" si="40"/>
        <v>-262.60462094907416</v>
      </c>
      <c r="R1108" s="1"/>
      <c r="S1108" s="1" t="s">
        <v>6714</v>
      </c>
      <c r="T1108" s="32"/>
      <c r="U1108" s="17"/>
    </row>
    <row r="1109" spans="1:21" s="33" customFormat="1" ht="51" hidden="1" x14ac:dyDescent="0.25">
      <c r="A1109" s="1" t="s">
        <v>3756</v>
      </c>
      <c r="B1109" s="1" t="s">
        <v>6481</v>
      </c>
      <c r="C1109" s="1" t="s">
        <v>2513</v>
      </c>
      <c r="D1109" s="1" t="s">
        <v>729</v>
      </c>
      <c r="E1109" s="1" t="s">
        <v>635</v>
      </c>
      <c r="F1109" s="1" t="s">
        <v>453</v>
      </c>
      <c r="G1109" s="1" t="s">
        <v>5824</v>
      </c>
      <c r="H1109" s="1" t="s">
        <v>453</v>
      </c>
      <c r="I1109" s="4" t="s">
        <v>2000</v>
      </c>
      <c r="J1109" s="1" t="s">
        <v>4546</v>
      </c>
      <c r="K1109" s="1" t="str">
        <f>VLOOKUP(J1109,'LISTA SETORES'!$A:$B,2,0)</f>
        <v>ÁREA SUPRIMENTOS (ESTOQUE 7)</v>
      </c>
      <c r="L1109" s="1" t="s">
        <v>5873</v>
      </c>
      <c r="M1109" s="1" t="s">
        <v>7202</v>
      </c>
      <c r="N1109" s="1">
        <v>365</v>
      </c>
      <c r="O1109" s="36">
        <v>44452</v>
      </c>
      <c r="P1109" s="30">
        <f t="shared" si="41"/>
        <v>44817</v>
      </c>
      <c r="Q1109" s="31">
        <f t="shared" ca="1" si="40"/>
        <v>-262.60462094907416</v>
      </c>
      <c r="R1109" s="1"/>
      <c r="S1109" s="1" t="s">
        <v>6713</v>
      </c>
      <c r="T1109" s="32"/>
      <c r="U1109" s="17"/>
    </row>
    <row r="1110" spans="1:21" s="33" customFormat="1" ht="38.25" hidden="1" x14ac:dyDescent="0.25">
      <c r="A1110" s="1" t="s">
        <v>3757</v>
      </c>
      <c r="B1110" s="1" t="s">
        <v>6481</v>
      </c>
      <c r="C1110" s="1" t="s">
        <v>2513</v>
      </c>
      <c r="D1110" s="1" t="s">
        <v>678</v>
      </c>
      <c r="E1110" s="1" t="s">
        <v>783</v>
      </c>
      <c r="F1110" s="1" t="s">
        <v>453</v>
      </c>
      <c r="G1110" s="1" t="s">
        <v>5817</v>
      </c>
      <c r="H1110" s="1" t="s">
        <v>453</v>
      </c>
      <c r="I1110" s="4" t="s">
        <v>2002</v>
      </c>
      <c r="J1110" s="1" t="s">
        <v>4546</v>
      </c>
      <c r="K1110" s="1" t="str">
        <f>VLOOKUP(J1110,'LISTA SETORES'!$A:$B,2,0)</f>
        <v>ÁREA SUPRIMENTOS (ESTOQUE 7)</v>
      </c>
      <c r="L1110" s="1" t="s">
        <v>5873</v>
      </c>
      <c r="M1110" s="1" t="s">
        <v>7202</v>
      </c>
      <c r="N1110" s="1">
        <v>365</v>
      </c>
      <c r="O1110" s="36">
        <v>44452</v>
      </c>
      <c r="P1110" s="30">
        <f t="shared" si="41"/>
        <v>44817</v>
      </c>
      <c r="Q1110" s="31">
        <f t="shared" ca="1" si="40"/>
        <v>-262.60462094907416</v>
      </c>
      <c r="R1110" s="1"/>
      <c r="S1110" s="1" t="s">
        <v>6715</v>
      </c>
      <c r="T1110" s="32"/>
      <c r="U1110" s="17"/>
    </row>
    <row r="1111" spans="1:21" s="33" customFormat="1" ht="38.25" hidden="1" x14ac:dyDescent="0.25">
      <c r="A1111" s="1" t="s">
        <v>3758</v>
      </c>
      <c r="B1111" s="1" t="s">
        <v>6481</v>
      </c>
      <c r="C1111" s="1" t="s">
        <v>2513</v>
      </c>
      <c r="D1111" s="1" t="s">
        <v>678</v>
      </c>
      <c r="E1111" s="1" t="s">
        <v>635</v>
      </c>
      <c r="F1111" s="1" t="s">
        <v>453</v>
      </c>
      <c r="G1111" s="1" t="s">
        <v>5876</v>
      </c>
      <c r="H1111" s="1" t="s">
        <v>453</v>
      </c>
      <c r="I1111" s="4" t="s">
        <v>2003</v>
      </c>
      <c r="J1111" s="1" t="s">
        <v>4546</v>
      </c>
      <c r="K1111" s="1" t="str">
        <f>VLOOKUP(J1111,'LISTA SETORES'!$A:$B,2,0)</f>
        <v>ÁREA SUPRIMENTOS (ESTOQUE 7)</v>
      </c>
      <c r="L1111" s="1" t="s">
        <v>5873</v>
      </c>
      <c r="M1111" s="1" t="s">
        <v>7202</v>
      </c>
      <c r="N1111" s="1">
        <v>365</v>
      </c>
      <c r="O1111" s="36">
        <v>44452</v>
      </c>
      <c r="P1111" s="30">
        <f t="shared" si="41"/>
        <v>44817</v>
      </c>
      <c r="Q1111" s="31">
        <f t="shared" ca="1" si="40"/>
        <v>-262.60462094907416</v>
      </c>
      <c r="R1111" s="1"/>
      <c r="S1111" s="1" t="s">
        <v>6716</v>
      </c>
      <c r="T1111" s="32"/>
      <c r="U1111" s="17"/>
    </row>
    <row r="1112" spans="1:21" s="33" customFormat="1" ht="38.25" hidden="1" x14ac:dyDescent="0.25">
      <c r="A1112" s="1" t="s">
        <v>3759</v>
      </c>
      <c r="B1112" s="1" t="s">
        <v>6481</v>
      </c>
      <c r="C1112" s="1" t="s">
        <v>2513</v>
      </c>
      <c r="D1112" s="1" t="s">
        <v>678</v>
      </c>
      <c r="E1112" s="1" t="s">
        <v>635</v>
      </c>
      <c r="F1112" s="1" t="s">
        <v>453</v>
      </c>
      <c r="G1112" s="1" t="s">
        <v>5876</v>
      </c>
      <c r="H1112" s="1" t="s">
        <v>453</v>
      </c>
      <c r="I1112" s="4" t="s">
        <v>2004</v>
      </c>
      <c r="J1112" s="1" t="s">
        <v>4546</v>
      </c>
      <c r="K1112" s="1" t="str">
        <f>VLOOKUP(J1112,'LISTA SETORES'!$A:$B,2,0)</f>
        <v>ÁREA SUPRIMENTOS (ESTOQUE 7)</v>
      </c>
      <c r="L1112" s="1" t="s">
        <v>5873</v>
      </c>
      <c r="M1112" s="1" t="s">
        <v>7202</v>
      </c>
      <c r="N1112" s="1">
        <v>365</v>
      </c>
      <c r="O1112" s="36">
        <v>44452</v>
      </c>
      <c r="P1112" s="30">
        <f t="shared" si="41"/>
        <v>44817</v>
      </c>
      <c r="Q1112" s="31">
        <f t="shared" ca="1" si="40"/>
        <v>-262.60462094907416</v>
      </c>
      <c r="R1112" s="1"/>
      <c r="S1112" s="1" t="s">
        <v>6712</v>
      </c>
      <c r="T1112" s="32"/>
      <c r="U1112" s="17"/>
    </row>
    <row r="1113" spans="1:21" s="33" customFormat="1" ht="51" hidden="1" x14ac:dyDescent="0.25">
      <c r="A1113" s="1" t="s">
        <v>3760</v>
      </c>
      <c r="B1113" s="1" t="s">
        <v>4708</v>
      </c>
      <c r="C1113" s="1" t="s">
        <v>2685</v>
      </c>
      <c r="D1113" s="1" t="s">
        <v>453</v>
      </c>
      <c r="E1113" s="1" t="s">
        <v>700</v>
      </c>
      <c r="F1113" s="1">
        <v>5466</v>
      </c>
      <c r="G1113" s="1" t="s">
        <v>453</v>
      </c>
      <c r="H1113" s="1" t="s">
        <v>453</v>
      </c>
      <c r="I1113" s="4" t="s">
        <v>1989</v>
      </c>
      <c r="J1113" s="1" t="s">
        <v>4546</v>
      </c>
      <c r="K1113" s="1" t="str">
        <f>VLOOKUP(J1113,'LISTA SETORES'!$A:$B,2,0)</f>
        <v>ÁREA SUPRIMENTOS (ESTOQUE 7)</v>
      </c>
      <c r="L1113" s="1" t="s">
        <v>5873</v>
      </c>
      <c r="M1113" s="1" t="s">
        <v>7202</v>
      </c>
      <c r="N1113" s="1">
        <v>365</v>
      </c>
      <c r="O1113" s="36">
        <v>44452</v>
      </c>
      <c r="P1113" s="30">
        <f t="shared" si="41"/>
        <v>44817</v>
      </c>
      <c r="Q1113" s="31">
        <f t="shared" ca="1" si="40"/>
        <v>-262.60462094907416</v>
      </c>
      <c r="R1113" s="1"/>
      <c r="S1113" s="1" t="s">
        <v>6717</v>
      </c>
      <c r="T1113" s="32"/>
      <c r="U1113" s="17"/>
    </row>
    <row r="1114" spans="1:21" s="33" customFormat="1" ht="38.25" hidden="1" x14ac:dyDescent="0.25">
      <c r="A1114" s="1" t="s">
        <v>3761</v>
      </c>
      <c r="B1114" s="1" t="s">
        <v>6768</v>
      </c>
      <c r="C1114" s="1" t="s">
        <v>6739</v>
      </c>
      <c r="D1114" s="1" t="s">
        <v>649</v>
      </c>
      <c r="E1114" s="1" t="s">
        <v>736</v>
      </c>
      <c r="F1114" s="1">
        <v>3.19651603020735E+16</v>
      </c>
      <c r="G1114" s="1" t="s">
        <v>453</v>
      </c>
      <c r="H1114" s="1" t="s">
        <v>453</v>
      </c>
      <c r="I1114" s="4" t="s">
        <v>1990</v>
      </c>
      <c r="J1114" s="1" t="s">
        <v>4546</v>
      </c>
      <c r="K1114" s="1" t="str">
        <f>VLOOKUP(J1114,'LISTA SETORES'!$A:$B,2,0)</f>
        <v>ÁREA SUPRIMENTOS (ESTOQUE 7)</v>
      </c>
      <c r="L1114" s="1" t="s">
        <v>5873</v>
      </c>
      <c r="M1114" s="1" t="s">
        <v>7202</v>
      </c>
      <c r="N1114" s="1">
        <v>365</v>
      </c>
      <c r="O1114" s="36">
        <v>44452</v>
      </c>
      <c r="P1114" s="30">
        <f t="shared" si="41"/>
        <v>44817</v>
      </c>
      <c r="Q1114" s="31">
        <f t="shared" ca="1" si="40"/>
        <v>-262.60462094907416</v>
      </c>
      <c r="R1114" s="1"/>
      <c r="S1114" s="1" t="s">
        <v>6718</v>
      </c>
      <c r="T1114" s="32"/>
      <c r="U1114" s="17"/>
    </row>
    <row r="1115" spans="1:21" s="33" customFormat="1" ht="38.25" hidden="1" x14ac:dyDescent="0.25">
      <c r="A1115" s="1" t="s">
        <v>3762</v>
      </c>
      <c r="B1115" s="1" t="s">
        <v>6768</v>
      </c>
      <c r="C1115" s="1" t="s">
        <v>6739</v>
      </c>
      <c r="D1115" s="1" t="s">
        <v>649</v>
      </c>
      <c r="E1115" s="1" t="s">
        <v>665</v>
      </c>
      <c r="F1115" s="1">
        <v>1.89791206021424E+17</v>
      </c>
      <c r="G1115" s="1" t="s">
        <v>453</v>
      </c>
      <c r="H1115" s="1" t="s">
        <v>453</v>
      </c>
      <c r="I1115" s="4" t="s">
        <v>1992</v>
      </c>
      <c r="J1115" s="1" t="s">
        <v>4546</v>
      </c>
      <c r="K1115" s="1" t="str">
        <f>VLOOKUP(J1115,'LISTA SETORES'!$A:$B,2,0)</f>
        <v>ÁREA SUPRIMENTOS (ESTOQUE 7)</v>
      </c>
      <c r="L1115" s="1" t="s">
        <v>5873</v>
      </c>
      <c r="M1115" s="1" t="s">
        <v>7202</v>
      </c>
      <c r="N1115" s="1">
        <v>365</v>
      </c>
      <c r="O1115" s="36">
        <v>44452</v>
      </c>
      <c r="P1115" s="30">
        <f t="shared" si="41"/>
        <v>44817</v>
      </c>
      <c r="Q1115" s="31">
        <f t="shared" ca="1" si="40"/>
        <v>-262.60462094907416</v>
      </c>
      <c r="R1115" s="1"/>
      <c r="S1115" s="1" t="s">
        <v>6719</v>
      </c>
      <c r="T1115" s="32"/>
      <c r="U1115" s="17"/>
    </row>
    <row r="1116" spans="1:21" s="33" customFormat="1" ht="38.25" hidden="1" x14ac:dyDescent="0.25">
      <c r="A1116" s="1" t="s">
        <v>3763</v>
      </c>
      <c r="B1116" s="1" t="s">
        <v>6768</v>
      </c>
      <c r="C1116" s="1" t="s">
        <v>6739</v>
      </c>
      <c r="D1116" s="1" t="s">
        <v>649</v>
      </c>
      <c r="E1116" s="1" t="s">
        <v>725</v>
      </c>
      <c r="F1116" s="1">
        <v>4.08351410023536E+16</v>
      </c>
      <c r="G1116" s="1" t="s">
        <v>453</v>
      </c>
      <c r="H1116" s="1" t="s">
        <v>453</v>
      </c>
      <c r="I1116" s="4" t="s">
        <v>1991</v>
      </c>
      <c r="J1116" s="1" t="s">
        <v>4546</v>
      </c>
      <c r="K1116" s="1" t="str">
        <f>VLOOKUP(J1116,'LISTA SETORES'!$A:$B,2,0)</f>
        <v>ÁREA SUPRIMENTOS (ESTOQUE 7)</v>
      </c>
      <c r="L1116" s="1" t="s">
        <v>5873</v>
      </c>
      <c r="M1116" s="1" t="s">
        <v>7202</v>
      </c>
      <c r="N1116" s="1">
        <v>365</v>
      </c>
      <c r="O1116" s="36">
        <v>44452</v>
      </c>
      <c r="P1116" s="30">
        <f t="shared" si="41"/>
        <v>44817</v>
      </c>
      <c r="Q1116" s="31">
        <f t="shared" ca="1" si="40"/>
        <v>-262.60462094907416</v>
      </c>
      <c r="R1116" s="1"/>
      <c r="S1116" s="1" t="s">
        <v>6718</v>
      </c>
      <c r="T1116" s="32"/>
      <c r="U1116" s="17"/>
    </row>
    <row r="1117" spans="1:21" s="33" customFormat="1" ht="38.25" hidden="1" x14ac:dyDescent="0.25">
      <c r="A1117" s="1" t="s">
        <v>3764</v>
      </c>
      <c r="B1117" s="1" t="s">
        <v>6768</v>
      </c>
      <c r="C1117" s="1" t="s">
        <v>6739</v>
      </c>
      <c r="D1117" s="1" t="s">
        <v>649</v>
      </c>
      <c r="E1117" s="1" t="s">
        <v>736</v>
      </c>
      <c r="F1117" s="1">
        <v>3.19614008022446E+16</v>
      </c>
      <c r="G1117" s="1" t="s">
        <v>453</v>
      </c>
      <c r="H1117" s="1" t="s">
        <v>453</v>
      </c>
      <c r="I1117" s="4" t="s">
        <v>1993</v>
      </c>
      <c r="J1117" s="1" t="s">
        <v>4546</v>
      </c>
      <c r="K1117" s="1" t="str">
        <f>VLOOKUP(J1117,'LISTA SETORES'!$A:$B,2,0)</f>
        <v>ÁREA SUPRIMENTOS (ESTOQUE 7)</v>
      </c>
      <c r="L1117" s="1" t="s">
        <v>5873</v>
      </c>
      <c r="M1117" s="1" t="s">
        <v>7202</v>
      </c>
      <c r="N1117" s="1">
        <v>365</v>
      </c>
      <c r="O1117" s="36">
        <v>44452</v>
      </c>
      <c r="P1117" s="30">
        <f t="shared" si="41"/>
        <v>44817</v>
      </c>
      <c r="Q1117" s="31">
        <f t="shared" ca="1" si="40"/>
        <v>-262.60462094907416</v>
      </c>
      <c r="R1117" s="1"/>
      <c r="S1117" s="1" t="s">
        <v>6718</v>
      </c>
      <c r="T1117" s="32"/>
      <c r="U1117" s="17"/>
    </row>
    <row r="1118" spans="1:21" s="33" customFormat="1" ht="51" hidden="1" x14ac:dyDescent="0.25">
      <c r="A1118" s="1" t="s">
        <v>3765</v>
      </c>
      <c r="B1118" s="1" t="s">
        <v>4620</v>
      </c>
      <c r="C1118" s="1" t="s">
        <v>2685</v>
      </c>
      <c r="D1118" s="1" t="s">
        <v>453</v>
      </c>
      <c r="E1118" s="1" t="s">
        <v>700</v>
      </c>
      <c r="F1118" s="1">
        <v>542</v>
      </c>
      <c r="G1118" s="1" t="s">
        <v>453</v>
      </c>
      <c r="H1118" s="1" t="s">
        <v>453</v>
      </c>
      <c r="I1118" s="4" t="s">
        <v>1988</v>
      </c>
      <c r="J1118" s="1" t="s">
        <v>4546</v>
      </c>
      <c r="K1118" s="1" t="str">
        <f>VLOOKUP(J1118,'LISTA SETORES'!$A:$B,2,0)</f>
        <v>ÁREA SUPRIMENTOS (ESTOQUE 7)</v>
      </c>
      <c r="L1118" s="1" t="s">
        <v>5873</v>
      </c>
      <c r="M1118" s="1" t="s">
        <v>7202</v>
      </c>
      <c r="N1118" s="1">
        <v>365</v>
      </c>
      <c r="O1118" s="36">
        <v>44452</v>
      </c>
      <c r="P1118" s="30">
        <f t="shared" si="41"/>
        <v>44817</v>
      </c>
      <c r="Q1118" s="31">
        <f t="shared" ca="1" si="40"/>
        <v>-262.60462094907416</v>
      </c>
      <c r="R1118" s="1"/>
      <c r="S1118" s="1" t="s">
        <v>6717</v>
      </c>
      <c r="T1118" s="32"/>
      <c r="U1118" s="17"/>
    </row>
    <row r="1119" spans="1:21" s="33" customFormat="1" ht="63.75" hidden="1" x14ac:dyDescent="0.25">
      <c r="A1119" s="1" t="s">
        <v>3766</v>
      </c>
      <c r="B1119" s="1" t="s">
        <v>6481</v>
      </c>
      <c r="C1119" s="1" t="s">
        <v>2513</v>
      </c>
      <c r="D1119" s="1" t="s">
        <v>678</v>
      </c>
      <c r="E1119" s="1" t="s">
        <v>679</v>
      </c>
      <c r="F1119" s="1" t="s">
        <v>453</v>
      </c>
      <c r="G1119" s="1" t="s">
        <v>5660</v>
      </c>
      <c r="H1119" s="1" t="s">
        <v>453</v>
      </c>
      <c r="I1119" s="4" t="s">
        <v>1980</v>
      </c>
      <c r="J1119" s="1" t="s">
        <v>5730</v>
      </c>
      <c r="K1119" s="1" t="str">
        <f>VLOOKUP(J1119,'LISTA SETORES'!$A:$B,2,0)</f>
        <v>BANCO DE PROVA - RGB MI-35</v>
      </c>
      <c r="L1119" s="1" t="s">
        <v>5873</v>
      </c>
      <c r="M1119" s="1" t="s">
        <v>7202</v>
      </c>
      <c r="N1119" s="1">
        <v>365</v>
      </c>
      <c r="O1119" s="36"/>
      <c r="P1119" s="30"/>
      <c r="Q1119" s="31">
        <f t="shared" ca="1" si="40"/>
        <v>-45079.604620949074</v>
      </c>
      <c r="R1119" s="1"/>
      <c r="S1119" s="1" t="s">
        <v>6733</v>
      </c>
      <c r="T1119" s="32" t="s">
        <v>6724</v>
      </c>
      <c r="U1119" s="17"/>
    </row>
    <row r="1120" spans="1:21" s="33" customFormat="1" ht="63.75" hidden="1" x14ac:dyDescent="0.25">
      <c r="A1120" s="1" t="s">
        <v>3767</v>
      </c>
      <c r="B1120" s="1" t="s">
        <v>6481</v>
      </c>
      <c r="C1120" s="1" t="s">
        <v>2513</v>
      </c>
      <c r="D1120" s="1" t="s">
        <v>678</v>
      </c>
      <c r="E1120" s="1" t="s">
        <v>679</v>
      </c>
      <c r="F1120" s="1" t="s">
        <v>453</v>
      </c>
      <c r="G1120" s="1" t="s">
        <v>5660</v>
      </c>
      <c r="H1120" s="1" t="s">
        <v>453</v>
      </c>
      <c r="I1120" s="4" t="s">
        <v>1981</v>
      </c>
      <c r="J1120" s="1" t="s">
        <v>5730</v>
      </c>
      <c r="K1120" s="1" t="str">
        <f>VLOOKUP(J1120,'LISTA SETORES'!$A:$B,2,0)</f>
        <v>BANCO DE PROVA - RGB MI-35</v>
      </c>
      <c r="L1120" s="1" t="s">
        <v>5873</v>
      </c>
      <c r="M1120" s="1" t="s">
        <v>7202</v>
      </c>
      <c r="N1120" s="1">
        <v>365</v>
      </c>
      <c r="O1120" s="36"/>
      <c r="P1120" s="30"/>
      <c r="Q1120" s="31">
        <f t="shared" ca="1" si="40"/>
        <v>-45079.604620949074</v>
      </c>
      <c r="R1120" s="1"/>
      <c r="S1120" s="1" t="s">
        <v>6733</v>
      </c>
      <c r="T1120" s="32" t="s">
        <v>6724</v>
      </c>
      <c r="U1120" s="17"/>
    </row>
    <row r="1121" spans="1:21" s="33" customFormat="1" ht="63.75" hidden="1" x14ac:dyDescent="0.25">
      <c r="A1121" s="1" t="s">
        <v>3768</v>
      </c>
      <c r="B1121" s="1" t="s">
        <v>6481</v>
      </c>
      <c r="C1121" s="1" t="s">
        <v>2513</v>
      </c>
      <c r="D1121" s="1" t="s">
        <v>678</v>
      </c>
      <c r="E1121" s="1" t="s">
        <v>679</v>
      </c>
      <c r="F1121" s="1" t="s">
        <v>453</v>
      </c>
      <c r="G1121" s="1" t="s">
        <v>5877</v>
      </c>
      <c r="H1121" s="1" t="s">
        <v>453</v>
      </c>
      <c r="I1121" s="4" t="s">
        <v>1982</v>
      </c>
      <c r="J1121" s="1" t="s">
        <v>5730</v>
      </c>
      <c r="K1121" s="1" t="str">
        <f>VLOOKUP(J1121,'LISTA SETORES'!$A:$B,2,0)</f>
        <v>BANCO DE PROVA - RGB MI-35</v>
      </c>
      <c r="L1121" s="1" t="s">
        <v>5873</v>
      </c>
      <c r="M1121" s="1" t="s">
        <v>7202</v>
      </c>
      <c r="N1121" s="1">
        <v>365</v>
      </c>
      <c r="O1121" s="36"/>
      <c r="P1121" s="30"/>
      <c r="Q1121" s="31">
        <f t="shared" ca="1" si="40"/>
        <v>-45079.604620949074</v>
      </c>
      <c r="R1121" s="1"/>
      <c r="S1121" s="1" t="s">
        <v>6733</v>
      </c>
      <c r="T1121" s="32" t="s">
        <v>6724</v>
      </c>
      <c r="U1121" s="17"/>
    </row>
    <row r="1122" spans="1:21" s="33" customFormat="1" ht="63.75" hidden="1" x14ac:dyDescent="0.25">
      <c r="A1122" s="1" t="s">
        <v>3769</v>
      </c>
      <c r="B1122" s="1" t="s">
        <v>6481</v>
      </c>
      <c r="C1122" s="1" t="s">
        <v>2513</v>
      </c>
      <c r="D1122" s="1" t="s">
        <v>678</v>
      </c>
      <c r="E1122" s="1" t="s">
        <v>679</v>
      </c>
      <c r="F1122" s="1" t="s">
        <v>453</v>
      </c>
      <c r="G1122" s="1" t="s">
        <v>5660</v>
      </c>
      <c r="H1122" s="1" t="s">
        <v>453</v>
      </c>
      <c r="I1122" s="4" t="s">
        <v>1983</v>
      </c>
      <c r="J1122" s="1" t="s">
        <v>5730</v>
      </c>
      <c r="K1122" s="1" t="str">
        <f>VLOOKUP(J1122,'LISTA SETORES'!$A:$B,2,0)</f>
        <v>BANCO DE PROVA - RGB MI-35</v>
      </c>
      <c r="L1122" s="1" t="s">
        <v>5873</v>
      </c>
      <c r="M1122" s="1" t="s">
        <v>7202</v>
      </c>
      <c r="N1122" s="1">
        <v>365</v>
      </c>
      <c r="O1122" s="36"/>
      <c r="P1122" s="30"/>
      <c r="Q1122" s="31">
        <f t="shared" ca="1" si="40"/>
        <v>-45079.604620949074</v>
      </c>
      <c r="R1122" s="1"/>
      <c r="S1122" s="1" t="s">
        <v>6733</v>
      </c>
      <c r="T1122" s="32" t="s">
        <v>6724</v>
      </c>
      <c r="U1122" s="17"/>
    </row>
    <row r="1123" spans="1:21" s="33" customFormat="1" ht="63.75" hidden="1" x14ac:dyDescent="0.25">
      <c r="A1123" s="1" t="s">
        <v>3770</v>
      </c>
      <c r="B1123" s="1" t="s">
        <v>6481</v>
      </c>
      <c r="C1123" s="1" t="s">
        <v>2513</v>
      </c>
      <c r="D1123" s="1" t="s">
        <v>453</v>
      </c>
      <c r="E1123" s="1" t="s">
        <v>453</v>
      </c>
      <c r="F1123" s="1" t="s">
        <v>453</v>
      </c>
      <c r="G1123" s="1" t="s">
        <v>5878</v>
      </c>
      <c r="H1123" s="1" t="s">
        <v>453</v>
      </c>
      <c r="I1123" s="4" t="s">
        <v>1972</v>
      </c>
      <c r="J1123" s="1" t="s">
        <v>5730</v>
      </c>
      <c r="K1123" s="1" t="str">
        <f>VLOOKUP(J1123,'LISTA SETORES'!$A:$B,2,0)</f>
        <v>BANCO DE PROVA - RGB MI-35</v>
      </c>
      <c r="L1123" s="1" t="s">
        <v>5873</v>
      </c>
      <c r="M1123" s="1" t="s">
        <v>7202</v>
      </c>
      <c r="N1123" s="1">
        <v>365</v>
      </c>
      <c r="O1123" s="36"/>
      <c r="P1123" s="30"/>
      <c r="Q1123" s="31">
        <f t="shared" ca="1" si="40"/>
        <v>-45079.604620949074</v>
      </c>
      <c r="R1123" s="1"/>
      <c r="S1123" s="1" t="s">
        <v>6733</v>
      </c>
      <c r="T1123" s="32" t="s">
        <v>6724</v>
      </c>
      <c r="U1123" s="17"/>
    </row>
    <row r="1124" spans="1:21" s="33" customFormat="1" ht="63.75" hidden="1" x14ac:dyDescent="0.25">
      <c r="A1124" s="1" t="s">
        <v>3771</v>
      </c>
      <c r="B1124" s="1" t="s">
        <v>6481</v>
      </c>
      <c r="C1124" s="1" t="s">
        <v>2513</v>
      </c>
      <c r="D1124" s="1" t="s">
        <v>453</v>
      </c>
      <c r="E1124" s="1" t="s">
        <v>784</v>
      </c>
      <c r="F1124" s="1" t="s">
        <v>453</v>
      </c>
      <c r="G1124" s="1" t="s">
        <v>5879</v>
      </c>
      <c r="H1124" s="1" t="s">
        <v>453</v>
      </c>
      <c r="I1124" s="1"/>
      <c r="J1124" s="1" t="s">
        <v>5730</v>
      </c>
      <c r="K1124" s="1" t="str">
        <f>VLOOKUP(J1124,'LISTA SETORES'!$A:$B,2,0)</f>
        <v>BANCO DE PROVA - RGB MI-35</v>
      </c>
      <c r="L1124" s="1" t="s">
        <v>785</v>
      </c>
      <c r="M1124" s="1" t="s">
        <v>7202</v>
      </c>
      <c r="N1124" s="1">
        <v>365</v>
      </c>
      <c r="O1124" s="36"/>
      <c r="P1124" s="30"/>
      <c r="Q1124" s="31">
        <f t="shared" ca="1" si="40"/>
        <v>-45079.604620949074</v>
      </c>
      <c r="R1124" s="1"/>
      <c r="S1124" s="1" t="s">
        <v>6733</v>
      </c>
      <c r="T1124" s="32" t="s">
        <v>6724</v>
      </c>
      <c r="U1124" s="17"/>
    </row>
    <row r="1125" spans="1:21" s="33" customFormat="1" ht="63.75" hidden="1" x14ac:dyDescent="0.25">
      <c r="A1125" s="1" t="s">
        <v>3772</v>
      </c>
      <c r="B1125" s="1" t="s">
        <v>4595</v>
      </c>
      <c r="C1125" s="1" t="s">
        <v>2684</v>
      </c>
      <c r="D1125" s="1" t="s">
        <v>5880</v>
      </c>
      <c r="E1125" s="1" t="s">
        <v>786</v>
      </c>
      <c r="F1125" s="1">
        <v>554733</v>
      </c>
      <c r="G1125" s="1" t="s">
        <v>5881</v>
      </c>
      <c r="H1125" s="1" t="s">
        <v>453</v>
      </c>
      <c r="I1125" s="4" t="s">
        <v>2354</v>
      </c>
      <c r="J1125" s="1" t="s">
        <v>4546</v>
      </c>
      <c r="K1125" s="1" t="str">
        <f>VLOOKUP(J1125,'LISTA SETORES'!$A:$B,2,0)</f>
        <v>ÁREA SUPRIMENTOS (ESTOQUE 7)</v>
      </c>
      <c r="L1125" s="1" t="s">
        <v>6707</v>
      </c>
      <c r="M1125" s="1" t="s">
        <v>7202</v>
      </c>
      <c r="N1125" s="1">
        <v>365</v>
      </c>
      <c r="O1125" s="29">
        <v>44427</v>
      </c>
      <c r="P1125" s="30">
        <f t="shared" si="41"/>
        <v>44792</v>
      </c>
      <c r="Q1125" s="31">
        <f t="shared" ca="1" si="40"/>
        <v>-287.60462094907416</v>
      </c>
      <c r="R1125" s="1"/>
      <c r="S1125" s="1" t="s">
        <v>6733</v>
      </c>
      <c r="T1125" s="32" t="s">
        <v>6724</v>
      </c>
      <c r="U1125" s="17"/>
    </row>
    <row r="1126" spans="1:21" s="33" customFormat="1" ht="63.75" hidden="1" x14ac:dyDescent="0.25">
      <c r="A1126" s="1" t="s">
        <v>3773</v>
      </c>
      <c r="B1126" s="1" t="s">
        <v>6744</v>
      </c>
      <c r="C1126" s="1" t="s">
        <v>0</v>
      </c>
      <c r="D1126" s="1" t="s">
        <v>453</v>
      </c>
      <c r="E1126" s="1" t="s">
        <v>787</v>
      </c>
      <c r="F1126" s="1">
        <v>30177</v>
      </c>
      <c r="G1126" s="1" t="s">
        <v>907</v>
      </c>
      <c r="H1126" s="1" t="s">
        <v>453</v>
      </c>
      <c r="I1126" s="4" t="s">
        <v>2298</v>
      </c>
      <c r="J1126" s="1" t="s">
        <v>5730</v>
      </c>
      <c r="K1126" s="1" t="str">
        <f>VLOOKUP(J1126,'LISTA SETORES'!$A:$B,2,0)</f>
        <v>BANCO DE PROVA - RGB MI-35</v>
      </c>
      <c r="L1126" s="1" t="s">
        <v>6707</v>
      </c>
      <c r="M1126" s="1" t="s">
        <v>7202</v>
      </c>
      <c r="N1126" s="1">
        <v>365</v>
      </c>
      <c r="O1126" s="36"/>
      <c r="P1126" s="30"/>
      <c r="Q1126" s="31">
        <f t="shared" ca="1" si="40"/>
        <v>-45079.604620949074</v>
      </c>
      <c r="R1126" s="1"/>
      <c r="S1126" s="1" t="s">
        <v>6733</v>
      </c>
      <c r="T1126" s="32" t="s">
        <v>6724</v>
      </c>
      <c r="U1126" s="17"/>
    </row>
    <row r="1127" spans="1:21" s="33" customFormat="1" ht="63.75" hidden="1" x14ac:dyDescent="0.25">
      <c r="A1127" s="1" t="s">
        <v>3774</v>
      </c>
      <c r="B1127" s="1" t="s">
        <v>6744</v>
      </c>
      <c r="C1127" s="1" t="s">
        <v>0</v>
      </c>
      <c r="D1127" s="1" t="s">
        <v>453</v>
      </c>
      <c r="E1127" s="1" t="s">
        <v>787</v>
      </c>
      <c r="F1127" s="1">
        <v>13094</v>
      </c>
      <c r="G1127" s="1" t="s">
        <v>5882</v>
      </c>
      <c r="H1127" s="1" t="s">
        <v>453</v>
      </c>
      <c r="I1127" s="4" t="s">
        <v>2299</v>
      </c>
      <c r="J1127" s="1" t="s">
        <v>5730</v>
      </c>
      <c r="K1127" s="1" t="str">
        <f>VLOOKUP(J1127,'LISTA SETORES'!$A:$B,2,0)</f>
        <v>BANCO DE PROVA - RGB MI-35</v>
      </c>
      <c r="L1127" s="1" t="s">
        <v>6707</v>
      </c>
      <c r="M1127" s="1" t="s">
        <v>7202</v>
      </c>
      <c r="N1127" s="1">
        <v>365</v>
      </c>
      <c r="O1127" s="36"/>
      <c r="P1127" s="30"/>
      <c r="Q1127" s="31">
        <f t="shared" ca="1" si="40"/>
        <v>-45079.604620949074</v>
      </c>
      <c r="R1127" s="1"/>
      <c r="S1127" s="1" t="s">
        <v>6733</v>
      </c>
      <c r="T1127" s="32" t="s">
        <v>6724</v>
      </c>
      <c r="U1127" s="17"/>
    </row>
    <row r="1128" spans="1:21" s="33" customFormat="1" ht="63.75" hidden="1" x14ac:dyDescent="0.25">
      <c r="A1128" s="1" t="s">
        <v>3775</v>
      </c>
      <c r="B1128" s="1" t="s">
        <v>6744</v>
      </c>
      <c r="C1128" s="1" t="s">
        <v>0</v>
      </c>
      <c r="D1128" s="1" t="s">
        <v>453</v>
      </c>
      <c r="E1128" s="1" t="s">
        <v>787</v>
      </c>
      <c r="F1128" s="1">
        <v>12959</v>
      </c>
      <c r="G1128" s="1" t="s">
        <v>5760</v>
      </c>
      <c r="H1128" s="1" t="s">
        <v>453</v>
      </c>
      <c r="I1128" s="4" t="s">
        <v>2300</v>
      </c>
      <c r="J1128" s="1" t="s">
        <v>4546</v>
      </c>
      <c r="K1128" s="1" t="str">
        <f>VLOOKUP(J1128,'LISTA SETORES'!$A:$B,2,0)</f>
        <v>ÁREA SUPRIMENTOS (ESTOQUE 7)</v>
      </c>
      <c r="L1128" s="1" t="s">
        <v>6707</v>
      </c>
      <c r="M1128" s="1" t="s">
        <v>7202</v>
      </c>
      <c r="N1128" s="1">
        <v>365</v>
      </c>
      <c r="O1128" s="36"/>
      <c r="P1128" s="30"/>
      <c r="Q1128" s="31">
        <f t="shared" ca="1" si="40"/>
        <v>-45079.604620949074</v>
      </c>
      <c r="R1128" s="1"/>
      <c r="S1128" s="1" t="s">
        <v>6733</v>
      </c>
      <c r="T1128" s="32" t="s">
        <v>6724</v>
      </c>
      <c r="U1128" s="17"/>
    </row>
    <row r="1129" spans="1:21" s="33" customFormat="1" ht="63.75" hidden="1" x14ac:dyDescent="0.25">
      <c r="A1129" s="1" t="s">
        <v>3776</v>
      </c>
      <c r="B1129" s="1" t="s">
        <v>6744</v>
      </c>
      <c r="C1129" s="1" t="s">
        <v>0</v>
      </c>
      <c r="D1129" s="1" t="s">
        <v>453</v>
      </c>
      <c r="E1129" s="1" t="s">
        <v>788</v>
      </c>
      <c r="F1129" s="1">
        <v>65682</v>
      </c>
      <c r="G1129" s="1" t="s">
        <v>5760</v>
      </c>
      <c r="H1129" s="1" t="s">
        <v>453</v>
      </c>
      <c r="I1129" s="4" t="s">
        <v>2301</v>
      </c>
      <c r="J1129" s="1" t="s">
        <v>5730</v>
      </c>
      <c r="K1129" s="1" t="str">
        <f>VLOOKUP(J1129,'LISTA SETORES'!$A:$B,2,0)</f>
        <v>BANCO DE PROVA - RGB MI-35</v>
      </c>
      <c r="L1129" s="1" t="s">
        <v>6707</v>
      </c>
      <c r="M1129" s="1" t="s">
        <v>7202</v>
      </c>
      <c r="N1129" s="1">
        <v>365</v>
      </c>
      <c r="O1129" s="36"/>
      <c r="P1129" s="30"/>
      <c r="Q1129" s="31">
        <f t="shared" ca="1" si="40"/>
        <v>-45079.604620949074</v>
      </c>
      <c r="R1129" s="1"/>
      <c r="S1129" s="1" t="s">
        <v>6733</v>
      </c>
      <c r="T1129" s="32" t="s">
        <v>6724</v>
      </c>
      <c r="U1129" s="17"/>
    </row>
    <row r="1130" spans="1:21" s="33" customFormat="1" ht="63.75" hidden="1" x14ac:dyDescent="0.25">
      <c r="A1130" s="1" t="s">
        <v>3777</v>
      </c>
      <c r="B1130" s="1" t="s">
        <v>6744</v>
      </c>
      <c r="C1130" s="1" t="s">
        <v>0</v>
      </c>
      <c r="D1130" s="1" t="s">
        <v>453</v>
      </c>
      <c r="E1130" s="1" t="s">
        <v>453</v>
      </c>
      <c r="F1130" s="1">
        <v>271760</v>
      </c>
      <c r="G1130" s="1" t="s">
        <v>5760</v>
      </c>
      <c r="H1130" s="1" t="s">
        <v>453</v>
      </c>
      <c r="I1130" s="4" t="s">
        <v>2062</v>
      </c>
      <c r="J1130" s="1" t="s">
        <v>5730</v>
      </c>
      <c r="K1130" s="1" t="str">
        <f>VLOOKUP(J1130,'LISTA SETORES'!$A:$B,2,0)</f>
        <v>BANCO DE PROVA - RGB MI-35</v>
      </c>
      <c r="L1130" s="1" t="s">
        <v>5731</v>
      </c>
      <c r="M1130" s="1" t="s">
        <v>7202</v>
      </c>
      <c r="N1130" s="1">
        <v>365</v>
      </c>
      <c r="O1130" s="36"/>
      <c r="P1130" s="30"/>
      <c r="Q1130" s="31">
        <f t="shared" ca="1" si="40"/>
        <v>-45079.604620949074</v>
      </c>
      <c r="R1130" s="1"/>
      <c r="S1130" s="1" t="s">
        <v>6789</v>
      </c>
      <c r="T1130" s="32" t="s">
        <v>6724</v>
      </c>
      <c r="U1130" s="17"/>
    </row>
    <row r="1131" spans="1:21" s="33" customFormat="1" ht="63.75" hidden="1" x14ac:dyDescent="0.25">
      <c r="A1131" s="1" t="s">
        <v>3778</v>
      </c>
      <c r="B1131" s="1" t="s">
        <v>6481</v>
      </c>
      <c r="C1131" s="1" t="s">
        <v>2513</v>
      </c>
      <c r="D1131" s="1" t="s">
        <v>669</v>
      </c>
      <c r="E1131" s="1" t="s">
        <v>671</v>
      </c>
      <c r="F1131" s="1" t="s">
        <v>453</v>
      </c>
      <c r="G1131" s="1" t="s">
        <v>5883</v>
      </c>
      <c r="H1131" s="1" t="s">
        <v>453</v>
      </c>
      <c r="I1131" s="1"/>
      <c r="J1131" s="1" t="s">
        <v>5730</v>
      </c>
      <c r="K1131" s="1" t="str">
        <f>VLOOKUP(J1131,'LISTA SETORES'!$A:$B,2,0)</f>
        <v>BANCO DE PROVA - RGB MI-35</v>
      </c>
      <c r="L1131" s="1" t="s">
        <v>789</v>
      </c>
      <c r="M1131" s="1" t="s">
        <v>7202</v>
      </c>
      <c r="N1131" s="1">
        <v>365</v>
      </c>
      <c r="O1131" s="36"/>
      <c r="P1131" s="30"/>
      <c r="Q1131" s="31">
        <f t="shared" ca="1" si="40"/>
        <v>-45079.604620949074</v>
      </c>
      <c r="R1131" s="1"/>
      <c r="S1131" s="1" t="s">
        <v>6735</v>
      </c>
      <c r="T1131" s="32" t="s">
        <v>6724</v>
      </c>
      <c r="U1131" s="17"/>
    </row>
    <row r="1132" spans="1:21" s="33" customFormat="1" ht="63.75" hidden="1" x14ac:dyDescent="0.25">
      <c r="A1132" s="1" t="s">
        <v>3779</v>
      </c>
      <c r="B1132" s="1" t="s">
        <v>4814</v>
      </c>
      <c r="C1132" s="1" t="s">
        <v>4815</v>
      </c>
      <c r="D1132" s="1" t="s">
        <v>790</v>
      </c>
      <c r="E1132" s="1">
        <v>15062247</v>
      </c>
      <c r="F1132" s="1">
        <v>15070371</v>
      </c>
      <c r="G1132" s="1" t="s">
        <v>791</v>
      </c>
      <c r="H1132" s="1" t="s">
        <v>453</v>
      </c>
      <c r="I1132" s="1"/>
      <c r="J1132" s="1" t="s">
        <v>5730</v>
      </c>
      <c r="K1132" s="1" t="str">
        <f>VLOOKUP(J1132,'LISTA SETORES'!$A:$B,2,0)</f>
        <v>BANCO DE PROVA - RGB MI-35</v>
      </c>
      <c r="L1132" s="1" t="s">
        <v>789</v>
      </c>
      <c r="M1132" s="1" t="s">
        <v>7202</v>
      </c>
      <c r="N1132" s="1">
        <v>365</v>
      </c>
      <c r="O1132" s="36"/>
      <c r="P1132" s="30"/>
      <c r="Q1132" s="31">
        <f t="shared" ca="1" si="40"/>
        <v>-45079.604620949074</v>
      </c>
      <c r="R1132" s="1"/>
      <c r="S1132" s="1" t="s">
        <v>6735</v>
      </c>
      <c r="T1132" s="32" t="s">
        <v>6724</v>
      </c>
      <c r="U1132" s="17"/>
    </row>
    <row r="1133" spans="1:21" s="33" customFormat="1" ht="63.75" hidden="1" x14ac:dyDescent="0.25">
      <c r="A1133" s="1" t="s">
        <v>3780</v>
      </c>
      <c r="B1133" s="1" t="s">
        <v>4747</v>
      </c>
      <c r="C1133" s="1" t="s">
        <v>2513</v>
      </c>
      <c r="D1133" s="1" t="s">
        <v>792</v>
      </c>
      <c r="E1133" s="1" t="s">
        <v>635</v>
      </c>
      <c r="F1133" s="1">
        <v>59635</v>
      </c>
      <c r="G1133" s="1" t="s">
        <v>5884</v>
      </c>
      <c r="H1133" s="1" t="s">
        <v>453</v>
      </c>
      <c r="I1133" s="1"/>
      <c r="J1133" s="1" t="s">
        <v>5730</v>
      </c>
      <c r="K1133" s="1" t="str">
        <f>VLOOKUP(J1133,'LISTA SETORES'!$A:$B,2,0)</f>
        <v>BANCO DE PROVA - RGB MI-35</v>
      </c>
      <c r="L1133" s="1" t="s">
        <v>789</v>
      </c>
      <c r="M1133" s="1" t="s">
        <v>7202</v>
      </c>
      <c r="N1133" s="1">
        <v>365</v>
      </c>
      <c r="O1133" s="36"/>
      <c r="P1133" s="30"/>
      <c r="Q1133" s="31">
        <f t="shared" ca="1" si="40"/>
        <v>-45079.604620949074</v>
      </c>
      <c r="R1133" s="1"/>
      <c r="S1133" s="1" t="s">
        <v>6735</v>
      </c>
      <c r="T1133" s="32" t="s">
        <v>6724</v>
      </c>
      <c r="U1133" s="17"/>
    </row>
    <row r="1134" spans="1:21" s="33" customFormat="1" ht="63.75" hidden="1" x14ac:dyDescent="0.25">
      <c r="A1134" s="1" t="s">
        <v>3781</v>
      </c>
      <c r="B1134" s="1" t="s">
        <v>4747</v>
      </c>
      <c r="C1134" s="1" t="s">
        <v>2513</v>
      </c>
      <c r="D1134" s="1" t="s">
        <v>792</v>
      </c>
      <c r="E1134" s="1" t="s">
        <v>635</v>
      </c>
      <c r="F1134" s="1">
        <v>59625</v>
      </c>
      <c r="G1134" s="1" t="s">
        <v>5885</v>
      </c>
      <c r="H1134" s="1" t="s">
        <v>453</v>
      </c>
      <c r="I1134" s="1"/>
      <c r="J1134" s="1" t="s">
        <v>5730</v>
      </c>
      <c r="K1134" s="1" t="str">
        <f>VLOOKUP(J1134,'LISTA SETORES'!$A:$B,2,0)</f>
        <v>BANCO DE PROVA - RGB MI-35</v>
      </c>
      <c r="L1134" s="1" t="s">
        <v>793</v>
      </c>
      <c r="M1134" s="1" t="s">
        <v>7202</v>
      </c>
      <c r="N1134" s="1">
        <v>365</v>
      </c>
      <c r="O1134" s="36"/>
      <c r="P1134" s="30"/>
      <c r="Q1134" s="31">
        <f t="shared" ca="1" si="40"/>
        <v>-45079.604620949074</v>
      </c>
      <c r="R1134" s="1"/>
      <c r="S1134" s="1" t="s">
        <v>6735</v>
      </c>
      <c r="T1134" s="32" t="s">
        <v>6724</v>
      </c>
      <c r="U1134" s="17"/>
    </row>
    <row r="1135" spans="1:21" s="33" customFormat="1" ht="63.75" hidden="1" x14ac:dyDescent="0.25">
      <c r="A1135" s="1" t="s">
        <v>3782</v>
      </c>
      <c r="B1135" s="1" t="s">
        <v>6767</v>
      </c>
      <c r="C1135" s="1" t="s">
        <v>6739</v>
      </c>
      <c r="D1135" s="1" t="s">
        <v>794</v>
      </c>
      <c r="E1135" s="1" t="s">
        <v>5887</v>
      </c>
      <c r="F1135" s="1">
        <v>9122</v>
      </c>
      <c r="G1135" s="1" t="s">
        <v>5886</v>
      </c>
      <c r="H1135" s="1" t="s">
        <v>453</v>
      </c>
      <c r="I1135" s="1"/>
      <c r="J1135" s="1" t="s">
        <v>5730</v>
      </c>
      <c r="K1135" s="1" t="str">
        <f>VLOOKUP(J1135,'LISTA SETORES'!$A:$B,2,0)</f>
        <v>BANCO DE PROVA - RGB MI-35</v>
      </c>
      <c r="L1135" s="1" t="s">
        <v>793</v>
      </c>
      <c r="M1135" s="1" t="s">
        <v>7202</v>
      </c>
      <c r="N1135" s="1">
        <v>365</v>
      </c>
      <c r="O1135" s="36"/>
      <c r="P1135" s="30"/>
      <c r="Q1135" s="31">
        <f t="shared" ca="1" si="40"/>
        <v>-45079.604620949074</v>
      </c>
      <c r="R1135" s="1"/>
      <c r="S1135" s="1" t="s">
        <v>6735</v>
      </c>
      <c r="T1135" s="32" t="s">
        <v>6724</v>
      </c>
      <c r="U1135" s="17"/>
    </row>
    <row r="1136" spans="1:21" s="33" customFormat="1" ht="63.75" hidden="1" x14ac:dyDescent="0.25">
      <c r="A1136" s="1" t="s">
        <v>3783</v>
      </c>
      <c r="B1136" s="1" t="s">
        <v>6767</v>
      </c>
      <c r="C1136" s="1" t="s">
        <v>6739</v>
      </c>
      <c r="D1136" s="1" t="s">
        <v>794</v>
      </c>
      <c r="E1136" s="1" t="s">
        <v>5887</v>
      </c>
      <c r="F1136" s="1">
        <v>11428</v>
      </c>
      <c r="G1136" s="1" t="s">
        <v>5886</v>
      </c>
      <c r="H1136" s="1" t="s">
        <v>453</v>
      </c>
      <c r="I1136" s="1"/>
      <c r="J1136" s="1" t="s">
        <v>5730</v>
      </c>
      <c r="K1136" s="1" t="str">
        <f>VLOOKUP(J1136,'LISTA SETORES'!$A:$B,2,0)</f>
        <v>BANCO DE PROVA - RGB MI-35</v>
      </c>
      <c r="L1136" s="1" t="s">
        <v>793</v>
      </c>
      <c r="M1136" s="1" t="s">
        <v>7202</v>
      </c>
      <c r="N1136" s="1">
        <v>365</v>
      </c>
      <c r="O1136" s="36"/>
      <c r="P1136" s="30"/>
      <c r="Q1136" s="31">
        <f t="shared" ca="1" si="40"/>
        <v>-45079.604620949074</v>
      </c>
      <c r="R1136" s="1"/>
      <c r="S1136" s="1" t="s">
        <v>6735</v>
      </c>
      <c r="T1136" s="32" t="s">
        <v>6724</v>
      </c>
      <c r="U1136" s="17"/>
    </row>
    <row r="1137" spans="1:21" s="33" customFormat="1" ht="63.75" hidden="1" x14ac:dyDescent="0.25">
      <c r="A1137" s="1" t="s">
        <v>3784</v>
      </c>
      <c r="B1137" s="1" t="s">
        <v>6767</v>
      </c>
      <c r="C1137" s="1" t="s">
        <v>6739</v>
      </c>
      <c r="D1137" s="1" t="s">
        <v>794</v>
      </c>
      <c r="E1137" s="1" t="s">
        <v>5887</v>
      </c>
      <c r="F1137" s="1">
        <v>11429</v>
      </c>
      <c r="G1137" s="1" t="s">
        <v>5886</v>
      </c>
      <c r="H1137" s="1" t="s">
        <v>453</v>
      </c>
      <c r="I1137" s="1"/>
      <c r="J1137" s="1" t="s">
        <v>5730</v>
      </c>
      <c r="K1137" s="1" t="str">
        <f>VLOOKUP(J1137,'LISTA SETORES'!$A:$B,2,0)</f>
        <v>BANCO DE PROVA - RGB MI-35</v>
      </c>
      <c r="L1137" s="1" t="s">
        <v>793</v>
      </c>
      <c r="M1137" s="1" t="s">
        <v>7202</v>
      </c>
      <c r="N1137" s="1">
        <v>365</v>
      </c>
      <c r="O1137" s="36"/>
      <c r="P1137" s="30"/>
      <c r="Q1137" s="31">
        <f t="shared" ca="1" si="40"/>
        <v>-45079.604620949074</v>
      </c>
      <c r="R1137" s="1"/>
      <c r="S1137" s="1" t="s">
        <v>6735</v>
      </c>
      <c r="T1137" s="32" t="s">
        <v>6724</v>
      </c>
      <c r="U1137" s="17"/>
    </row>
    <row r="1138" spans="1:21" s="33" customFormat="1" ht="63.75" hidden="1" x14ac:dyDescent="0.25">
      <c r="A1138" s="1" t="s">
        <v>3785</v>
      </c>
      <c r="B1138" s="1" t="s">
        <v>6767</v>
      </c>
      <c r="C1138" s="1" t="s">
        <v>6739</v>
      </c>
      <c r="D1138" s="1" t="s">
        <v>794</v>
      </c>
      <c r="E1138" s="1" t="s">
        <v>5887</v>
      </c>
      <c r="F1138" s="1">
        <v>9121</v>
      </c>
      <c r="G1138" s="1" t="s">
        <v>5886</v>
      </c>
      <c r="H1138" s="1" t="s">
        <v>453</v>
      </c>
      <c r="I1138" s="1"/>
      <c r="J1138" s="1" t="s">
        <v>5730</v>
      </c>
      <c r="K1138" s="1" t="str">
        <f>VLOOKUP(J1138,'LISTA SETORES'!$A:$B,2,0)</f>
        <v>BANCO DE PROVA - RGB MI-35</v>
      </c>
      <c r="L1138" s="1" t="s">
        <v>793</v>
      </c>
      <c r="M1138" s="1" t="s">
        <v>7202</v>
      </c>
      <c r="N1138" s="1">
        <v>365</v>
      </c>
      <c r="O1138" s="36"/>
      <c r="P1138" s="30"/>
      <c r="Q1138" s="31">
        <f t="shared" ca="1" si="40"/>
        <v>-45079.604620949074</v>
      </c>
      <c r="R1138" s="1"/>
      <c r="S1138" s="1" t="s">
        <v>6735</v>
      </c>
      <c r="T1138" s="32" t="s">
        <v>6724</v>
      </c>
      <c r="U1138" s="17"/>
    </row>
    <row r="1139" spans="1:21" s="33" customFormat="1" ht="63.75" hidden="1" x14ac:dyDescent="0.25">
      <c r="A1139" s="1" t="s">
        <v>3786</v>
      </c>
      <c r="B1139" s="1" t="s">
        <v>6767</v>
      </c>
      <c r="C1139" s="1" t="s">
        <v>6739</v>
      </c>
      <c r="D1139" s="1" t="s">
        <v>794</v>
      </c>
      <c r="E1139" s="1" t="s">
        <v>5887</v>
      </c>
      <c r="F1139" s="1">
        <v>9123</v>
      </c>
      <c r="G1139" s="1" t="s">
        <v>5886</v>
      </c>
      <c r="H1139" s="1" t="s">
        <v>453</v>
      </c>
      <c r="I1139" s="1"/>
      <c r="J1139" s="1" t="s">
        <v>5730</v>
      </c>
      <c r="K1139" s="1" t="str">
        <f>VLOOKUP(J1139,'LISTA SETORES'!$A:$B,2,0)</f>
        <v>BANCO DE PROVA - RGB MI-35</v>
      </c>
      <c r="L1139" s="1" t="s">
        <v>793</v>
      </c>
      <c r="M1139" s="1" t="s">
        <v>7202</v>
      </c>
      <c r="N1139" s="1">
        <v>365</v>
      </c>
      <c r="O1139" s="36"/>
      <c r="P1139" s="30"/>
      <c r="Q1139" s="31">
        <f t="shared" ca="1" si="40"/>
        <v>-45079.604620949074</v>
      </c>
      <c r="R1139" s="1"/>
      <c r="S1139" s="1" t="s">
        <v>6735</v>
      </c>
      <c r="T1139" s="32" t="s">
        <v>6724</v>
      </c>
      <c r="U1139" s="17"/>
    </row>
    <row r="1140" spans="1:21" s="33" customFormat="1" ht="63.75" hidden="1" x14ac:dyDescent="0.25">
      <c r="A1140" s="1" t="s">
        <v>3787</v>
      </c>
      <c r="B1140" s="1" t="s">
        <v>6767</v>
      </c>
      <c r="C1140" s="1" t="s">
        <v>6739</v>
      </c>
      <c r="D1140" s="1" t="s">
        <v>795</v>
      </c>
      <c r="E1140" s="1" t="s">
        <v>5887</v>
      </c>
      <c r="F1140" s="1">
        <v>11426</v>
      </c>
      <c r="G1140" s="1" t="s">
        <v>5886</v>
      </c>
      <c r="H1140" s="1" t="s">
        <v>453</v>
      </c>
      <c r="I1140" s="1"/>
      <c r="J1140" s="1" t="s">
        <v>5730</v>
      </c>
      <c r="K1140" s="1" t="str">
        <f>VLOOKUP(J1140,'LISTA SETORES'!$A:$B,2,0)</f>
        <v>BANCO DE PROVA - RGB MI-35</v>
      </c>
      <c r="L1140" s="1" t="s">
        <v>793</v>
      </c>
      <c r="M1140" s="1" t="s">
        <v>7202</v>
      </c>
      <c r="N1140" s="1">
        <v>365</v>
      </c>
      <c r="O1140" s="36"/>
      <c r="P1140" s="30"/>
      <c r="Q1140" s="31">
        <f t="shared" ca="1" si="40"/>
        <v>-45079.604620949074</v>
      </c>
      <c r="R1140" s="1"/>
      <c r="S1140" s="1" t="s">
        <v>6735</v>
      </c>
      <c r="T1140" s="32" t="s">
        <v>6724</v>
      </c>
      <c r="U1140" s="17"/>
    </row>
    <row r="1141" spans="1:21" s="33" customFormat="1" ht="25.5" x14ac:dyDescent="0.25">
      <c r="A1141" s="1" t="s">
        <v>3788</v>
      </c>
      <c r="B1141" s="1" t="s">
        <v>6481</v>
      </c>
      <c r="C1141" s="1" t="s">
        <v>2513</v>
      </c>
      <c r="D1141" s="1" t="s">
        <v>453</v>
      </c>
      <c r="E1141" s="1" t="s">
        <v>453</v>
      </c>
      <c r="F1141" s="1" t="s">
        <v>453</v>
      </c>
      <c r="G1141" s="1" t="s">
        <v>5888</v>
      </c>
      <c r="H1141" s="1" t="s">
        <v>453</v>
      </c>
      <c r="I1141" s="1"/>
      <c r="J1141" s="1" t="s">
        <v>5889</v>
      </c>
      <c r="K1141" s="1" t="str">
        <f>VLOOKUP(J1141,'LISTA SETORES'!$A:$B,2,0)</f>
        <v>PROCESSOS QUÍMICOS</v>
      </c>
      <c r="L1141" s="1" t="s">
        <v>2525</v>
      </c>
      <c r="M1141" s="1" t="s">
        <v>2486</v>
      </c>
      <c r="N1141" s="1">
        <v>365</v>
      </c>
      <c r="O1141" s="36">
        <v>44987</v>
      </c>
      <c r="P1141" s="30">
        <v>45353</v>
      </c>
      <c r="Q1141" s="31">
        <f t="shared" ca="1" si="40"/>
        <v>273.39537905092584</v>
      </c>
      <c r="R1141" s="1" t="s">
        <v>1133</v>
      </c>
      <c r="S1141" s="1" t="s">
        <v>6964</v>
      </c>
      <c r="T1141" s="32"/>
      <c r="U1141" s="17"/>
    </row>
    <row r="1142" spans="1:21" s="33" customFormat="1" ht="63.75" hidden="1" x14ac:dyDescent="0.25">
      <c r="A1142" s="1" t="s">
        <v>3789</v>
      </c>
      <c r="B1142" s="1" t="s">
        <v>6481</v>
      </c>
      <c r="C1142" s="1" t="s">
        <v>2513</v>
      </c>
      <c r="D1142" s="1" t="s">
        <v>453</v>
      </c>
      <c r="E1142" s="1" t="s">
        <v>453</v>
      </c>
      <c r="F1142" s="1" t="s">
        <v>453</v>
      </c>
      <c r="G1142" s="1" t="s">
        <v>5888</v>
      </c>
      <c r="H1142" s="1" t="s">
        <v>453</v>
      </c>
      <c r="I1142" s="1"/>
      <c r="J1142" s="1" t="s">
        <v>5730</v>
      </c>
      <c r="K1142" s="1" t="str">
        <f>VLOOKUP(J1142,'LISTA SETORES'!$A:$B,2,0)</f>
        <v>BANCO DE PROVA - RGB MI-35</v>
      </c>
      <c r="L1142" s="1" t="s">
        <v>793</v>
      </c>
      <c r="M1142" s="1" t="s">
        <v>7202</v>
      </c>
      <c r="N1142" s="1">
        <v>365</v>
      </c>
      <c r="O1142" s="36"/>
      <c r="P1142" s="30"/>
      <c r="Q1142" s="31">
        <f t="shared" ca="1" si="40"/>
        <v>-45079.604620949074</v>
      </c>
      <c r="R1142" s="1"/>
      <c r="S1142" s="1" t="s">
        <v>6735</v>
      </c>
      <c r="T1142" s="32" t="s">
        <v>6724</v>
      </c>
      <c r="U1142" s="17"/>
    </row>
    <row r="1143" spans="1:21" s="33" customFormat="1" ht="63.75" hidden="1" x14ac:dyDescent="0.25">
      <c r="A1143" s="1" t="s">
        <v>3790</v>
      </c>
      <c r="B1143" s="1" t="s">
        <v>6481</v>
      </c>
      <c r="C1143" s="1" t="s">
        <v>2513</v>
      </c>
      <c r="D1143" s="1" t="s">
        <v>453</v>
      </c>
      <c r="E1143" s="1" t="s">
        <v>453</v>
      </c>
      <c r="F1143" s="1" t="s">
        <v>453</v>
      </c>
      <c r="G1143" s="1" t="s">
        <v>5888</v>
      </c>
      <c r="H1143" s="1" t="s">
        <v>453</v>
      </c>
      <c r="I1143" s="1"/>
      <c r="J1143" s="1" t="s">
        <v>5730</v>
      </c>
      <c r="K1143" s="1" t="str">
        <f>VLOOKUP(J1143,'LISTA SETORES'!$A:$B,2,0)</f>
        <v>BANCO DE PROVA - RGB MI-35</v>
      </c>
      <c r="L1143" s="1" t="s">
        <v>793</v>
      </c>
      <c r="M1143" s="1" t="s">
        <v>7202</v>
      </c>
      <c r="N1143" s="1">
        <v>365</v>
      </c>
      <c r="O1143" s="36"/>
      <c r="P1143" s="30"/>
      <c r="Q1143" s="31">
        <f t="shared" ca="1" si="40"/>
        <v>-45079.604620949074</v>
      </c>
      <c r="R1143" s="1"/>
      <c r="S1143" s="1" t="s">
        <v>6735</v>
      </c>
      <c r="T1143" s="32" t="s">
        <v>6724</v>
      </c>
      <c r="U1143" s="17"/>
    </row>
    <row r="1144" spans="1:21" s="33" customFormat="1" ht="63.75" hidden="1" x14ac:dyDescent="0.25">
      <c r="A1144" s="1" t="s">
        <v>3791</v>
      </c>
      <c r="B1144" s="1" t="s">
        <v>5890</v>
      </c>
      <c r="C1144" s="1" t="s">
        <v>4700</v>
      </c>
      <c r="D1144" s="1" t="s">
        <v>453</v>
      </c>
      <c r="E1144" s="1" t="s">
        <v>453</v>
      </c>
      <c r="F1144" s="1">
        <v>1522</v>
      </c>
      <c r="G1144" s="1" t="s">
        <v>453</v>
      </c>
      <c r="H1144" s="1" t="s">
        <v>453</v>
      </c>
      <c r="I1144" s="1"/>
      <c r="J1144" s="1" t="s">
        <v>5730</v>
      </c>
      <c r="K1144" s="1" t="str">
        <f>VLOOKUP(J1144,'LISTA SETORES'!$A:$B,2,0)</f>
        <v>BANCO DE PROVA - RGB MI-35</v>
      </c>
      <c r="L1144" s="1" t="s">
        <v>793</v>
      </c>
      <c r="M1144" s="1" t="s">
        <v>7202</v>
      </c>
      <c r="N1144" s="1">
        <v>365</v>
      </c>
      <c r="O1144" s="36"/>
      <c r="P1144" s="30"/>
      <c r="Q1144" s="31">
        <f t="shared" ca="1" si="40"/>
        <v>-45079.604620949074</v>
      </c>
      <c r="R1144" s="1"/>
      <c r="S1144" s="1" t="s">
        <v>6735</v>
      </c>
      <c r="T1144" s="32" t="s">
        <v>6724</v>
      </c>
      <c r="U1144" s="17"/>
    </row>
    <row r="1145" spans="1:21" s="33" customFormat="1" ht="63.75" hidden="1" x14ac:dyDescent="0.25">
      <c r="A1145" s="1" t="s">
        <v>3792</v>
      </c>
      <c r="B1145" s="1" t="s">
        <v>6481</v>
      </c>
      <c r="C1145" s="1" t="s">
        <v>2513</v>
      </c>
      <c r="D1145" s="1" t="s">
        <v>669</v>
      </c>
      <c r="E1145" s="1" t="s">
        <v>671</v>
      </c>
      <c r="F1145" s="1" t="s">
        <v>453</v>
      </c>
      <c r="G1145" s="1" t="s">
        <v>5883</v>
      </c>
      <c r="H1145" s="1" t="s">
        <v>453</v>
      </c>
      <c r="I1145" s="1"/>
      <c r="J1145" s="1" t="s">
        <v>5730</v>
      </c>
      <c r="K1145" s="1" t="str">
        <f>VLOOKUP(J1145,'LISTA SETORES'!$A:$B,2,0)</f>
        <v>BANCO DE PROVA - RGB MI-35</v>
      </c>
      <c r="L1145" s="1" t="s">
        <v>793</v>
      </c>
      <c r="M1145" s="1" t="s">
        <v>7202</v>
      </c>
      <c r="N1145" s="1">
        <v>365</v>
      </c>
      <c r="O1145" s="36"/>
      <c r="P1145" s="30"/>
      <c r="Q1145" s="31">
        <f t="shared" ca="1" si="40"/>
        <v>-45079.604620949074</v>
      </c>
      <c r="R1145" s="1"/>
      <c r="S1145" s="1" t="s">
        <v>6735</v>
      </c>
      <c r="T1145" s="32" t="s">
        <v>6724</v>
      </c>
      <c r="U1145" s="17"/>
    </row>
    <row r="1146" spans="1:21" s="33" customFormat="1" ht="63.75" hidden="1" x14ac:dyDescent="0.25">
      <c r="A1146" s="1" t="s">
        <v>3793</v>
      </c>
      <c r="B1146" s="1" t="s">
        <v>4747</v>
      </c>
      <c r="C1146" s="1" t="s">
        <v>2513</v>
      </c>
      <c r="D1146" s="1" t="s">
        <v>453</v>
      </c>
      <c r="E1146" s="1" t="s">
        <v>635</v>
      </c>
      <c r="F1146" s="1">
        <v>59650</v>
      </c>
      <c r="G1146" s="1" t="s">
        <v>5892</v>
      </c>
      <c r="H1146" s="1" t="s">
        <v>453</v>
      </c>
      <c r="I1146" s="1"/>
      <c r="J1146" s="1" t="s">
        <v>5730</v>
      </c>
      <c r="K1146" s="1" t="str">
        <f>VLOOKUP(J1146,'LISTA SETORES'!$A:$B,2,0)</f>
        <v>BANCO DE PROVA - RGB MI-35</v>
      </c>
      <c r="L1146" s="1" t="s">
        <v>793</v>
      </c>
      <c r="M1146" s="1" t="s">
        <v>7202</v>
      </c>
      <c r="N1146" s="1">
        <v>365</v>
      </c>
      <c r="O1146" s="36"/>
      <c r="P1146" s="30"/>
      <c r="Q1146" s="31">
        <f t="shared" ca="1" si="40"/>
        <v>-45079.604620949074</v>
      </c>
      <c r="R1146" s="1"/>
      <c r="S1146" s="1" t="s">
        <v>6735</v>
      </c>
      <c r="T1146" s="32" t="s">
        <v>6724</v>
      </c>
      <c r="U1146" s="17"/>
    </row>
    <row r="1147" spans="1:21" s="33" customFormat="1" ht="63.75" hidden="1" x14ac:dyDescent="0.25">
      <c r="A1147" s="1" t="s">
        <v>3794</v>
      </c>
      <c r="B1147" s="1" t="s">
        <v>4747</v>
      </c>
      <c r="C1147" s="1" t="s">
        <v>2513</v>
      </c>
      <c r="D1147" s="1" t="s">
        <v>453</v>
      </c>
      <c r="E1147" s="1" t="s">
        <v>635</v>
      </c>
      <c r="F1147" s="1">
        <v>59634</v>
      </c>
      <c r="G1147" s="1" t="s">
        <v>5892</v>
      </c>
      <c r="H1147" s="1" t="s">
        <v>453</v>
      </c>
      <c r="I1147" s="1"/>
      <c r="J1147" s="1" t="s">
        <v>5730</v>
      </c>
      <c r="K1147" s="1" t="str">
        <f>VLOOKUP(J1147,'LISTA SETORES'!$A:$B,2,0)</f>
        <v>BANCO DE PROVA - RGB MI-35</v>
      </c>
      <c r="L1147" s="1" t="s">
        <v>793</v>
      </c>
      <c r="M1147" s="1" t="s">
        <v>7202</v>
      </c>
      <c r="N1147" s="1">
        <v>365</v>
      </c>
      <c r="O1147" s="36"/>
      <c r="P1147" s="30"/>
      <c r="Q1147" s="31">
        <f t="shared" ca="1" si="40"/>
        <v>-45079.604620949074</v>
      </c>
      <c r="R1147" s="1"/>
      <c r="S1147" s="1" t="s">
        <v>6735</v>
      </c>
      <c r="T1147" s="32" t="s">
        <v>6724</v>
      </c>
      <c r="U1147" s="17"/>
    </row>
    <row r="1148" spans="1:21" s="33" customFormat="1" ht="63.75" hidden="1" x14ac:dyDescent="0.25">
      <c r="A1148" s="1" t="s">
        <v>3795</v>
      </c>
      <c r="B1148" s="1" t="s">
        <v>553</v>
      </c>
      <c r="C1148" s="1" t="s">
        <v>6747</v>
      </c>
      <c r="D1148" s="1" t="s">
        <v>453</v>
      </c>
      <c r="E1148" s="1" t="s">
        <v>797</v>
      </c>
      <c r="F1148" s="1">
        <v>5090476</v>
      </c>
      <c r="G1148" s="1" t="s">
        <v>453</v>
      </c>
      <c r="H1148" s="1" t="s">
        <v>453</v>
      </c>
      <c r="I1148" s="1"/>
      <c r="J1148" s="1" t="s">
        <v>5730</v>
      </c>
      <c r="K1148" s="1" t="str">
        <f>VLOOKUP(J1148,'LISTA SETORES'!$A:$B,2,0)</f>
        <v>BANCO DE PROVA - RGB MI-35</v>
      </c>
      <c r="L1148" s="1" t="s">
        <v>793</v>
      </c>
      <c r="M1148" s="1" t="s">
        <v>7202</v>
      </c>
      <c r="N1148" s="1">
        <v>365</v>
      </c>
      <c r="O1148" s="36"/>
      <c r="P1148" s="30"/>
      <c r="Q1148" s="31">
        <f t="shared" ca="1" si="40"/>
        <v>-45079.604620949074</v>
      </c>
      <c r="R1148" s="1"/>
      <c r="S1148" s="1" t="s">
        <v>6735</v>
      </c>
      <c r="T1148" s="32" t="s">
        <v>6724</v>
      </c>
      <c r="U1148" s="17"/>
    </row>
    <row r="1149" spans="1:21" s="33" customFormat="1" ht="63.75" hidden="1" x14ac:dyDescent="0.25">
      <c r="A1149" s="1" t="s">
        <v>3796</v>
      </c>
      <c r="B1149" s="1" t="s">
        <v>553</v>
      </c>
      <c r="C1149" s="1" t="s">
        <v>6747</v>
      </c>
      <c r="D1149" s="1" t="s">
        <v>453</v>
      </c>
      <c r="E1149" s="1" t="s">
        <v>797</v>
      </c>
      <c r="F1149" s="1">
        <v>5090475</v>
      </c>
      <c r="G1149" s="1" t="s">
        <v>453</v>
      </c>
      <c r="H1149" s="1" t="s">
        <v>453</v>
      </c>
      <c r="I1149" s="1"/>
      <c r="J1149" s="1" t="s">
        <v>5730</v>
      </c>
      <c r="K1149" s="1" t="str">
        <f>VLOOKUP(J1149,'LISTA SETORES'!$A:$B,2,0)</f>
        <v>BANCO DE PROVA - RGB MI-35</v>
      </c>
      <c r="L1149" s="1" t="s">
        <v>793</v>
      </c>
      <c r="M1149" s="1" t="s">
        <v>7202</v>
      </c>
      <c r="N1149" s="1">
        <v>365</v>
      </c>
      <c r="O1149" s="36"/>
      <c r="P1149" s="30"/>
      <c r="Q1149" s="31">
        <f t="shared" ca="1" si="40"/>
        <v>-45079.604620949074</v>
      </c>
      <c r="R1149" s="1"/>
      <c r="S1149" s="1" t="s">
        <v>6735</v>
      </c>
      <c r="T1149" s="32" t="s">
        <v>6724</v>
      </c>
      <c r="U1149" s="17"/>
    </row>
    <row r="1150" spans="1:21" s="33" customFormat="1" ht="63.75" hidden="1" x14ac:dyDescent="0.25">
      <c r="A1150" s="1" t="s">
        <v>3797</v>
      </c>
      <c r="B1150" s="1" t="s">
        <v>553</v>
      </c>
      <c r="C1150" s="1" t="s">
        <v>6747</v>
      </c>
      <c r="D1150" s="1" t="s">
        <v>453</v>
      </c>
      <c r="E1150" s="1" t="s">
        <v>798</v>
      </c>
      <c r="F1150" s="1">
        <v>5110552</v>
      </c>
      <c r="G1150" s="1" t="s">
        <v>453</v>
      </c>
      <c r="H1150" s="1" t="s">
        <v>453</v>
      </c>
      <c r="I1150" s="1"/>
      <c r="J1150" s="1" t="s">
        <v>5730</v>
      </c>
      <c r="K1150" s="1" t="str">
        <f>VLOOKUP(J1150,'LISTA SETORES'!$A:$B,2,0)</f>
        <v>BANCO DE PROVA - RGB MI-35</v>
      </c>
      <c r="L1150" s="1" t="s">
        <v>793</v>
      </c>
      <c r="M1150" s="1" t="s">
        <v>7202</v>
      </c>
      <c r="N1150" s="1">
        <v>365</v>
      </c>
      <c r="O1150" s="36"/>
      <c r="P1150" s="30"/>
      <c r="Q1150" s="31">
        <f t="shared" ca="1" si="40"/>
        <v>-45079.604620949074</v>
      </c>
      <c r="R1150" s="1"/>
      <c r="S1150" s="1" t="s">
        <v>6735</v>
      </c>
      <c r="T1150" s="32" t="s">
        <v>6724</v>
      </c>
      <c r="U1150" s="17"/>
    </row>
    <row r="1151" spans="1:21" s="33" customFormat="1" ht="63.75" hidden="1" x14ac:dyDescent="0.25">
      <c r="A1151" s="1" t="s">
        <v>3798</v>
      </c>
      <c r="B1151" s="1" t="s">
        <v>553</v>
      </c>
      <c r="C1151" s="1" t="s">
        <v>6747</v>
      </c>
      <c r="D1151" s="1" t="s">
        <v>453</v>
      </c>
      <c r="E1151" s="1" t="s">
        <v>798</v>
      </c>
      <c r="F1151" s="1">
        <v>5110553</v>
      </c>
      <c r="G1151" s="1" t="s">
        <v>453</v>
      </c>
      <c r="H1151" s="1" t="s">
        <v>453</v>
      </c>
      <c r="I1151" s="1"/>
      <c r="J1151" s="1" t="s">
        <v>5730</v>
      </c>
      <c r="K1151" s="1" t="str">
        <f>VLOOKUP(J1151,'LISTA SETORES'!$A:$B,2,0)</f>
        <v>BANCO DE PROVA - RGB MI-35</v>
      </c>
      <c r="L1151" s="1" t="s">
        <v>793</v>
      </c>
      <c r="M1151" s="1" t="s">
        <v>7202</v>
      </c>
      <c r="N1151" s="1">
        <v>365</v>
      </c>
      <c r="O1151" s="36"/>
      <c r="P1151" s="30"/>
      <c r="Q1151" s="31">
        <f t="shared" ca="1" si="40"/>
        <v>-45079.604620949074</v>
      </c>
      <c r="R1151" s="1"/>
      <c r="S1151" s="1" t="s">
        <v>6735</v>
      </c>
      <c r="T1151" s="32" t="s">
        <v>6724</v>
      </c>
      <c r="U1151" s="17"/>
    </row>
    <row r="1152" spans="1:21" s="33" customFormat="1" ht="63.75" hidden="1" x14ac:dyDescent="0.25">
      <c r="A1152" s="1" t="s">
        <v>3799</v>
      </c>
      <c r="B1152" s="1" t="s">
        <v>6481</v>
      </c>
      <c r="C1152" s="1" t="s">
        <v>2513</v>
      </c>
      <c r="D1152" s="1" t="s">
        <v>63</v>
      </c>
      <c r="E1152" s="1" t="s">
        <v>37</v>
      </c>
      <c r="F1152" s="1" t="s">
        <v>453</v>
      </c>
      <c r="G1152" s="1" t="s">
        <v>5894</v>
      </c>
      <c r="H1152" s="1" t="s">
        <v>453</v>
      </c>
      <c r="I1152" s="1"/>
      <c r="J1152" s="1" t="s">
        <v>5730</v>
      </c>
      <c r="K1152" s="1" t="str">
        <f>VLOOKUP(J1152,'LISTA SETORES'!$A:$B,2,0)</f>
        <v>BANCO DE PROVA - RGB MI-35</v>
      </c>
      <c r="L1152" s="1" t="s">
        <v>793</v>
      </c>
      <c r="M1152" s="1" t="s">
        <v>7202</v>
      </c>
      <c r="N1152" s="1">
        <v>365</v>
      </c>
      <c r="O1152" s="36"/>
      <c r="P1152" s="30"/>
      <c r="Q1152" s="31">
        <f t="shared" ca="1" si="40"/>
        <v>-45079.604620949074</v>
      </c>
      <c r="R1152" s="1"/>
      <c r="S1152" s="1" t="s">
        <v>6735</v>
      </c>
      <c r="T1152" s="32" t="s">
        <v>6724</v>
      </c>
      <c r="U1152" s="17"/>
    </row>
    <row r="1153" spans="1:21" s="33" customFormat="1" ht="63.75" hidden="1" x14ac:dyDescent="0.25">
      <c r="A1153" s="1" t="s">
        <v>3800</v>
      </c>
      <c r="B1153" s="1" t="s">
        <v>6481</v>
      </c>
      <c r="C1153" s="1" t="s">
        <v>2513</v>
      </c>
      <c r="D1153" s="1" t="s">
        <v>799</v>
      </c>
      <c r="E1153" s="1" t="s">
        <v>453</v>
      </c>
      <c r="F1153" s="1" t="s">
        <v>453</v>
      </c>
      <c r="G1153" s="1" t="s">
        <v>5895</v>
      </c>
      <c r="H1153" s="1" t="s">
        <v>453</v>
      </c>
      <c r="I1153" s="1"/>
      <c r="J1153" s="1" t="s">
        <v>5730</v>
      </c>
      <c r="K1153" s="1" t="str">
        <f>VLOOKUP(J1153,'LISTA SETORES'!$A:$B,2,0)</f>
        <v>BANCO DE PROVA - RGB MI-35</v>
      </c>
      <c r="L1153" s="1" t="s">
        <v>793</v>
      </c>
      <c r="M1153" s="1" t="s">
        <v>7202</v>
      </c>
      <c r="N1153" s="1">
        <v>365</v>
      </c>
      <c r="O1153" s="36"/>
      <c r="P1153" s="30"/>
      <c r="Q1153" s="31">
        <f t="shared" ca="1" si="40"/>
        <v>-45079.604620949074</v>
      </c>
      <c r="R1153" s="1"/>
      <c r="S1153" s="1" t="s">
        <v>6735</v>
      </c>
      <c r="T1153" s="32" t="s">
        <v>6724</v>
      </c>
      <c r="U1153" s="17"/>
    </row>
    <row r="1154" spans="1:21" s="33" customFormat="1" ht="63.75" hidden="1" x14ac:dyDescent="0.25">
      <c r="A1154" s="1" t="s">
        <v>3801</v>
      </c>
      <c r="B1154" s="1" t="s">
        <v>4747</v>
      </c>
      <c r="C1154" s="1" t="s">
        <v>2513</v>
      </c>
      <c r="D1154" s="1" t="s">
        <v>278</v>
      </c>
      <c r="E1154" s="1" t="s">
        <v>801</v>
      </c>
      <c r="F1154" s="1" t="s">
        <v>800</v>
      </c>
      <c r="G1154" s="1" t="s">
        <v>453</v>
      </c>
      <c r="H1154" s="1" t="s">
        <v>453</v>
      </c>
      <c r="I1154" s="1"/>
      <c r="J1154" s="1" t="s">
        <v>5730</v>
      </c>
      <c r="K1154" s="1" t="str">
        <f>VLOOKUP(J1154,'LISTA SETORES'!$A:$B,2,0)</f>
        <v>BANCO DE PROVA - RGB MI-35</v>
      </c>
      <c r="L1154" s="1" t="s">
        <v>793</v>
      </c>
      <c r="M1154" s="1" t="s">
        <v>7202</v>
      </c>
      <c r="N1154" s="1">
        <v>365</v>
      </c>
      <c r="O1154" s="36"/>
      <c r="P1154" s="30"/>
      <c r="Q1154" s="31">
        <f t="shared" ca="1" si="40"/>
        <v>-45079.604620949074</v>
      </c>
      <c r="R1154" s="1"/>
      <c r="S1154" s="1" t="s">
        <v>6735</v>
      </c>
      <c r="T1154" s="32" t="s">
        <v>6724</v>
      </c>
      <c r="U1154" s="17"/>
    </row>
    <row r="1155" spans="1:21" s="33" customFormat="1" ht="63.75" hidden="1" x14ac:dyDescent="0.25">
      <c r="A1155" s="1" t="s">
        <v>3802</v>
      </c>
      <c r="B1155" s="1" t="s">
        <v>4747</v>
      </c>
      <c r="C1155" s="1" t="s">
        <v>2513</v>
      </c>
      <c r="D1155" s="1" t="s">
        <v>453</v>
      </c>
      <c r="E1155" s="1" t="s">
        <v>801</v>
      </c>
      <c r="F1155" s="1" t="s">
        <v>802</v>
      </c>
      <c r="G1155" s="1" t="s">
        <v>453</v>
      </c>
      <c r="H1155" s="1" t="s">
        <v>453</v>
      </c>
      <c r="I1155" s="1"/>
      <c r="J1155" s="1" t="s">
        <v>5730</v>
      </c>
      <c r="K1155" s="1" t="str">
        <f>VLOOKUP(J1155,'LISTA SETORES'!$A:$B,2,0)</f>
        <v>BANCO DE PROVA - RGB MI-35</v>
      </c>
      <c r="L1155" s="1" t="s">
        <v>789</v>
      </c>
      <c r="M1155" s="1" t="s">
        <v>7202</v>
      </c>
      <c r="N1155" s="1">
        <v>365</v>
      </c>
      <c r="O1155" s="36"/>
      <c r="P1155" s="30"/>
      <c r="Q1155" s="31">
        <f t="shared" ca="1" si="40"/>
        <v>-45079.604620949074</v>
      </c>
      <c r="R1155" s="1"/>
      <c r="S1155" s="1" t="s">
        <v>6735</v>
      </c>
      <c r="T1155" s="32" t="s">
        <v>6724</v>
      </c>
      <c r="U1155" s="17"/>
    </row>
    <row r="1156" spans="1:21" s="33" customFormat="1" ht="63.75" hidden="1" x14ac:dyDescent="0.25">
      <c r="A1156" s="1" t="s">
        <v>3803</v>
      </c>
      <c r="B1156" s="1" t="s">
        <v>6481</v>
      </c>
      <c r="C1156" s="1" t="s">
        <v>2513</v>
      </c>
      <c r="D1156" s="1" t="s">
        <v>5896</v>
      </c>
      <c r="E1156" s="1" t="s">
        <v>453</v>
      </c>
      <c r="F1156" s="1" t="s">
        <v>803</v>
      </c>
      <c r="G1156" s="1" t="s">
        <v>5897</v>
      </c>
      <c r="H1156" s="1" t="s">
        <v>453</v>
      </c>
      <c r="I1156" s="1"/>
      <c r="J1156" s="1" t="s">
        <v>5730</v>
      </c>
      <c r="K1156" s="1" t="str">
        <f>VLOOKUP(J1156,'LISTA SETORES'!$A:$B,2,0)</f>
        <v>BANCO DE PROVA - RGB MI-35</v>
      </c>
      <c r="L1156" s="1" t="s">
        <v>789</v>
      </c>
      <c r="M1156" s="1" t="s">
        <v>7202</v>
      </c>
      <c r="N1156" s="1">
        <v>365</v>
      </c>
      <c r="O1156" s="36"/>
      <c r="P1156" s="30"/>
      <c r="Q1156" s="31">
        <f t="shared" ref="Q1156:Q1219" ca="1" si="42">P1156-NOW()</f>
        <v>-45079.604620949074</v>
      </c>
      <c r="R1156" s="1"/>
      <c r="S1156" s="1" t="s">
        <v>6735</v>
      </c>
      <c r="T1156" s="32" t="s">
        <v>6724</v>
      </c>
      <c r="U1156" s="17"/>
    </row>
    <row r="1157" spans="1:21" s="33" customFormat="1" ht="63.75" hidden="1" x14ac:dyDescent="0.25">
      <c r="A1157" s="1" t="s">
        <v>3804</v>
      </c>
      <c r="B1157" s="1" t="s">
        <v>4747</v>
      </c>
      <c r="C1157" s="1" t="s">
        <v>2513</v>
      </c>
      <c r="D1157" s="1" t="s">
        <v>278</v>
      </c>
      <c r="E1157" s="1" t="s">
        <v>801</v>
      </c>
      <c r="F1157" s="1" t="s">
        <v>804</v>
      </c>
      <c r="G1157" s="1" t="s">
        <v>5898</v>
      </c>
      <c r="H1157" s="1" t="s">
        <v>453</v>
      </c>
      <c r="I1157" s="1"/>
      <c r="J1157" s="1" t="s">
        <v>5730</v>
      </c>
      <c r="K1157" s="1" t="str">
        <f>VLOOKUP(J1157,'LISTA SETORES'!$A:$B,2,0)</f>
        <v>BANCO DE PROVA - RGB MI-35</v>
      </c>
      <c r="L1157" s="1" t="s">
        <v>793</v>
      </c>
      <c r="M1157" s="1" t="s">
        <v>7202</v>
      </c>
      <c r="N1157" s="1">
        <v>365</v>
      </c>
      <c r="O1157" s="36"/>
      <c r="P1157" s="30"/>
      <c r="Q1157" s="31">
        <f t="shared" ca="1" si="42"/>
        <v>-45079.604620949074</v>
      </c>
      <c r="R1157" s="1"/>
      <c r="S1157" s="1" t="s">
        <v>6735</v>
      </c>
      <c r="T1157" s="32" t="s">
        <v>6724</v>
      </c>
      <c r="U1157" s="17"/>
    </row>
    <row r="1158" spans="1:21" s="33" customFormat="1" ht="63.75" hidden="1" x14ac:dyDescent="0.25">
      <c r="A1158" s="1" t="s">
        <v>3805</v>
      </c>
      <c r="B1158" s="1" t="s">
        <v>6481</v>
      </c>
      <c r="C1158" s="1" t="s">
        <v>2513</v>
      </c>
      <c r="D1158" s="1" t="s">
        <v>453</v>
      </c>
      <c r="E1158" s="1" t="s">
        <v>426</v>
      </c>
      <c r="F1158" s="1" t="s">
        <v>453</v>
      </c>
      <c r="G1158" s="1" t="s">
        <v>5899</v>
      </c>
      <c r="H1158" s="1" t="s">
        <v>453</v>
      </c>
      <c r="I1158" s="1"/>
      <c r="J1158" s="1" t="s">
        <v>5730</v>
      </c>
      <c r="K1158" s="1" t="str">
        <f>VLOOKUP(J1158,'LISTA SETORES'!$A:$B,2,0)</f>
        <v>BANCO DE PROVA - RGB MI-35</v>
      </c>
      <c r="L1158" s="1" t="s">
        <v>793</v>
      </c>
      <c r="M1158" s="1" t="s">
        <v>7202</v>
      </c>
      <c r="N1158" s="1">
        <v>365</v>
      </c>
      <c r="O1158" s="36"/>
      <c r="P1158" s="30"/>
      <c r="Q1158" s="31">
        <f t="shared" ca="1" si="42"/>
        <v>-45079.604620949074</v>
      </c>
      <c r="R1158" s="1"/>
      <c r="S1158" s="1" t="s">
        <v>6735</v>
      </c>
      <c r="T1158" s="32" t="s">
        <v>6724</v>
      </c>
      <c r="U1158" s="17"/>
    </row>
    <row r="1159" spans="1:21" s="33" customFormat="1" ht="63.75" hidden="1" x14ac:dyDescent="0.25">
      <c r="A1159" s="1" t="s">
        <v>3806</v>
      </c>
      <c r="B1159" s="1" t="s">
        <v>6481</v>
      </c>
      <c r="C1159" s="1" t="s">
        <v>2513</v>
      </c>
      <c r="D1159" s="1" t="s">
        <v>278</v>
      </c>
      <c r="E1159" s="1" t="s">
        <v>805</v>
      </c>
      <c r="F1159" s="1">
        <v>1402100031</v>
      </c>
      <c r="G1159" s="1" t="s">
        <v>453</v>
      </c>
      <c r="H1159" s="1" t="s">
        <v>453</v>
      </c>
      <c r="I1159" s="1"/>
      <c r="J1159" s="1" t="s">
        <v>5730</v>
      </c>
      <c r="K1159" s="1" t="str">
        <f>VLOOKUP(J1159,'LISTA SETORES'!$A:$B,2,0)</f>
        <v>BANCO DE PROVA - RGB MI-35</v>
      </c>
      <c r="L1159" s="1" t="s">
        <v>793</v>
      </c>
      <c r="M1159" s="1" t="s">
        <v>7202</v>
      </c>
      <c r="N1159" s="1">
        <v>365</v>
      </c>
      <c r="O1159" s="36"/>
      <c r="P1159" s="30"/>
      <c r="Q1159" s="31">
        <f t="shared" ca="1" si="42"/>
        <v>-45079.604620949074</v>
      </c>
      <c r="R1159" s="1"/>
      <c r="S1159" s="1" t="s">
        <v>6735</v>
      </c>
      <c r="T1159" s="32" t="s">
        <v>6724</v>
      </c>
      <c r="U1159" s="17"/>
    </row>
    <row r="1160" spans="1:21" s="33" customFormat="1" ht="63.75" hidden="1" x14ac:dyDescent="0.25">
      <c r="A1160" s="1" t="s">
        <v>3807</v>
      </c>
      <c r="B1160" s="1" t="s">
        <v>4747</v>
      </c>
      <c r="C1160" s="1" t="s">
        <v>2513</v>
      </c>
      <c r="D1160" s="1" t="s">
        <v>278</v>
      </c>
      <c r="E1160" s="1" t="s">
        <v>805</v>
      </c>
      <c r="F1160" s="1">
        <v>140210016</v>
      </c>
      <c r="G1160" s="1" t="s">
        <v>5900</v>
      </c>
      <c r="H1160" s="1" t="s">
        <v>453</v>
      </c>
      <c r="I1160" s="1"/>
      <c r="J1160" s="1" t="s">
        <v>5730</v>
      </c>
      <c r="K1160" s="1" t="str">
        <f>VLOOKUP(J1160,'LISTA SETORES'!$A:$B,2,0)</f>
        <v>BANCO DE PROVA - RGB MI-35</v>
      </c>
      <c r="L1160" s="1" t="s">
        <v>793</v>
      </c>
      <c r="M1160" s="1" t="s">
        <v>7202</v>
      </c>
      <c r="N1160" s="1">
        <v>365</v>
      </c>
      <c r="O1160" s="36"/>
      <c r="P1160" s="30"/>
      <c r="Q1160" s="31">
        <f t="shared" ca="1" si="42"/>
        <v>-45079.604620949074</v>
      </c>
      <c r="R1160" s="1"/>
      <c r="S1160" s="1" t="s">
        <v>6735</v>
      </c>
      <c r="T1160" s="32" t="s">
        <v>6724</v>
      </c>
      <c r="U1160" s="17"/>
    </row>
    <row r="1161" spans="1:21" s="33" customFormat="1" ht="63.75" hidden="1" x14ac:dyDescent="0.25">
      <c r="A1161" s="1" t="s">
        <v>3808</v>
      </c>
      <c r="B1161" s="1" t="s">
        <v>6682</v>
      </c>
      <c r="C1161" s="1" t="s">
        <v>6739</v>
      </c>
      <c r="D1161" s="1" t="s">
        <v>453</v>
      </c>
      <c r="E1161" s="1" t="s">
        <v>453</v>
      </c>
      <c r="F1161" s="1">
        <v>114</v>
      </c>
      <c r="G1161" s="1" t="s">
        <v>453</v>
      </c>
      <c r="H1161" s="1" t="s">
        <v>453</v>
      </c>
      <c r="I1161" s="1"/>
      <c r="J1161" s="1" t="s">
        <v>5730</v>
      </c>
      <c r="K1161" s="1" t="str">
        <f>VLOOKUP(J1161,'LISTA SETORES'!$A:$B,2,0)</f>
        <v>BANCO DE PROVA - RGB MI-35</v>
      </c>
      <c r="L1161" s="1" t="s">
        <v>793</v>
      </c>
      <c r="M1161" s="1" t="s">
        <v>7202</v>
      </c>
      <c r="N1161" s="1">
        <v>365</v>
      </c>
      <c r="O1161" s="36"/>
      <c r="P1161" s="30"/>
      <c r="Q1161" s="31">
        <f t="shared" ca="1" si="42"/>
        <v>-45079.604620949074</v>
      </c>
      <c r="R1161" s="1"/>
      <c r="S1161" s="1" t="s">
        <v>6735</v>
      </c>
      <c r="T1161" s="32" t="s">
        <v>6724</v>
      </c>
      <c r="U1161" s="17"/>
    </row>
    <row r="1162" spans="1:21" s="33" customFormat="1" ht="63.75" hidden="1" x14ac:dyDescent="0.25">
      <c r="A1162" s="1" t="s">
        <v>3809</v>
      </c>
      <c r="B1162" s="1" t="s">
        <v>6682</v>
      </c>
      <c r="C1162" s="1" t="s">
        <v>6739</v>
      </c>
      <c r="D1162" s="1" t="s">
        <v>453</v>
      </c>
      <c r="E1162" s="1" t="s">
        <v>453</v>
      </c>
      <c r="F1162" s="1">
        <v>214</v>
      </c>
      <c r="G1162" s="1" t="s">
        <v>453</v>
      </c>
      <c r="H1162" s="1" t="s">
        <v>453</v>
      </c>
      <c r="I1162" s="1"/>
      <c r="J1162" s="1" t="s">
        <v>5730</v>
      </c>
      <c r="K1162" s="1" t="str">
        <f>VLOOKUP(J1162,'LISTA SETORES'!$A:$B,2,0)</f>
        <v>BANCO DE PROVA - RGB MI-35</v>
      </c>
      <c r="L1162" s="1" t="s">
        <v>793</v>
      </c>
      <c r="M1162" s="1" t="s">
        <v>7202</v>
      </c>
      <c r="N1162" s="1">
        <v>365</v>
      </c>
      <c r="O1162" s="36"/>
      <c r="P1162" s="30"/>
      <c r="Q1162" s="31">
        <f t="shared" ca="1" si="42"/>
        <v>-45079.604620949074</v>
      </c>
      <c r="R1162" s="1"/>
      <c r="S1162" s="1" t="s">
        <v>6735</v>
      </c>
      <c r="T1162" s="32" t="s">
        <v>6724</v>
      </c>
      <c r="U1162" s="17"/>
    </row>
    <row r="1163" spans="1:21" s="33" customFormat="1" ht="63.75" hidden="1" x14ac:dyDescent="0.25">
      <c r="A1163" s="1" t="s">
        <v>3810</v>
      </c>
      <c r="B1163" s="1" t="s">
        <v>6682</v>
      </c>
      <c r="C1163" s="1" t="s">
        <v>6739</v>
      </c>
      <c r="D1163" s="1" t="s">
        <v>453</v>
      </c>
      <c r="E1163" s="1" t="s">
        <v>453</v>
      </c>
      <c r="F1163" s="1">
        <v>414</v>
      </c>
      <c r="G1163" s="1" t="s">
        <v>453</v>
      </c>
      <c r="H1163" s="1" t="s">
        <v>453</v>
      </c>
      <c r="I1163" s="1"/>
      <c r="J1163" s="1" t="s">
        <v>5730</v>
      </c>
      <c r="K1163" s="1" t="str">
        <f>VLOOKUP(J1163,'LISTA SETORES'!$A:$B,2,0)</f>
        <v>BANCO DE PROVA - RGB MI-35</v>
      </c>
      <c r="L1163" s="1" t="s">
        <v>793</v>
      </c>
      <c r="M1163" s="1" t="s">
        <v>7202</v>
      </c>
      <c r="N1163" s="1">
        <v>365</v>
      </c>
      <c r="O1163" s="36"/>
      <c r="P1163" s="30"/>
      <c r="Q1163" s="31">
        <f t="shared" ca="1" si="42"/>
        <v>-45079.604620949074</v>
      </c>
      <c r="R1163" s="1"/>
      <c r="S1163" s="1" t="s">
        <v>6735</v>
      </c>
      <c r="T1163" s="32" t="s">
        <v>6724</v>
      </c>
      <c r="U1163" s="17"/>
    </row>
    <row r="1164" spans="1:21" s="33" customFormat="1" ht="63.75" hidden="1" x14ac:dyDescent="0.25">
      <c r="A1164" s="1" t="s">
        <v>3811</v>
      </c>
      <c r="B1164" s="1" t="s">
        <v>6682</v>
      </c>
      <c r="C1164" s="1" t="s">
        <v>6739</v>
      </c>
      <c r="D1164" s="1" t="s">
        <v>453</v>
      </c>
      <c r="E1164" s="1" t="s">
        <v>453</v>
      </c>
      <c r="F1164" s="1">
        <v>211</v>
      </c>
      <c r="G1164" s="1" t="s">
        <v>453</v>
      </c>
      <c r="H1164" s="1" t="s">
        <v>453</v>
      </c>
      <c r="I1164" s="1"/>
      <c r="J1164" s="1" t="s">
        <v>5730</v>
      </c>
      <c r="K1164" s="1" t="str">
        <f>VLOOKUP(J1164,'LISTA SETORES'!$A:$B,2,0)</f>
        <v>BANCO DE PROVA - RGB MI-35</v>
      </c>
      <c r="L1164" s="1" t="s">
        <v>793</v>
      </c>
      <c r="M1164" s="1" t="s">
        <v>7202</v>
      </c>
      <c r="N1164" s="1">
        <v>365</v>
      </c>
      <c r="O1164" s="36"/>
      <c r="P1164" s="30"/>
      <c r="Q1164" s="31">
        <f t="shared" ca="1" si="42"/>
        <v>-45079.604620949074</v>
      </c>
      <c r="R1164" s="1"/>
      <c r="S1164" s="1" t="s">
        <v>6735</v>
      </c>
      <c r="T1164" s="32" t="s">
        <v>6724</v>
      </c>
      <c r="U1164" s="17"/>
    </row>
    <row r="1165" spans="1:21" s="33" customFormat="1" ht="63.75" hidden="1" x14ac:dyDescent="0.25">
      <c r="A1165" s="1" t="s">
        <v>3812</v>
      </c>
      <c r="B1165" s="1" t="s">
        <v>6682</v>
      </c>
      <c r="C1165" s="1" t="s">
        <v>6739</v>
      </c>
      <c r="D1165" s="1" t="s">
        <v>453</v>
      </c>
      <c r="E1165" s="1" t="s">
        <v>453</v>
      </c>
      <c r="F1165" s="1">
        <v>1111</v>
      </c>
      <c r="G1165" s="1" t="s">
        <v>453</v>
      </c>
      <c r="H1165" s="1" t="s">
        <v>453</v>
      </c>
      <c r="I1165" s="1"/>
      <c r="J1165" s="1" t="s">
        <v>5730</v>
      </c>
      <c r="K1165" s="1" t="str">
        <f>VLOOKUP(J1165,'LISTA SETORES'!$A:$B,2,0)</f>
        <v>BANCO DE PROVA - RGB MI-35</v>
      </c>
      <c r="L1165" s="1" t="s">
        <v>793</v>
      </c>
      <c r="M1165" s="1" t="s">
        <v>7202</v>
      </c>
      <c r="N1165" s="1">
        <v>365</v>
      </c>
      <c r="O1165" s="36"/>
      <c r="P1165" s="30"/>
      <c r="Q1165" s="31">
        <f t="shared" ca="1" si="42"/>
        <v>-45079.604620949074</v>
      </c>
      <c r="R1165" s="1"/>
      <c r="S1165" s="1" t="s">
        <v>6735</v>
      </c>
      <c r="T1165" s="32" t="s">
        <v>6724</v>
      </c>
      <c r="U1165" s="17"/>
    </row>
    <row r="1166" spans="1:21" s="33" customFormat="1" ht="63.75" hidden="1" x14ac:dyDescent="0.25">
      <c r="A1166" s="1" t="s">
        <v>3813</v>
      </c>
      <c r="B1166" s="1" t="s">
        <v>4814</v>
      </c>
      <c r="C1166" s="1" t="s">
        <v>4815</v>
      </c>
      <c r="D1166" s="1" t="s">
        <v>178</v>
      </c>
      <c r="E1166" s="1" t="s">
        <v>808</v>
      </c>
      <c r="F1166" s="1" t="s">
        <v>807</v>
      </c>
      <c r="G1166" s="1" t="s">
        <v>806</v>
      </c>
      <c r="H1166" s="1" t="s">
        <v>453</v>
      </c>
      <c r="I1166" s="1"/>
      <c r="J1166" s="1" t="s">
        <v>5730</v>
      </c>
      <c r="K1166" s="1" t="str">
        <f>VLOOKUP(J1166,'LISTA SETORES'!$A:$B,2,0)</f>
        <v>BANCO DE PROVA - RGB MI-35</v>
      </c>
      <c r="L1166" s="1" t="s">
        <v>793</v>
      </c>
      <c r="M1166" s="1" t="s">
        <v>7202</v>
      </c>
      <c r="N1166" s="1">
        <v>365</v>
      </c>
      <c r="O1166" s="36"/>
      <c r="P1166" s="30"/>
      <c r="Q1166" s="31">
        <f t="shared" ca="1" si="42"/>
        <v>-45079.604620949074</v>
      </c>
      <c r="R1166" s="1"/>
      <c r="S1166" s="1" t="s">
        <v>6735</v>
      </c>
      <c r="T1166" s="32" t="s">
        <v>6724</v>
      </c>
      <c r="U1166" s="17"/>
    </row>
    <row r="1167" spans="1:21" s="33" customFormat="1" ht="63.75" hidden="1" x14ac:dyDescent="0.25">
      <c r="A1167" s="1" t="s">
        <v>3814</v>
      </c>
      <c r="B1167" s="1" t="s">
        <v>6767</v>
      </c>
      <c r="C1167" s="1" t="s">
        <v>6739</v>
      </c>
      <c r="D1167" s="1" t="s">
        <v>809</v>
      </c>
      <c r="E1167" s="1" t="s">
        <v>453</v>
      </c>
      <c r="F1167" s="1" t="s">
        <v>453</v>
      </c>
      <c r="G1167" s="1" t="s">
        <v>453</v>
      </c>
      <c r="H1167" s="1" t="s">
        <v>453</v>
      </c>
      <c r="I1167" s="1"/>
      <c r="J1167" s="1" t="s">
        <v>5730</v>
      </c>
      <c r="K1167" s="1" t="str">
        <f>VLOOKUP(J1167,'LISTA SETORES'!$A:$B,2,0)</f>
        <v>BANCO DE PROVA - RGB MI-35</v>
      </c>
      <c r="L1167" s="1" t="s">
        <v>793</v>
      </c>
      <c r="M1167" s="1" t="s">
        <v>7202</v>
      </c>
      <c r="N1167" s="1">
        <v>365</v>
      </c>
      <c r="O1167" s="36"/>
      <c r="P1167" s="30"/>
      <c r="Q1167" s="31">
        <f t="shared" ca="1" si="42"/>
        <v>-45079.604620949074</v>
      </c>
      <c r="R1167" s="1"/>
      <c r="S1167" s="1" t="s">
        <v>6735</v>
      </c>
      <c r="T1167" s="32" t="s">
        <v>6724</v>
      </c>
      <c r="U1167" s="17"/>
    </row>
    <row r="1168" spans="1:21" s="33" customFormat="1" ht="63.75" hidden="1" x14ac:dyDescent="0.25">
      <c r="A1168" s="1" t="s">
        <v>3815</v>
      </c>
      <c r="B1168" s="1" t="s">
        <v>4814</v>
      </c>
      <c r="C1168" s="1" t="s">
        <v>4815</v>
      </c>
      <c r="D1168" s="1" t="s">
        <v>453</v>
      </c>
      <c r="E1168" s="1" t="s">
        <v>810</v>
      </c>
      <c r="F1168" s="1">
        <v>297329</v>
      </c>
      <c r="G1168" s="1" t="s">
        <v>453</v>
      </c>
      <c r="H1168" s="1" t="s">
        <v>453</v>
      </c>
      <c r="I1168" s="1"/>
      <c r="J1168" s="1" t="s">
        <v>5730</v>
      </c>
      <c r="K1168" s="1" t="str">
        <f>VLOOKUP(J1168,'LISTA SETORES'!$A:$B,2,0)</f>
        <v>BANCO DE PROVA - RGB MI-35</v>
      </c>
      <c r="L1168" s="1" t="s">
        <v>793</v>
      </c>
      <c r="M1168" s="1" t="s">
        <v>7202</v>
      </c>
      <c r="N1168" s="1">
        <v>365</v>
      </c>
      <c r="O1168" s="36"/>
      <c r="P1168" s="30"/>
      <c r="Q1168" s="31">
        <f t="shared" ca="1" si="42"/>
        <v>-45079.604620949074</v>
      </c>
      <c r="R1168" s="1"/>
      <c r="S1168" s="1" t="s">
        <v>6735</v>
      </c>
      <c r="T1168" s="32" t="s">
        <v>6724</v>
      </c>
      <c r="U1168" s="17"/>
    </row>
    <row r="1169" spans="1:21" s="33" customFormat="1" ht="63.75" hidden="1" x14ac:dyDescent="0.25">
      <c r="A1169" s="1" t="s">
        <v>3816</v>
      </c>
      <c r="B1169" s="1" t="s">
        <v>6772</v>
      </c>
      <c r="C1169" s="1" t="s">
        <v>4815</v>
      </c>
      <c r="D1169" s="1" t="s">
        <v>811</v>
      </c>
      <c r="E1169" s="1" t="s">
        <v>812</v>
      </c>
      <c r="F1169" s="1">
        <v>45017</v>
      </c>
      <c r="G1169" s="1" t="s">
        <v>453</v>
      </c>
      <c r="H1169" s="1" t="s">
        <v>453</v>
      </c>
      <c r="I1169" s="1"/>
      <c r="J1169" s="1" t="s">
        <v>5730</v>
      </c>
      <c r="K1169" s="1" t="str">
        <f>VLOOKUP(J1169,'LISTA SETORES'!$A:$B,2,0)</f>
        <v>BANCO DE PROVA - RGB MI-35</v>
      </c>
      <c r="L1169" s="1" t="s">
        <v>793</v>
      </c>
      <c r="M1169" s="1" t="s">
        <v>7202</v>
      </c>
      <c r="N1169" s="1">
        <v>365</v>
      </c>
      <c r="O1169" s="36"/>
      <c r="P1169" s="30"/>
      <c r="Q1169" s="31">
        <f t="shared" ca="1" si="42"/>
        <v>-45079.604620949074</v>
      </c>
      <c r="R1169" s="1"/>
      <c r="S1169" s="1" t="s">
        <v>6735</v>
      </c>
      <c r="T1169" s="32" t="s">
        <v>6724</v>
      </c>
      <c r="U1169" s="17"/>
    </row>
    <row r="1170" spans="1:21" s="33" customFormat="1" ht="63.75" hidden="1" x14ac:dyDescent="0.25">
      <c r="A1170" s="1" t="s">
        <v>3817</v>
      </c>
      <c r="B1170" s="1" t="s">
        <v>6778</v>
      </c>
      <c r="C1170" s="1" t="s">
        <v>6739</v>
      </c>
      <c r="D1170" s="1" t="s">
        <v>453</v>
      </c>
      <c r="E1170" s="1" t="s">
        <v>813</v>
      </c>
      <c r="F1170" s="1">
        <v>4413</v>
      </c>
      <c r="G1170" s="1" t="s">
        <v>453</v>
      </c>
      <c r="H1170" s="1" t="s">
        <v>453</v>
      </c>
      <c r="I1170" s="1"/>
      <c r="J1170" s="1" t="s">
        <v>5730</v>
      </c>
      <c r="K1170" s="1" t="str">
        <f>VLOOKUP(J1170,'LISTA SETORES'!$A:$B,2,0)</f>
        <v>BANCO DE PROVA - RGB MI-35</v>
      </c>
      <c r="L1170" s="1" t="s">
        <v>793</v>
      </c>
      <c r="M1170" s="1" t="s">
        <v>7202</v>
      </c>
      <c r="N1170" s="1">
        <v>365</v>
      </c>
      <c r="O1170" s="36"/>
      <c r="P1170" s="30"/>
      <c r="Q1170" s="31">
        <f t="shared" ca="1" si="42"/>
        <v>-45079.604620949074</v>
      </c>
      <c r="R1170" s="1"/>
      <c r="S1170" s="1" t="s">
        <v>6735</v>
      </c>
      <c r="T1170" s="32" t="s">
        <v>6724</v>
      </c>
      <c r="U1170" s="17"/>
    </row>
    <row r="1171" spans="1:21" s="33" customFormat="1" ht="63.75" hidden="1" x14ac:dyDescent="0.25">
      <c r="A1171" s="1" t="s">
        <v>3818</v>
      </c>
      <c r="B1171" s="1" t="s">
        <v>6779</v>
      </c>
      <c r="C1171" s="1" t="s">
        <v>4700</v>
      </c>
      <c r="D1171" s="1" t="s">
        <v>453</v>
      </c>
      <c r="E1171" s="1" t="s">
        <v>814</v>
      </c>
      <c r="F1171" s="1">
        <v>815914</v>
      </c>
      <c r="G1171" s="1" t="s">
        <v>453</v>
      </c>
      <c r="H1171" s="1" t="s">
        <v>453</v>
      </c>
      <c r="I1171" s="1"/>
      <c r="J1171" s="1" t="s">
        <v>5730</v>
      </c>
      <c r="K1171" s="1" t="str">
        <f>VLOOKUP(J1171,'LISTA SETORES'!$A:$B,2,0)</f>
        <v>BANCO DE PROVA - RGB MI-35</v>
      </c>
      <c r="L1171" s="1" t="s">
        <v>793</v>
      </c>
      <c r="M1171" s="1" t="s">
        <v>7202</v>
      </c>
      <c r="N1171" s="1">
        <v>365</v>
      </c>
      <c r="O1171" s="36"/>
      <c r="P1171" s="30"/>
      <c r="Q1171" s="31">
        <f t="shared" ca="1" si="42"/>
        <v>-45079.604620949074</v>
      </c>
      <c r="R1171" s="1"/>
      <c r="S1171" s="1" t="s">
        <v>6735</v>
      </c>
      <c r="T1171" s="32" t="s">
        <v>6724</v>
      </c>
      <c r="U1171" s="17"/>
    </row>
    <row r="1172" spans="1:21" s="33" customFormat="1" ht="63.75" hidden="1" x14ac:dyDescent="0.25">
      <c r="A1172" s="1" t="s">
        <v>3819</v>
      </c>
      <c r="B1172" s="1" t="s">
        <v>4839</v>
      </c>
      <c r="C1172" s="1" t="s">
        <v>4700</v>
      </c>
      <c r="D1172" s="1" t="s">
        <v>453</v>
      </c>
      <c r="E1172" s="1" t="s">
        <v>815</v>
      </c>
      <c r="F1172" s="1">
        <v>85004</v>
      </c>
      <c r="G1172" s="1" t="s">
        <v>453</v>
      </c>
      <c r="H1172" s="1" t="s">
        <v>453</v>
      </c>
      <c r="I1172" s="1"/>
      <c r="J1172" s="1" t="s">
        <v>5730</v>
      </c>
      <c r="K1172" s="1" t="str">
        <f>VLOOKUP(J1172,'LISTA SETORES'!$A:$B,2,0)</f>
        <v>BANCO DE PROVA - RGB MI-35</v>
      </c>
      <c r="L1172" s="1" t="s">
        <v>793</v>
      </c>
      <c r="M1172" s="1" t="s">
        <v>7202</v>
      </c>
      <c r="N1172" s="1">
        <v>365</v>
      </c>
      <c r="O1172" s="36"/>
      <c r="P1172" s="30"/>
      <c r="Q1172" s="31">
        <f t="shared" ca="1" si="42"/>
        <v>-45079.604620949074</v>
      </c>
      <c r="R1172" s="1"/>
      <c r="S1172" s="1" t="s">
        <v>6735</v>
      </c>
      <c r="T1172" s="32" t="s">
        <v>6724</v>
      </c>
      <c r="U1172" s="17"/>
    </row>
    <row r="1173" spans="1:21" s="33" customFormat="1" ht="63.75" hidden="1" x14ac:dyDescent="0.25">
      <c r="A1173" s="1" t="s">
        <v>3820</v>
      </c>
      <c r="B1173" s="1" t="s">
        <v>6481</v>
      </c>
      <c r="C1173" s="1" t="s">
        <v>2513</v>
      </c>
      <c r="D1173" s="1" t="s">
        <v>453</v>
      </c>
      <c r="E1173" s="1" t="s">
        <v>453</v>
      </c>
      <c r="F1173" s="1">
        <v>78381</v>
      </c>
      <c r="G1173" s="1" t="s">
        <v>5901</v>
      </c>
      <c r="H1173" s="1" t="s">
        <v>453</v>
      </c>
      <c r="I1173" s="1"/>
      <c r="J1173" s="1" t="s">
        <v>5730</v>
      </c>
      <c r="K1173" s="1" t="str">
        <f>VLOOKUP(J1173,'LISTA SETORES'!$A:$B,2,0)</f>
        <v>BANCO DE PROVA - RGB MI-35</v>
      </c>
      <c r="L1173" s="1" t="s">
        <v>816</v>
      </c>
      <c r="M1173" s="1" t="s">
        <v>7202</v>
      </c>
      <c r="N1173" s="1">
        <v>365</v>
      </c>
      <c r="O1173" s="36"/>
      <c r="P1173" s="30"/>
      <c r="Q1173" s="31">
        <f t="shared" ca="1" si="42"/>
        <v>-45079.604620949074</v>
      </c>
      <c r="R1173" s="1"/>
      <c r="S1173" s="1" t="s">
        <v>6735</v>
      </c>
      <c r="T1173" s="32" t="s">
        <v>6724</v>
      </c>
      <c r="U1173" s="17"/>
    </row>
    <row r="1174" spans="1:21" s="33" customFormat="1" ht="63.75" hidden="1" x14ac:dyDescent="0.25">
      <c r="A1174" s="1" t="s">
        <v>3821</v>
      </c>
      <c r="B1174" s="1" t="s">
        <v>4747</v>
      </c>
      <c r="C1174" s="1" t="s">
        <v>2513</v>
      </c>
      <c r="D1174" s="1" t="s">
        <v>453</v>
      </c>
      <c r="E1174" s="1" t="s">
        <v>635</v>
      </c>
      <c r="F1174" s="1">
        <v>59626</v>
      </c>
      <c r="G1174" s="1" t="s">
        <v>5902</v>
      </c>
      <c r="H1174" s="1" t="s">
        <v>453</v>
      </c>
      <c r="I1174" s="1"/>
      <c r="J1174" s="1" t="s">
        <v>5730</v>
      </c>
      <c r="K1174" s="1" t="str">
        <f>VLOOKUP(J1174,'LISTA SETORES'!$A:$B,2,0)</f>
        <v>BANCO DE PROVA - RGB MI-35</v>
      </c>
      <c r="L1174" s="1" t="s">
        <v>793</v>
      </c>
      <c r="M1174" s="1" t="s">
        <v>7202</v>
      </c>
      <c r="N1174" s="1">
        <v>365</v>
      </c>
      <c r="O1174" s="36"/>
      <c r="P1174" s="30"/>
      <c r="Q1174" s="31">
        <f t="shared" ca="1" si="42"/>
        <v>-45079.604620949074</v>
      </c>
      <c r="R1174" s="1"/>
      <c r="S1174" s="1" t="s">
        <v>6735</v>
      </c>
      <c r="T1174" s="32" t="s">
        <v>6724</v>
      </c>
      <c r="U1174" s="17"/>
    </row>
    <row r="1175" spans="1:21" s="33" customFormat="1" ht="63.75" hidden="1" x14ac:dyDescent="0.25">
      <c r="A1175" s="1" t="s">
        <v>3822</v>
      </c>
      <c r="B1175" s="1" t="s">
        <v>4747</v>
      </c>
      <c r="C1175" s="1" t="s">
        <v>2513</v>
      </c>
      <c r="D1175" s="1" t="s">
        <v>453</v>
      </c>
      <c r="E1175" s="1" t="s">
        <v>635</v>
      </c>
      <c r="F1175" s="1">
        <v>59632</v>
      </c>
      <c r="G1175" s="1" t="s">
        <v>5903</v>
      </c>
      <c r="H1175" s="1" t="s">
        <v>453</v>
      </c>
      <c r="I1175" s="1"/>
      <c r="J1175" s="1" t="s">
        <v>5730</v>
      </c>
      <c r="K1175" s="1" t="str">
        <f>VLOOKUP(J1175,'LISTA SETORES'!$A:$B,2,0)</f>
        <v>BANCO DE PROVA - RGB MI-35</v>
      </c>
      <c r="L1175" s="1" t="s">
        <v>793</v>
      </c>
      <c r="M1175" s="1" t="s">
        <v>7202</v>
      </c>
      <c r="N1175" s="1">
        <v>365</v>
      </c>
      <c r="O1175" s="36"/>
      <c r="P1175" s="30"/>
      <c r="Q1175" s="31">
        <f t="shared" ca="1" si="42"/>
        <v>-45079.604620949074</v>
      </c>
      <c r="R1175" s="1"/>
      <c r="S1175" s="1" t="s">
        <v>6735</v>
      </c>
      <c r="T1175" s="32" t="s">
        <v>6724</v>
      </c>
      <c r="U1175" s="17"/>
    </row>
    <row r="1176" spans="1:21" s="33" customFormat="1" ht="63.75" hidden="1" x14ac:dyDescent="0.25">
      <c r="A1176" s="1" t="s">
        <v>3823</v>
      </c>
      <c r="B1176" s="1" t="s">
        <v>4747</v>
      </c>
      <c r="C1176" s="1" t="s">
        <v>2513</v>
      </c>
      <c r="D1176" s="1" t="s">
        <v>453</v>
      </c>
      <c r="E1176" s="1" t="s">
        <v>635</v>
      </c>
      <c r="F1176" s="1">
        <v>59639</v>
      </c>
      <c r="G1176" s="1" t="s">
        <v>5904</v>
      </c>
      <c r="H1176" s="1" t="s">
        <v>453</v>
      </c>
      <c r="I1176" s="1"/>
      <c r="J1176" s="1" t="s">
        <v>5730</v>
      </c>
      <c r="K1176" s="1" t="str">
        <f>VLOOKUP(J1176,'LISTA SETORES'!$A:$B,2,0)</f>
        <v>BANCO DE PROVA - RGB MI-35</v>
      </c>
      <c r="L1176" s="1" t="s">
        <v>817</v>
      </c>
      <c r="M1176" s="1" t="s">
        <v>7202</v>
      </c>
      <c r="N1176" s="1">
        <v>365</v>
      </c>
      <c r="O1176" s="36"/>
      <c r="P1176" s="30"/>
      <c r="Q1176" s="31">
        <f t="shared" ca="1" si="42"/>
        <v>-45079.604620949074</v>
      </c>
      <c r="R1176" s="1"/>
      <c r="S1176" s="1" t="s">
        <v>6735</v>
      </c>
      <c r="T1176" s="32" t="s">
        <v>6724</v>
      </c>
      <c r="U1176" s="17"/>
    </row>
    <row r="1177" spans="1:21" s="33" customFormat="1" ht="63.75" hidden="1" x14ac:dyDescent="0.25">
      <c r="A1177" s="1" t="s">
        <v>3824</v>
      </c>
      <c r="B1177" s="1" t="s">
        <v>4747</v>
      </c>
      <c r="C1177" s="1" t="s">
        <v>2513</v>
      </c>
      <c r="D1177" s="1" t="s">
        <v>453</v>
      </c>
      <c r="E1177" s="1" t="s">
        <v>635</v>
      </c>
      <c r="F1177" s="1">
        <v>59631</v>
      </c>
      <c r="G1177" s="1" t="s">
        <v>5905</v>
      </c>
      <c r="H1177" s="1" t="s">
        <v>453</v>
      </c>
      <c r="I1177" s="1"/>
      <c r="J1177" s="1" t="s">
        <v>5730</v>
      </c>
      <c r="K1177" s="1" t="str">
        <f>VLOOKUP(J1177,'LISTA SETORES'!$A:$B,2,0)</f>
        <v>BANCO DE PROVA - RGB MI-35</v>
      </c>
      <c r="L1177" s="1" t="s">
        <v>818</v>
      </c>
      <c r="M1177" s="1" t="s">
        <v>7202</v>
      </c>
      <c r="N1177" s="1">
        <v>365</v>
      </c>
      <c r="O1177" s="36"/>
      <c r="P1177" s="30"/>
      <c r="Q1177" s="31">
        <f t="shared" ca="1" si="42"/>
        <v>-45079.604620949074</v>
      </c>
      <c r="R1177" s="1"/>
      <c r="S1177" s="1" t="s">
        <v>6735</v>
      </c>
      <c r="T1177" s="32" t="s">
        <v>6724</v>
      </c>
      <c r="U1177" s="17"/>
    </row>
    <row r="1178" spans="1:21" s="33" customFormat="1" ht="63.75" hidden="1" x14ac:dyDescent="0.25">
      <c r="A1178" s="1" t="s">
        <v>3825</v>
      </c>
      <c r="B1178" s="1" t="s">
        <v>4747</v>
      </c>
      <c r="C1178" s="1" t="s">
        <v>2513</v>
      </c>
      <c r="D1178" s="1" t="s">
        <v>453</v>
      </c>
      <c r="E1178" s="1" t="s">
        <v>635</v>
      </c>
      <c r="F1178" s="1">
        <v>59268</v>
      </c>
      <c r="G1178" s="1" t="s">
        <v>5904</v>
      </c>
      <c r="H1178" s="1" t="s">
        <v>453</v>
      </c>
      <c r="I1178" s="1"/>
      <c r="J1178" s="1" t="s">
        <v>5730</v>
      </c>
      <c r="K1178" s="1" t="str">
        <f>VLOOKUP(J1178,'LISTA SETORES'!$A:$B,2,0)</f>
        <v>BANCO DE PROVA - RGB MI-35</v>
      </c>
      <c r="L1178" s="1" t="s">
        <v>819</v>
      </c>
      <c r="M1178" s="1" t="s">
        <v>7202</v>
      </c>
      <c r="N1178" s="1">
        <v>365</v>
      </c>
      <c r="O1178" s="36"/>
      <c r="P1178" s="30"/>
      <c r="Q1178" s="31">
        <f t="shared" ca="1" si="42"/>
        <v>-45079.604620949074</v>
      </c>
      <c r="R1178" s="1"/>
      <c r="S1178" s="1" t="s">
        <v>6735</v>
      </c>
      <c r="T1178" s="32" t="s">
        <v>6724</v>
      </c>
      <c r="U1178" s="17"/>
    </row>
    <row r="1179" spans="1:21" s="33" customFormat="1" ht="63.75" hidden="1" x14ac:dyDescent="0.25">
      <c r="A1179" s="1" t="s">
        <v>3826</v>
      </c>
      <c r="B1179" s="1" t="s">
        <v>4747</v>
      </c>
      <c r="C1179" s="1" t="s">
        <v>2513</v>
      </c>
      <c r="D1179" s="1" t="s">
        <v>453</v>
      </c>
      <c r="E1179" s="1" t="s">
        <v>635</v>
      </c>
      <c r="F1179" s="1">
        <v>59629</v>
      </c>
      <c r="G1179" s="1" t="s">
        <v>5905</v>
      </c>
      <c r="H1179" s="1" t="s">
        <v>453</v>
      </c>
      <c r="I1179" s="1"/>
      <c r="J1179" s="1" t="s">
        <v>5730</v>
      </c>
      <c r="K1179" s="1" t="str">
        <f>VLOOKUP(J1179,'LISTA SETORES'!$A:$B,2,0)</f>
        <v>BANCO DE PROVA - RGB MI-35</v>
      </c>
      <c r="L1179" s="1" t="s">
        <v>820</v>
      </c>
      <c r="M1179" s="1" t="s">
        <v>7202</v>
      </c>
      <c r="N1179" s="1">
        <v>365</v>
      </c>
      <c r="O1179" s="36"/>
      <c r="P1179" s="30"/>
      <c r="Q1179" s="31">
        <f t="shared" ca="1" si="42"/>
        <v>-45079.604620949074</v>
      </c>
      <c r="R1179" s="1"/>
      <c r="S1179" s="1" t="s">
        <v>6735</v>
      </c>
      <c r="T1179" s="32" t="s">
        <v>6724</v>
      </c>
      <c r="U1179" s="17"/>
    </row>
    <row r="1180" spans="1:21" s="33" customFormat="1" ht="63.75" hidden="1" x14ac:dyDescent="0.25">
      <c r="A1180" s="1" t="s">
        <v>3827</v>
      </c>
      <c r="B1180" s="1" t="s">
        <v>4747</v>
      </c>
      <c r="C1180" s="1" t="s">
        <v>2513</v>
      </c>
      <c r="D1180" s="1" t="s">
        <v>453</v>
      </c>
      <c r="E1180" s="1" t="s">
        <v>635</v>
      </c>
      <c r="F1180" s="1">
        <v>59628</v>
      </c>
      <c r="G1180" s="1" t="s">
        <v>5905</v>
      </c>
      <c r="H1180" s="1" t="s">
        <v>453</v>
      </c>
      <c r="I1180" s="1"/>
      <c r="J1180" s="1" t="s">
        <v>5730</v>
      </c>
      <c r="K1180" s="1" t="str">
        <f>VLOOKUP(J1180,'LISTA SETORES'!$A:$B,2,0)</f>
        <v>BANCO DE PROVA - RGB MI-35</v>
      </c>
      <c r="L1180" s="1" t="s">
        <v>821</v>
      </c>
      <c r="M1180" s="1" t="s">
        <v>7202</v>
      </c>
      <c r="N1180" s="1">
        <v>365</v>
      </c>
      <c r="O1180" s="36"/>
      <c r="P1180" s="30"/>
      <c r="Q1180" s="31">
        <f t="shared" ca="1" si="42"/>
        <v>-45079.604620949074</v>
      </c>
      <c r="R1180" s="1"/>
      <c r="S1180" s="1" t="s">
        <v>6735</v>
      </c>
      <c r="T1180" s="32" t="s">
        <v>6724</v>
      </c>
      <c r="U1180" s="17"/>
    </row>
    <row r="1181" spans="1:21" s="33" customFormat="1" ht="63.75" hidden="1" x14ac:dyDescent="0.25">
      <c r="A1181" s="1" t="s">
        <v>3828</v>
      </c>
      <c r="B1181" s="1" t="s">
        <v>6482</v>
      </c>
      <c r="C1181" s="1" t="s">
        <v>2513</v>
      </c>
      <c r="D1181" s="1" t="s">
        <v>5906</v>
      </c>
      <c r="E1181" s="1" t="s">
        <v>635</v>
      </c>
      <c r="F1181" s="1" t="s">
        <v>823</v>
      </c>
      <c r="G1181" s="1" t="s">
        <v>822</v>
      </c>
      <c r="H1181" s="1" t="s">
        <v>453</v>
      </c>
      <c r="I1181" s="1"/>
      <c r="J1181" s="1" t="s">
        <v>5730</v>
      </c>
      <c r="K1181" s="1" t="str">
        <f>VLOOKUP(J1181,'LISTA SETORES'!$A:$B,2,0)</f>
        <v>BANCO DE PROVA - RGB MI-35</v>
      </c>
      <c r="L1181" s="1" t="s">
        <v>824</v>
      </c>
      <c r="M1181" s="1" t="s">
        <v>7202</v>
      </c>
      <c r="N1181" s="1">
        <v>365</v>
      </c>
      <c r="O1181" s="36"/>
      <c r="P1181" s="30"/>
      <c r="Q1181" s="31">
        <f t="shared" ca="1" si="42"/>
        <v>-45079.604620949074</v>
      </c>
      <c r="R1181" s="1"/>
      <c r="S1181" s="1" t="s">
        <v>6735</v>
      </c>
      <c r="T1181" s="32" t="s">
        <v>6724</v>
      </c>
      <c r="U1181" s="17"/>
    </row>
    <row r="1182" spans="1:21" s="33" customFormat="1" ht="63.75" hidden="1" x14ac:dyDescent="0.25">
      <c r="A1182" s="1" t="s">
        <v>3829</v>
      </c>
      <c r="B1182" s="1" t="s">
        <v>6767</v>
      </c>
      <c r="C1182" s="1" t="s">
        <v>6739</v>
      </c>
      <c r="D1182" s="1" t="s">
        <v>453</v>
      </c>
      <c r="E1182" s="1" t="s">
        <v>825</v>
      </c>
      <c r="F1182" s="1">
        <v>9121</v>
      </c>
      <c r="G1182" s="1" t="s">
        <v>5886</v>
      </c>
      <c r="H1182" s="1" t="s">
        <v>453</v>
      </c>
      <c r="I1182" s="1"/>
      <c r="J1182" s="1" t="s">
        <v>5730</v>
      </c>
      <c r="K1182" s="1" t="str">
        <f>VLOOKUP(J1182,'LISTA SETORES'!$A:$B,2,0)</f>
        <v>BANCO DE PROVA - RGB MI-35</v>
      </c>
      <c r="L1182" s="1" t="s">
        <v>5907</v>
      </c>
      <c r="M1182" s="1" t="s">
        <v>7202</v>
      </c>
      <c r="N1182" s="1">
        <v>365</v>
      </c>
      <c r="O1182" s="36"/>
      <c r="P1182" s="30"/>
      <c r="Q1182" s="31">
        <f t="shared" ca="1" si="42"/>
        <v>-45079.604620949074</v>
      </c>
      <c r="R1182" s="1"/>
      <c r="S1182" s="1" t="s">
        <v>6735</v>
      </c>
      <c r="T1182" s="32" t="s">
        <v>6724</v>
      </c>
      <c r="U1182" s="17"/>
    </row>
    <row r="1183" spans="1:21" s="33" customFormat="1" ht="63.75" hidden="1" x14ac:dyDescent="0.25">
      <c r="A1183" s="1" t="s">
        <v>3830</v>
      </c>
      <c r="B1183" s="1" t="s">
        <v>4747</v>
      </c>
      <c r="C1183" s="1" t="s">
        <v>2513</v>
      </c>
      <c r="D1183" s="1" t="s">
        <v>453</v>
      </c>
      <c r="E1183" s="1" t="s">
        <v>635</v>
      </c>
      <c r="F1183" s="1">
        <v>59648</v>
      </c>
      <c r="G1183" s="1" t="s">
        <v>5803</v>
      </c>
      <c r="H1183" s="1" t="s">
        <v>453</v>
      </c>
      <c r="I1183" s="1"/>
      <c r="J1183" s="1" t="s">
        <v>5730</v>
      </c>
      <c r="K1183" s="1" t="str">
        <f>VLOOKUP(J1183,'LISTA SETORES'!$A:$B,2,0)</f>
        <v>BANCO DE PROVA - RGB MI-35</v>
      </c>
      <c r="L1183" s="1" t="s">
        <v>5908</v>
      </c>
      <c r="M1183" s="1" t="s">
        <v>7202</v>
      </c>
      <c r="N1183" s="1">
        <v>365</v>
      </c>
      <c r="O1183" s="36"/>
      <c r="P1183" s="30"/>
      <c r="Q1183" s="31">
        <f t="shared" ca="1" si="42"/>
        <v>-45079.604620949074</v>
      </c>
      <c r="R1183" s="1"/>
      <c r="S1183" s="1" t="s">
        <v>6735</v>
      </c>
      <c r="T1183" s="32" t="s">
        <v>6724</v>
      </c>
      <c r="U1183" s="17"/>
    </row>
    <row r="1184" spans="1:21" s="33" customFormat="1" ht="63.75" hidden="1" x14ac:dyDescent="0.25">
      <c r="A1184" s="1" t="s">
        <v>3831</v>
      </c>
      <c r="B1184" s="1" t="s">
        <v>4747</v>
      </c>
      <c r="C1184" s="1" t="s">
        <v>2513</v>
      </c>
      <c r="D1184" s="1" t="s">
        <v>453</v>
      </c>
      <c r="E1184" s="1" t="s">
        <v>635</v>
      </c>
      <c r="F1184" s="1">
        <v>59649</v>
      </c>
      <c r="G1184" s="1" t="s">
        <v>5803</v>
      </c>
      <c r="H1184" s="1" t="s">
        <v>453</v>
      </c>
      <c r="I1184" s="1"/>
      <c r="J1184" s="1" t="s">
        <v>5730</v>
      </c>
      <c r="K1184" s="1" t="str">
        <f>VLOOKUP(J1184,'LISTA SETORES'!$A:$B,2,0)</f>
        <v>BANCO DE PROVA - RGB MI-35</v>
      </c>
      <c r="L1184" s="1" t="s">
        <v>826</v>
      </c>
      <c r="M1184" s="1" t="s">
        <v>7202</v>
      </c>
      <c r="N1184" s="1">
        <v>365</v>
      </c>
      <c r="O1184" s="36"/>
      <c r="P1184" s="30"/>
      <c r="Q1184" s="31">
        <f t="shared" ca="1" si="42"/>
        <v>-45079.604620949074</v>
      </c>
      <c r="R1184" s="1"/>
      <c r="S1184" s="1" t="s">
        <v>6735</v>
      </c>
      <c r="T1184" s="32" t="s">
        <v>6724</v>
      </c>
      <c r="U1184" s="17"/>
    </row>
    <row r="1185" spans="1:21" s="33" customFormat="1" ht="63.75" hidden="1" x14ac:dyDescent="0.25">
      <c r="A1185" s="1" t="s">
        <v>3832</v>
      </c>
      <c r="B1185" s="1" t="s">
        <v>4747</v>
      </c>
      <c r="C1185" s="1" t="s">
        <v>2513</v>
      </c>
      <c r="D1185" s="1" t="s">
        <v>453</v>
      </c>
      <c r="E1185" s="1" t="s">
        <v>635</v>
      </c>
      <c r="F1185" s="1">
        <v>59651</v>
      </c>
      <c r="G1185" s="1" t="s">
        <v>5909</v>
      </c>
      <c r="H1185" s="1" t="s">
        <v>453</v>
      </c>
      <c r="I1185" s="1"/>
      <c r="J1185" s="1" t="s">
        <v>5730</v>
      </c>
      <c r="K1185" s="1" t="str">
        <f>VLOOKUP(J1185,'LISTA SETORES'!$A:$B,2,0)</f>
        <v>BANCO DE PROVA - RGB MI-35</v>
      </c>
      <c r="L1185" s="1" t="s">
        <v>827</v>
      </c>
      <c r="M1185" s="1" t="s">
        <v>7202</v>
      </c>
      <c r="N1185" s="1">
        <v>365</v>
      </c>
      <c r="O1185" s="36"/>
      <c r="P1185" s="30"/>
      <c r="Q1185" s="31">
        <f t="shared" ca="1" si="42"/>
        <v>-45079.604620949074</v>
      </c>
      <c r="R1185" s="1"/>
      <c r="S1185" s="1" t="s">
        <v>6735</v>
      </c>
      <c r="T1185" s="32" t="s">
        <v>6724</v>
      </c>
      <c r="U1185" s="17"/>
    </row>
    <row r="1186" spans="1:21" s="33" customFormat="1" ht="63.75" hidden="1" x14ac:dyDescent="0.25">
      <c r="A1186" s="1" t="s">
        <v>3833</v>
      </c>
      <c r="B1186" s="1" t="s">
        <v>4747</v>
      </c>
      <c r="C1186" s="1" t="s">
        <v>2513</v>
      </c>
      <c r="D1186" s="1" t="s">
        <v>453</v>
      </c>
      <c r="E1186" s="1" t="s">
        <v>635</v>
      </c>
      <c r="F1186" s="1">
        <v>59640</v>
      </c>
      <c r="G1186" s="1" t="s">
        <v>5910</v>
      </c>
      <c r="H1186" s="1" t="s">
        <v>453</v>
      </c>
      <c r="I1186" s="1"/>
      <c r="J1186" s="1" t="s">
        <v>5730</v>
      </c>
      <c r="K1186" s="1" t="str">
        <f>VLOOKUP(J1186,'LISTA SETORES'!$A:$B,2,0)</f>
        <v>BANCO DE PROVA - RGB MI-35</v>
      </c>
      <c r="L1186" s="1" t="s">
        <v>828</v>
      </c>
      <c r="M1186" s="1" t="s">
        <v>7202</v>
      </c>
      <c r="N1186" s="1">
        <v>365</v>
      </c>
      <c r="O1186" s="36"/>
      <c r="P1186" s="30"/>
      <c r="Q1186" s="31">
        <f t="shared" ca="1" si="42"/>
        <v>-45079.604620949074</v>
      </c>
      <c r="R1186" s="1"/>
      <c r="S1186" s="1" t="s">
        <v>6735</v>
      </c>
      <c r="T1186" s="32" t="s">
        <v>6724</v>
      </c>
      <c r="U1186" s="17"/>
    </row>
    <row r="1187" spans="1:21" s="33" customFormat="1" ht="63.75" hidden="1" x14ac:dyDescent="0.25">
      <c r="A1187" s="1" t="s">
        <v>3834</v>
      </c>
      <c r="B1187" s="1" t="s">
        <v>4747</v>
      </c>
      <c r="C1187" s="1" t="s">
        <v>2513</v>
      </c>
      <c r="D1187" s="1" t="s">
        <v>453</v>
      </c>
      <c r="E1187" s="1" t="s">
        <v>635</v>
      </c>
      <c r="F1187" s="1">
        <v>59633</v>
      </c>
      <c r="G1187" s="1" t="s">
        <v>5903</v>
      </c>
      <c r="H1187" s="1" t="s">
        <v>453</v>
      </c>
      <c r="I1187" s="1"/>
      <c r="J1187" s="1" t="s">
        <v>5730</v>
      </c>
      <c r="K1187" s="1" t="str">
        <f>VLOOKUP(J1187,'LISTA SETORES'!$A:$B,2,0)</f>
        <v>BANCO DE PROVA - RGB MI-35</v>
      </c>
      <c r="L1187" s="1" t="s">
        <v>5911</v>
      </c>
      <c r="M1187" s="1" t="s">
        <v>7202</v>
      </c>
      <c r="N1187" s="1">
        <v>365</v>
      </c>
      <c r="O1187" s="36"/>
      <c r="P1187" s="30"/>
      <c r="Q1187" s="31">
        <f t="shared" ca="1" si="42"/>
        <v>-45079.604620949074</v>
      </c>
      <c r="R1187" s="1"/>
      <c r="S1187" s="1" t="s">
        <v>6735</v>
      </c>
      <c r="T1187" s="32" t="s">
        <v>6724</v>
      </c>
      <c r="U1187" s="17"/>
    </row>
    <row r="1188" spans="1:21" s="33" customFormat="1" ht="63.75" hidden="1" x14ac:dyDescent="0.25">
      <c r="A1188" s="1" t="s">
        <v>3835</v>
      </c>
      <c r="B1188" s="1" t="s">
        <v>4747</v>
      </c>
      <c r="C1188" s="1" t="s">
        <v>2513</v>
      </c>
      <c r="D1188" s="1" t="s">
        <v>453</v>
      </c>
      <c r="E1188" s="1" t="s">
        <v>635</v>
      </c>
      <c r="F1188" s="1">
        <v>59637</v>
      </c>
      <c r="G1188" s="1" t="s">
        <v>5904</v>
      </c>
      <c r="H1188" s="1" t="s">
        <v>453</v>
      </c>
      <c r="I1188" s="1"/>
      <c r="J1188" s="1" t="s">
        <v>5730</v>
      </c>
      <c r="K1188" s="1" t="str">
        <f>VLOOKUP(J1188,'LISTA SETORES'!$A:$B,2,0)</f>
        <v>BANCO DE PROVA - RGB MI-35</v>
      </c>
      <c r="L1188" s="1" t="s">
        <v>829</v>
      </c>
      <c r="M1188" s="1" t="s">
        <v>7202</v>
      </c>
      <c r="N1188" s="1">
        <v>365</v>
      </c>
      <c r="O1188" s="36"/>
      <c r="P1188" s="30"/>
      <c r="Q1188" s="31">
        <f t="shared" ca="1" si="42"/>
        <v>-45079.604620949074</v>
      </c>
      <c r="R1188" s="1"/>
      <c r="S1188" s="1" t="s">
        <v>6735</v>
      </c>
      <c r="T1188" s="32" t="s">
        <v>6724</v>
      </c>
      <c r="U1188" s="17"/>
    </row>
    <row r="1189" spans="1:21" s="33" customFormat="1" ht="63.75" hidden="1" x14ac:dyDescent="0.25">
      <c r="A1189" s="1" t="s">
        <v>3836</v>
      </c>
      <c r="B1189" s="1" t="s">
        <v>4747</v>
      </c>
      <c r="C1189" s="1" t="s">
        <v>2513</v>
      </c>
      <c r="D1189" s="1" t="s">
        <v>453</v>
      </c>
      <c r="E1189" s="1" t="s">
        <v>635</v>
      </c>
      <c r="F1189" s="1">
        <v>59641</v>
      </c>
      <c r="G1189" s="1" t="s">
        <v>5910</v>
      </c>
      <c r="H1189" s="1" t="s">
        <v>453</v>
      </c>
      <c r="I1189" s="1"/>
      <c r="J1189" s="1" t="s">
        <v>5730</v>
      </c>
      <c r="K1189" s="1" t="str">
        <f>VLOOKUP(J1189,'LISTA SETORES'!$A:$B,2,0)</f>
        <v>BANCO DE PROVA - RGB MI-35</v>
      </c>
      <c r="L1189" s="1" t="s">
        <v>830</v>
      </c>
      <c r="M1189" s="1" t="s">
        <v>7202</v>
      </c>
      <c r="N1189" s="1">
        <v>365</v>
      </c>
      <c r="O1189" s="36"/>
      <c r="P1189" s="30"/>
      <c r="Q1189" s="31">
        <f t="shared" ca="1" si="42"/>
        <v>-45079.604620949074</v>
      </c>
      <c r="R1189" s="1"/>
      <c r="S1189" s="1" t="s">
        <v>6735</v>
      </c>
      <c r="T1189" s="32" t="s">
        <v>6724</v>
      </c>
      <c r="U1189" s="17"/>
    </row>
    <row r="1190" spans="1:21" s="33" customFormat="1" ht="63.75" hidden="1" x14ac:dyDescent="0.25">
      <c r="A1190" s="1" t="s">
        <v>3837</v>
      </c>
      <c r="B1190" s="1" t="s">
        <v>4747</v>
      </c>
      <c r="C1190" s="1" t="s">
        <v>2513</v>
      </c>
      <c r="D1190" s="1" t="s">
        <v>453</v>
      </c>
      <c r="E1190" s="1" t="s">
        <v>635</v>
      </c>
      <c r="F1190" s="1">
        <v>59642</v>
      </c>
      <c r="G1190" s="1" t="s">
        <v>5912</v>
      </c>
      <c r="H1190" s="1" t="s">
        <v>453</v>
      </c>
      <c r="I1190" s="1"/>
      <c r="J1190" s="1" t="s">
        <v>5730</v>
      </c>
      <c r="K1190" s="1" t="str">
        <f>VLOOKUP(J1190,'LISTA SETORES'!$A:$B,2,0)</f>
        <v>BANCO DE PROVA - RGB MI-35</v>
      </c>
      <c r="L1190" s="1" t="s">
        <v>831</v>
      </c>
      <c r="M1190" s="1" t="s">
        <v>7202</v>
      </c>
      <c r="N1190" s="1">
        <v>365</v>
      </c>
      <c r="O1190" s="36"/>
      <c r="P1190" s="30"/>
      <c r="Q1190" s="31">
        <f t="shared" ca="1" si="42"/>
        <v>-45079.604620949074</v>
      </c>
      <c r="R1190" s="1"/>
      <c r="S1190" s="1" t="s">
        <v>6735</v>
      </c>
      <c r="T1190" s="32" t="s">
        <v>6724</v>
      </c>
      <c r="U1190" s="17"/>
    </row>
    <row r="1191" spans="1:21" s="33" customFormat="1" ht="63.75" hidden="1" x14ac:dyDescent="0.25">
      <c r="A1191" s="1" t="s">
        <v>3838</v>
      </c>
      <c r="B1191" s="1" t="s">
        <v>4747</v>
      </c>
      <c r="C1191" s="1" t="s">
        <v>2513</v>
      </c>
      <c r="D1191" s="1" t="s">
        <v>453</v>
      </c>
      <c r="E1191" s="1" t="s">
        <v>635</v>
      </c>
      <c r="F1191" s="1">
        <v>59644</v>
      </c>
      <c r="G1191" s="1" t="s">
        <v>5912</v>
      </c>
      <c r="H1191" s="1" t="s">
        <v>453</v>
      </c>
      <c r="I1191" s="1"/>
      <c r="J1191" s="1" t="s">
        <v>5730</v>
      </c>
      <c r="K1191" s="1" t="str">
        <f>VLOOKUP(J1191,'LISTA SETORES'!$A:$B,2,0)</f>
        <v>BANCO DE PROVA - RGB MI-35</v>
      </c>
      <c r="L1191" s="1" t="s">
        <v>832</v>
      </c>
      <c r="M1191" s="1" t="s">
        <v>7202</v>
      </c>
      <c r="N1191" s="1">
        <v>365</v>
      </c>
      <c r="O1191" s="36"/>
      <c r="P1191" s="30"/>
      <c r="Q1191" s="31">
        <f t="shared" ca="1" si="42"/>
        <v>-45079.604620949074</v>
      </c>
      <c r="R1191" s="1"/>
      <c r="S1191" s="1" t="s">
        <v>6735</v>
      </c>
      <c r="T1191" s="32" t="s">
        <v>6724</v>
      </c>
      <c r="U1191" s="17"/>
    </row>
    <row r="1192" spans="1:21" s="33" customFormat="1" ht="63.75" hidden="1" x14ac:dyDescent="0.25">
      <c r="A1192" s="1" t="s">
        <v>3839</v>
      </c>
      <c r="B1192" s="1" t="s">
        <v>4747</v>
      </c>
      <c r="C1192" s="1" t="s">
        <v>2513</v>
      </c>
      <c r="D1192" s="1" t="s">
        <v>453</v>
      </c>
      <c r="E1192" s="1" t="s">
        <v>635</v>
      </c>
      <c r="F1192" s="1">
        <v>59636</v>
      </c>
      <c r="G1192" s="1" t="s">
        <v>5903</v>
      </c>
      <c r="H1192" s="1" t="s">
        <v>453</v>
      </c>
      <c r="I1192" s="1"/>
      <c r="J1192" s="1" t="s">
        <v>5730</v>
      </c>
      <c r="K1192" s="1" t="str">
        <f>VLOOKUP(J1192,'LISTA SETORES'!$A:$B,2,0)</f>
        <v>BANCO DE PROVA - RGB MI-35</v>
      </c>
      <c r="L1192" s="1" t="s">
        <v>833</v>
      </c>
      <c r="M1192" s="1" t="s">
        <v>7202</v>
      </c>
      <c r="N1192" s="1">
        <v>365</v>
      </c>
      <c r="O1192" s="36"/>
      <c r="P1192" s="30"/>
      <c r="Q1192" s="31">
        <f t="shared" ca="1" si="42"/>
        <v>-45079.604620949074</v>
      </c>
      <c r="R1192" s="1"/>
      <c r="S1192" s="1" t="s">
        <v>6735</v>
      </c>
      <c r="T1192" s="32" t="s">
        <v>6724</v>
      </c>
      <c r="U1192" s="17"/>
    </row>
    <row r="1193" spans="1:21" s="33" customFormat="1" ht="63.75" hidden="1" x14ac:dyDescent="0.25">
      <c r="A1193" s="1" t="s">
        <v>3840</v>
      </c>
      <c r="B1193" s="1" t="s">
        <v>4747</v>
      </c>
      <c r="C1193" s="1" t="s">
        <v>2513</v>
      </c>
      <c r="D1193" s="1" t="s">
        <v>453</v>
      </c>
      <c r="E1193" s="1" t="s">
        <v>635</v>
      </c>
      <c r="F1193" s="1">
        <v>59645</v>
      </c>
      <c r="G1193" s="1" t="s">
        <v>5912</v>
      </c>
      <c r="H1193" s="1" t="s">
        <v>453</v>
      </c>
      <c r="I1193" s="1"/>
      <c r="J1193" s="1" t="s">
        <v>5730</v>
      </c>
      <c r="K1193" s="1" t="str">
        <f>VLOOKUP(J1193,'LISTA SETORES'!$A:$B,2,0)</f>
        <v>BANCO DE PROVA - RGB MI-35</v>
      </c>
      <c r="L1193" s="1" t="s">
        <v>834</v>
      </c>
      <c r="M1193" s="1" t="s">
        <v>7202</v>
      </c>
      <c r="N1193" s="1">
        <v>365</v>
      </c>
      <c r="O1193" s="36"/>
      <c r="P1193" s="30"/>
      <c r="Q1193" s="31">
        <f t="shared" ca="1" si="42"/>
        <v>-45079.604620949074</v>
      </c>
      <c r="R1193" s="1"/>
      <c r="S1193" s="1" t="s">
        <v>6735</v>
      </c>
      <c r="T1193" s="32" t="s">
        <v>6724</v>
      </c>
      <c r="U1193" s="17"/>
    </row>
    <row r="1194" spans="1:21" s="33" customFormat="1" ht="63.75" hidden="1" x14ac:dyDescent="0.25">
      <c r="A1194" s="1" t="s">
        <v>3841</v>
      </c>
      <c r="B1194" s="1" t="s">
        <v>4747</v>
      </c>
      <c r="C1194" s="1" t="s">
        <v>2513</v>
      </c>
      <c r="D1194" s="1" t="s">
        <v>453</v>
      </c>
      <c r="E1194" s="1" t="s">
        <v>635</v>
      </c>
      <c r="F1194" s="1">
        <v>59643</v>
      </c>
      <c r="G1194" s="1" t="s">
        <v>5912</v>
      </c>
      <c r="H1194" s="1" t="s">
        <v>453</v>
      </c>
      <c r="I1194" s="1"/>
      <c r="J1194" s="1" t="s">
        <v>5730</v>
      </c>
      <c r="K1194" s="1" t="str">
        <f>VLOOKUP(J1194,'LISTA SETORES'!$A:$B,2,0)</f>
        <v>BANCO DE PROVA - RGB MI-35</v>
      </c>
      <c r="L1194" s="1" t="s">
        <v>835</v>
      </c>
      <c r="M1194" s="1" t="s">
        <v>7202</v>
      </c>
      <c r="N1194" s="1">
        <v>365</v>
      </c>
      <c r="O1194" s="36"/>
      <c r="P1194" s="30"/>
      <c r="Q1194" s="31">
        <f t="shared" ca="1" si="42"/>
        <v>-45079.604620949074</v>
      </c>
      <c r="R1194" s="1"/>
      <c r="S1194" s="1" t="s">
        <v>6735</v>
      </c>
      <c r="T1194" s="32" t="s">
        <v>6724</v>
      </c>
      <c r="U1194" s="17"/>
    </row>
    <row r="1195" spans="1:21" s="33" customFormat="1" ht="63.75" hidden="1" x14ac:dyDescent="0.25">
      <c r="A1195" s="1" t="s">
        <v>3842</v>
      </c>
      <c r="B1195" s="1" t="s">
        <v>4747</v>
      </c>
      <c r="C1195" s="1" t="s">
        <v>2513</v>
      </c>
      <c r="D1195" s="1" t="s">
        <v>453</v>
      </c>
      <c r="E1195" s="1" t="s">
        <v>635</v>
      </c>
      <c r="F1195" s="1">
        <v>59630</v>
      </c>
      <c r="G1195" s="1" t="s">
        <v>5905</v>
      </c>
      <c r="H1195" s="1" t="s">
        <v>453</v>
      </c>
      <c r="I1195" s="1"/>
      <c r="J1195" s="1" t="s">
        <v>5730</v>
      </c>
      <c r="K1195" s="1" t="str">
        <f>VLOOKUP(J1195,'LISTA SETORES'!$A:$B,2,0)</f>
        <v>BANCO DE PROVA - RGB MI-35</v>
      </c>
      <c r="L1195" s="1" t="s">
        <v>5913</v>
      </c>
      <c r="M1195" s="1" t="s">
        <v>7202</v>
      </c>
      <c r="N1195" s="1">
        <v>365</v>
      </c>
      <c r="O1195" s="36"/>
      <c r="P1195" s="30"/>
      <c r="Q1195" s="31">
        <f t="shared" ca="1" si="42"/>
        <v>-45079.604620949074</v>
      </c>
      <c r="R1195" s="1"/>
      <c r="S1195" s="1" t="s">
        <v>6735</v>
      </c>
      <c r="T1195" s="32" t="s">
        <v>6724</v>
      </c>
      <c r="U1195" s="17"/>
    </row>
    <row r="1196" spans="1:21" s="33" customFormat="1" ht="63.75" hidden="1" x14ac:dyDescent="0.25">
      <c r="A1196" s="1" t="s">
        <v>3843</v>
      </c>
      <c r="B1196" s="1" t="s">
        <v>4747</v>
      </c>
      <c r="C1196" s="1" t="s">
        <v>2513</v>
      </c>
      <c r="D1196" s="1" t="s">
        <v>453</v>
      </c>
      <c r="E1196" s="1" t="s">
        <v>635</v>
      </c>
      <c r="F1196" s="1">
        <v>59627</v>
      </c>
      <c r="G1196" s="1" t="s">
        <v>5905</v>
      </c>
      <c r="H1196" s="1" t="s">
        <v>453</v>
      </c>
      <c r="I1196" s="1"/>
      <c r="J1196" s="1" t="s">
        <v>5730</v>
      </c>
      <c r="K1196" s="1" t="str">
        <f>VLOOKUP(J1196,'LISTA SETORES'!$A:$B,2,0)</f>
        <v>BANCO DE PROVA - RGB MI-35</v>
      </c>
      <c r="L1196" s="1" t="s">
        <v>5914</v>
      </c>
      <c r="M1196" s="1" t="s">
        <v>7202</v>
      </c>
      <c r="N1196" s="1">
        <v>365</v>
      </c>
      <c r="O1196" s="36"/>
      <c r="P1196" s="30"/>
      <c r="Q1196" s="31">
        <f t="shared" ca="1" si="42"/>
        <v>-45079.604620949074</v>
      </c>
      <c r="R1196" s="1"/>
      <c r="S1196" s="1" t="s">
        <v>6735</v>
      </c>
      <c r="T1196" s="32" t="s">
        <v>6724</v>
      </c>
      <c r="U1196" s="17"/>
    </row>
    <row r="1197" spans="1:21" s="33" customFormat="1" ht="63.75" hidden="1" x14ac:dyDescent="0.25">
      <c r="A1197" s="1" t="s">
        <v>3844</v>
      </c>
      <c r="B1197" s="1" t="s">
        <v>4747</v>
      </c>
      <c r="C1197" s="1" t="s">
        <v>2513</v>
      </c>
      <c r="D1197" s="1" t="s">
        <v>453</v>
      </c>
      <c r="E1197" s="1" t="s">
        <v>635</v>
      </c>
      <c r="F1197" s="1">
        <v>59624</v>
      </c>
      <c r="G1197" s="1" t="s">
        <v>5902</v>
      </c>
      <c r="H1197" s="1" t="s">
        <v>453</v>
      </c>
      <c r="I1197" s="1"/>
      <c r="J1197" s="1" t="s">
        <v>5730</v>
      </c>
      <c r="K1197" s="1" t="str">
        <f>VLOOKUP(J1197,'LISTA SETORES'!$A:$B,2,0)</f>
        <v>BANCO DE PROVA - RGB MI-35</v>
      </c>
      <c r="L1197" s="1" t="s">
        <v>836</v>
      </c>
      <c r="M1197" s="1" t="s">
        <v>7202</v>
      </c>
      <c r="N1197" s="1">
        <v>365</v>
      </c>
      <c r="O1197" s="36"/>
      <c r="P1197" s="30"/>
      <c r="Q1197" s="31">
        <f t="shared" ca="1" si="42"/>
        <v>-45079.604620949074</v>
      </c>
      <c r="R1197" s="1"/>
      <c r="S1197" s="1" t="s">
        <v>6735</v>
      </c>
      <c r="T1197" s="32" t="s">
        <v>6724</v>
      </c>
      <c r="U1197" s="17"/>
    </row>
    <row r="1198" spans="1:21" s="33" customFormat="1" ht="63.75" hidden="1" x14ac:dyDescent="0.25">
      <c r="A1198" s="1" t="s">
        <v>3845</v>
      </c>
      <c r="B1198" s="1" t="s">
        <v>4747</v>
      </c>
      <c r="C1198" s="1" t="s">
        <v>2513</v>
      </c>
      <c r="D1198" s="1" t="s">
        <v>453</v>
      </c>
      <c r="E1198" s="1" t="s">
        <v>635</v>
      </c>
      <c r="F1198" s="1">
        <v>59646</v>
      </c>
      <c r="G1198" s="1" t="s">
        <v>5915</v>
      </c>
      <c r="H1198" s="1" t="s">
        <v>453</v>
      </c>
      <c r="I1198" s="1"/>
      <c r="J1198" s="1" t="s">
        <v>5730</v>
      </c>
      <c r="K1198" s="1" t="str">
        <f>VLOOKUP(J1198,'LISTA SETORES'!$A:$B,2,0)</f>
        <v>BANCO DE PROVA - RGB MI-35</v>
      </c>
      <c r="L1198" s="1" t="s">
        <v>5916</v>
      </c>
      <c r="M1198" s="1" t="s">
        <v>7202</v>
      </c>
      <c r="N1198" s="1">
        <v>365</v>
      </c>
      <c r="O1198" s="36"/>
      <c r="P1198" s="30"/>
      <c r="Q1198" s="31">
        <f t="shared" ca="1" si="42"/>
        <v>-45079.604620949074</v>
      </c>
      <c r="R1198" s="1"/>
      <c r="S1198" s="1" t="s">
        <v>6735</v>
      </c>
      <c r="T1198" s="32" t="s">
        <v>6724</v>
      </c>
      <c r="U1198" s="17"/>
    </row>
    <row r="1199" spans="1:21" s="33" customFormat="1" ht="63.75" hidden="1" x14ac:dyDescent="0.25">
      <c r="A1199" s="1" t="s">
        <v>3846</v>
      </c>
      <c r="B1199" s="1" t="s">
        <v>4747</v>
      </c>
      <c r="C1199" s="1" t="s">
        <v>2513</v>
      </c>
      <c r="D1199" s="1" t="s">
        <v>453</v>
      </c>
      <c r="E1199" s="1" t="s">
        <v>635</v>
      </c>
      <c r="F1199" s="1">
        <v>59647</v>
      </c>
      <c r="G1199" s="1" t="s">
        <v>5915</v>
      </c>
      <c r="H1199" s="1" t="s">
        <v>453</v>
      </c>
      <c r="I1199" s="1"/>
      <c r="J1199" s="1" t="s">
        <v>5730</v>
      </c>
      <c r="K1199" s="1" t="str">
        <f>VLOOKUP(J1199,'LISTA SETORES'!$A:$B,2,0)</f>
        <v>BANCO DE PROVA - RGB MI-35</v>
      </c>
      <c r="L1199" s="1" t="s">
        <v>5917</v>
      </c>
      <c r="M1199" s="1" t="s">
        <v>7202</v>
      </c>
      <c r="N1199" s="1">
        <v>365</v>
      </c>
      <c r="O1199" s="36"/>
      <c r="P1199" s="30"/>
      <c r="Q1199" s="31">
        <f t="shared" ca="1" si="42"/>
        <v>-45079.604620949074</v>
      </c>
      <c r="R1199" s="1"/>
      <c r="S1199" s="1" t="s">
        <v>6735</v>
      </c>
      <c r="T1199" s="32" t="s">
        <v>6724</v>
      </c>
      <c r="U1199" s="17"/>
    </row>
    <row r="1200" spans="1:21" s="33" customFormat="1" ht="76.5" hidden="1" x14ac:dyDescent="0.25">
      <c r="A1200" s="1" t="s">
        <v>3847</v>
      </c>
      <c r="B1200" s="1" t="s">
        <v>6481</v>
      </c>
      <c r="C1200" s="1" t="s">
        <v>2513</v>
      </c>
      <c r="D1200" s="1" t="s">
        <v>678</v>
      </c>
      <c r="E1200" s="1" t="s">
        <v>679</v>
      </c>
      <c r="F1200" s="1" t="s">
        <v>453</v>
      </c>
      <c r="G1200" s="1" t="s">
        <v>5752</v>
      </c>
      <c r="H1200" s="1" t="s">
        <v>453</v>
      </c>
      <c r="I1200" s="4" t="s">
        <v>1973</v>
      </c>
      <c r="J1200" s="1" t="s">
        <v>4546</v>
      </c>
      <c r="K1200" s="1" t="str">
        <f>VLOOKUP(J1200,'LISTA SETORES'!$A:$B,2,0)</f>
        <v>ÁREA SUPRIMENTOS (ESTOQUE 7)</v>
      </c>
      <c r="L1200" s="1" t="s">
        <v>5873</v>
      </c>
      <c r="M1200" s="1" t="s">
        <v>7202</v>
      </c>
      <c r="N1200" s="1">
        <v>365</v>
      </c>
      <c r="O1200" s="29">
        <v>44174</v>
      </c>
      <c r="P1200" s="30">
        <f t="shared" ref="P1200:P1219" si="43">O1200+365</f>
        <v>44539</v>
      </c>
      <c r="Q1200" s="31">
        <f t="shared" ca="1" si="42"/>
        <v>-540.60462094907416</v>
      </c>
      <c r="R1200" s="1"/>
      <c r="S1200" s="1" t="s">
        <v>6790</v>
      </c>
      <c r="T1200" s="32" t="s">
        <v>6724</v>
      </c>
      <c r="U1200" s="17"/>
    </row>
    <row r="1201" spans="1:21" s="33" customFormat="1" ht="63.75" hidden="1" x14ac:dyDescent="0.25">
      <c r="A1201" s="1" t="s">
        <v>3848</v>
      </c>
      <c r="B1201" s="1" t="s">
        <v>6481</v>
      </c>
      <c r="C1201" s="1" t="s">
        <v>2513</v>
      </c>
      <c r="D1201" s="1" t="s">
        <v>678</v>
      </c>
      <c r="E1201" s="1" t="s">
        <v>679</v>
      </c>
      <c r="F1201" s="1" t="s">
        <v>453</v>
      </c>
      <c r="G1201" s="1" t="s">
        <v>5918</v>
      </c>
      <c r="H1201" s="1" t="s">
        <v>453</v>
      </c>
      <c r="I1201" s="4" t="s">
        <v>1974</v>
      </c>
      <c r="J1201" s="1" t="s">
        <v>4546</v>
      </c>
      <c r="K1201" s="1" t="str">
        <f>VLOOKUP(J1201,'LISTA SETORES'!$A:$B,2,0)</f>
        <v>ÁREA SUPRIMENTOS (ESTOQUE 7)</v>
      </c>
      <c r="L1201" s="1" t="s">
        <v>5873</v>
      </c>
      <c r="M1201" s="1" t="s">
        <v>7202</v>
      </c>
      <c r="N1201" s="1">
        <v>365</v>
      </c>
      <c r="O1201" s="29">
        <v>44539</v>
      </c>
      <c r="P1201" s="30">
        <f t="shared" si="43"/>
        <v>44904</v>
      </c>
      <c r="Q1201" s="31">
        <f t="shared" ca="1" si="42"/>
        <v>-175.60462094907416</v>
      </c>
      <c r="R1201" s="1"/>
      <c r="S1201" s="1" t="s">
        <v>6720</v>
      </c>
      <c r="T1201" s="32" t="s">
        <v>6724</v>
      </c>
      <c r="U1201" s="17"/>
    </row>
    <row r="1202" spans="1:21" s="33" customFormat="1" ht="89.25" hidden="1" x14ac:dyDescent="0.25">
      <c r="A1202" s="1" t="s">
        <v>3849</v>
      </c>
      <c r="B1202" s="1" t="s">
        <v>6481</v>
      </c>
      <c r="C1202" s="1" t="s">
        <v>2513</v>
      </c>
      <c r="D1202" s="1" t="s">
        <v>678</v>
      </c>
      <c r="E1202" s="1" t="s">
        <v>679</v>
      </c>
      <c r="F1202" s="1" t="s">
        <v>453</v>
      </c>
      <c r="G1202" s="1" t="s">
        <v>5752</v>
      </c>
      <c r="H1202" s="1" t="s">
        <v>453</v>
      </c>
      <c r="I1202" s="4" t="s">
        <v>1975</v>
      </c>
      <c r="J1202" s="1" t="s">
        <v>4546</v>
      </c>
      <c r="K1202" s="1" t="str">
        <f>VLOOKUP(J1202,'LISTA SETORES'!$A:$B,2,0)</f>
        <v>ÁREA SUPRIMENTOS (ESTOQUE 7)</v>
      </c>
      <c r="L1202" s="1" t="s">
        <v>5873</v>
      </c>
      <c r="M1202" s="1" t="s">
        <v>7202</v>
      </c>
      <c r="N1202" s="1">
        <v>365</v>
      </c>
      <c r="O1202" s="29">
        <v>44174</v>
      </c>
      <c r="P1202" s="30">
        <f t="shared" si="43"/>
        <v>44539</v>
      </c>
      <c r="Q1202" s="31">
        <f t="shared" ca="1" si="42"/>
        <v>-540.60462094907416</v>
      </c>
      <c r="R1202" s="1"/>
      <c r="S1202" s="1" t="s">
        <v>6791</v>
      </c>
      <c r="T1202" s="32" t="s">
        <v>6724</v>
      </c>
      <c r="U1202" s="17"/>
    </row>
    <row r="1203" spans="1:21" s="33" customFormat="1" ht="89.25" hidden="1" x14ac:dyDescent="0.25">
      <c r="A1203" s="1" t="s">
        <v>3850</v>
      </c>
      <c r="B1203" s="1" t="s">
        <v>6484</v>
      </c>
      <c r="C1203" s="1" t="s">
        <v>2513</v>
      </c>
      <c r="D1203" s="1" t="s">
        <v>678</v>
      </c>
      <c r="E1203" s="1" t="s">
        <v>679</v>
      </c>
      <c r="F1203" s="1" t="s">
        <v>453</v>
      </c>
      <c r="G1203" s="1" t="s">
        <v>5919</v>
      </c>
      <c r="H1203" s="1" t="s">
        <v>453</v>
      </c>
      <c r="I1203" s="4" t="s">
        <v>1976</v>
      </c>
      <c r="J1203" s="1" t="s">
        <v>4546</v>
      </c>
      <c r="K1203" s="1" t="str">
        <f>VLOOKUP(J1203,'LISTA SETORES'!$A:$B,2,0)</f>
        <v>ÁREA SUPRIMENTOS (ESTOQUE 7)</v>
      </c>
      <c r="L1203" s="1" t="s">
        <v>5873</v>
      </c>
      <c r="M1203" s="1" t="s">
        <v>7202</v>
      </c>
      <c r="N1203" s="1">
        <v>365</v>
      </c>
      <c r="O1203" s="29">
        <v>44174</v>
      </c>
      <c r="P1203" s="30">
        <f t="shared" si="43"/>
        <v>44539</v>
      </c>
      <c r="Q1203" s="31">
        <f t="shared" ca="1" si="42"/>
        <v>-540.60462094907416</v>
      </c>
      <c r="R1203" s="1"/>
      <c r="S1203" s="1" t="s">
        <v>6792</v>
      </c>
      <c r="T1203" s="32" t="s">
        <v>6724</v>
      </c>
      <c r="U1203" s="17"/>
    </row>
    <row r="1204" spans="1:21" s="33" customFormat="1" ht="76.5" hidden="1" x14ac:dyDescent="0.25">
      <c r="A1204" s="1" t="s">
        <v>3851</v>
      </c>
      <c r="B1204" s="1" t="s">
        <v>6481</v>
      </c>
      <c r="C1204" s="1" t="s">
        <v>2513</v>
      </c>
      <c r="D1204" s="1" t="s">
        <v>678</v>
      </c>
      <c r="E1204" s="1" t="s">
        <v>679</v>
      </c>
      <c r="F1204" s="1" t="s">
        <v>453</v>
      </c>
      <c r="G1204" s="1" t="s">
        <v>5660</v>
      </c>
      <c r="H1204" s="1" t="s">
        <v>453</v>
      </c>
      <c r="I1204" s="4" t="s">
        <v>1977</v>
      </c>
      <c r="J1204" s="1" t="s">
        <v>4546</v>
      </c>
      <c r="K1204" s="1" t="str">
        <f>VLOOKUP(J1204,'LISTA SETORES'!$A:$B,2,0)</f>
        <v>ÁREA SUPRIMENTOS (ESTOQUE 7)</v>
      </c>
      <c r="L1204" s="1" t="s">
        <v>722</v>
      </c>
      <c r="M1204" s="1" t="s">
        <v>7202</v>
      </c>
      <c r="N1204" s="1">
        <v>365</v>
      </c>
      <c r="O1204" s="29">
        <v>44174</v>
      </c>
      <c r="P1204" s="30">
        <f t="shared" si="43"/>
        <v>44539</v>
      </c>
      <c r="Q1204" s="31">
        <f t="shared" ca="1" si="42"/>
        <v>-540.60462094907416</v>
      </c>
      <c r="R1204" s="1"/>
      <c r="S1204" s="1" t="s">
        <v>6793</v>
      </c>
      <c r="T1204" s="32" t="s">
        <v>6724</v>
      </c>
      <c r="U1204" s="17"/>
    </row>
    <row r="1205" spans="1:21" s="33" customFormat="1" ht="89.25" hidden="1" x14ac:dyDescent="0.25">
      <c r="A1205" s="1" t="s">
        <v>3852</v>
      </c>
      <c r="B1205" s="1" t="s">
        <v>6481</v>
      </c>
      <c r="C1205" s="1" t="s">
        <v>2513</v>
      </c>
      <c r="D1205" s="1" t="s">
        <v>678</v>
      </c>
      <c r="E1205" s="1" t="s">
        <v>679</v>
      </c>
      <c r="F1205" s="1" t="s">
        <v>453</v>
      </c>
      <c r="G1205" s="1" t="s">
        <v>5660</v>
      </c>
      <c r="H1205" s="1" t="s">
        <v>453</v>
      </c>
      <c r="I1205" s="4" t="s">
        <v>1978</v>
      </c>
      <c r="J1205" s="1" t="s">
        <v>4546</v>
      </c>
      <c r="K1205" s="1" t="str">
        <f>VLOOKUP(J1205,'LISTA SETORES'!$A:$B,2,0)</f>
        <v>ÁREA SUPRIMENTOS (ESTOQUE 7)</v>
      </c>
      <c r="L1205" s="1" t="s">
        <v>5873</v>
      </c>
      <c r="M1205" s="1" t="s">
        <v>7202</v>
      </c>
      <c r="N1205" s="1">
        <v>365</v>
      </c>
      <c r="O1205" s="29">
        <v>44174</v>
      </c>
      <c r="P1205" s="30">
        <f t="shared" si="43"/>
        <v>44539</v>
      </c>
      <c r="Q1205" s="31">
        <f t="shared" ca="1" si="42"/>
        <v>-540.60462094907416</v>
      </c>
      <c r="R1205" s="1"/>
      <c r="S1205" s="1" t="s">
        <v>6794</v>
      </c>
      <c r="T1205" s="32" t="s">
        <v>6724</v>
      </c>
      <c r="U1205" s="17"/>
    </row>
    <row r="1206" spans="1:21" s="33" customFormat="1" ht="89.25" hidden="1" x14ac:dyDescent="0.25">
      <c r="A1206" s="1" t="s">
        <v>3853</v>
      </c>
      <c r="B1206" s="1" t="s">
        <v>6481</v>
      </c>
      <c r="C1206" s="1" t="s">
        <v>2513</v>
      </c>
      <c r="D1206" s="1" t="s">
        <v>63</v>
      </c>
      <c r="E1206" s="1" t="s">
        <v>426</v>
      </c>
      <c r="F1206" s="1">
        <v>54632927</v>
      </c>
      <c r="G1206" s="1" t="s">
        <v>5837</v>
      </c>
      <c r="H1206" s="1" t="s">
        <v>453</v>
      </c>
      <c r="I1206" s="4" t="s">
        <v>1979</v>
      </c>
      <c r="J1206" s="1" t="s">
        <v>4546</v>
      </c>
      <c r="K1206" s="1" t="str">
        <f>VLOOKUP(J1206,'LISTA SETORES'!$A:$B,2,0)</f>
        <v>ÁREA SUPRIMENTOS (ESTOQUE 7)</v>
      </c>
      <c r="L1206" s="1" t="s">
        <v>5873</v>
      </c>
      <c r="M1206" s="1" t="s">
        <v>7202</v>
      </c>
      <c r="N1206" s="1">
        <v>365</v>
      </c>
      <c r="O1206" s="29">
        <v>44174</v>
      </c>
      <c r="P1206" s="30">
        <f t="shared" si="43"/>
        <v>44539</v>
      </c>
      <c r="Q1206" s="31">
        <f t="shared" ca="1" si="42"/>
        <v>-540.60462094907416</v>
      </c>
      <c r="R1206" s="1"/>
      <c r="S1206" s="1" t="s">
        <v>6792</v>
      </c>
      <c r="T1206" s="32" t="s">
        <v>6724</v>
      </c>
      <c r="U1206" s="17"/>
    </row>
    <row r="1207" spans="1:21" s="33" customFormat="1" ht="76.5" hidden="1" x14ac:dyDescent="0.25">
      <c r="A1207" s="1" t="s">
        <v>3854</v>
      </c>
      <c r="B1207" s="1" t="s">
        <v>6481</v>
      </c>
      <c r="C1207" s="1" t="s">
        <v>2513</v>
      </c>
      <c r="D1207" s="1" t="s">
        <v>678</v>
      </c>
      <c r="E1207" s="1" t="s">
        <v>679</v>
      </c>
      <c r="F1207" s="1" t="s">
        <v>453</v>
      </c>
      <c r="G1207" s="1" t="s">
        <v>5875</v>
      </c>
      <c r="H1207" s="1" t="s">
        <v>453</v>
      </c>
      <c r="I1207" s="1"/>
      <c r="J1207" s="1" t="s">
        <v>5730</v>
      </c>
      <c r="K1207" s="1" t="str">
        <f>VLOOKUP(J1207,'LISTA SETORES'!$A:$B,2,0)</f>
        <v>BANCO DE PROVA - RGB MI-35</v>
      </c>
      <c r="L1207" s="1" t="s">
        <v>5920</v>
      </c>
      <c r="M1207" s="1" t="s">
        <v>7202</v>
      </c>
      <c r="N1207" s="1">
        <v>365</v>
      </c>
      <c r="O1207" s="36"/>
      <c r="P1207" s="30"/>
      <c r="Q1207" s="31">
        <f t="shared" ca="1" si="42"/>
        <v>-45079.604620949074</v>
      </c>
      <c r="R1207" s="1"/>
      <c r="S1207" s="1" t="s">
        <v>6735</v>
      </c>
      <c r="T1207" s="32" t="s">
        <v>6724</v>
      </c>
      <c r="U1207" s="17"/>
    </row>
    <row r="1208" spans="1:21" s="33" customFormat="1" ht="76.5" hidden="1" x14ac:dyDescent="0.25">
      <c r="A1208" s="1" t="s">
        <v>3855</v>
      </c>
      <c r="B1208" s="1" t="s">
        <v>6481</v>
      </c>
      <c r="C1208" s="1" t="s">
        <v>2513</v>
      </c>
      <c r="D1208" s="1" t="s">
        <v>678</v>
      </c>
      <c r="E1208" s="1" t="s">
        <v>679</v>
      </c>
      <c r="F1208" s="1" t="s">
        <v>453</v>
      </c>
      <c r="G1208" s="1" t="s">
        <v>5661</v>
      </c>
      <c r="H1208" s="1" t="s">
        <v>453</v>
      </c>
      <c r="I1208" s="1"/>
      <c r="J1208" s="1" t="s">
        <v>5730</v>
      </c>
      <c r="K1208" s="1" t="str">
        <f>VLOOKUP(J1208,'LISTA SETORES'!$A:$B,2,0)</f>
        <v>BANCO DE PROVA - RGB MI-35</v>
      </c>
      <c r="L1208" s="1" t="s">
        <v>5920</v>
      </c>
      <c r="M1208" s="1" t="s">
        <v>7202</v>
      </c>
      <c r="N1208" s="1">
        <v>365</v>
      </c>
      <c r="O1208" s="36"/>
      <c r="P1208" s="30"/>
      <c r="Q1208" s="31">
        <f t="shared" ca="1" si="42"/>
        <v>-45079.604620949074</v>
      </c>
      <c r="R1208" s="1"/>
      <c r="S1208" s="1" t="s">
        <v>6735</v>
      </c>
      <c r="T1208" s="32" t="s">
        <v>6724</v>
      </c>
      <c r="U1208" s="17"/>
    </row>
    <row r="1209" spans="1:21" s="33" customFormat="1" ht="76.5" hidden="1" x14ac:dyDescent="0.25">
      <c r="A1209" s="1" t="s">
        <v>3856</v>
      </c>
      <c r="B1209" s="1" t="s">
        <v>6780</v>
      </c>
      <c r="C1209" s="1" t="s">
        <v>6747</v>
      </c>
      <c r="D1209" s="1" t="s">
        <v>799</v>
      </c>
      <c r="E1209" s="1" t="s">
        <v>837</v>
      </c>
      <c r="F1209" s="1" t="s">
        <v>5922</v>
      </c>
      <c r="G1209" s="1" t="s">
        <v>5921</v>
      </c>
      <c r="H1209" s="1" t="s">
        <v>453</v>
      </c>
      <c r="I1209" s="1"/>
      <c r="J1209" s="1" t="s">
        <v>5730</v>
      </c>
      <c r="K1209" s="1" t="str">
        <f>VLOOKUP(J1209,'LISTA SETORES'!$A:$B,2,0)</f>
        <v>BANCO DE PROVA - RGB MI-35</v>
      </c>
      <c r="L1209" s="1" t="s">
        <v>5920</v>
      </c>
      <c r="M1209" s="1" t="s">
        <v>7202</v>
      </c>
      <c r="N1209" s="1">
        <v>365</v>
      </c>
      <c r="O1209" s="36"/>
      <c r="P1209" s="30"/>
      <c r="Q1209" s="31">
        <f t="shared" ca="1" si="42"/>
        <v>-45079.604620949074</v>
      </c>
      <c r="R1209" s="1"/>
      <c r="S1209" s="1" t="s">
        <v>6735</v>
      </c>
      <c r="T1209" s="32" t="s">
        <v>6724</v>
      </c>
      <c r="U1209" s="17"/>
    </row>
    <row r="1210" spans="1:21" s="33" customFormat="1" ht="76.5" hidden="1" x14ac:dyDescent="0.25">
      <c r="A1210" s="1" t="s">
        <v>3857</v>
      </c>
      <c r="B1210" s="1" t="s">
        <v>6481</v>
      </c>
      <c r="C1210" s="1" t="s">
        <v>2513</v>
      </c>
      <c r="D1210" s="1" t="s">
        <v>678</v>
      </c>
      <c r="E1210" s="1" t="s">
        <v>838</v>
      </c>
      <c r="F1210" s="1" t="s">
        <v>453</v>
      </c>
      <c r="G1210" s="1" t="s">
        <v>740</v>
      </c>
      <c r="H1210" s="1" t="s">
        <v>453</v>
      </c>
      <c r="I1210" s="1"/>
      <c r="J1210" s="1" t="s">
        <v>5730</v>
      </c>
      <c r="K1210" s="1" t="str">
        <f>VLOOKUP(J1210,'LISTA SETORES'!$A:$B,2,0)</f>
        <v>BANCO DE PROVA - RGB MI-35</v>
      </c>
      <c r="L1210" s="1" t="s">
        <v>5920</v>
      </c>
      <c r="M1210" s="1" t="s">
        <v>7202</v>
      </c>
      <c r="N1210" s="1">
        <v>365</v>
      </c>
      <c r="O1210" s="36"/>
      <c r="P1210" s="30"/>
      <c r="Q1210" s="31">
        <f t="shared" ca="1" si="42"/>
        <v>-45079.604620949074</v>
      </c>
      <c r="R1210" s="1"/>
      <c r="S1210" s="1" t="s">
        <v>6735</v>
      </c>
      <c r="T1210" s="32" t="s">
        <v>6724</v>
      </c>
      <c r="U1210" s="17"/>
    </row>
    <row r="1211" spans="1:21" s="33" customFormat="1" ht="76.5" hidden="1" x14ac:dyDescent="0.25">
      <c r="A1211" s="1" t="s">
        <v>3858</v>
      </c>
      <c r="B1211" s="1" t="s">
        <v>6768</v>
      </c>
      <c r="C1211" s="1" t="s">
        <v>6739</v>
      </c>
      <c r="D1211" s="1" t="s">
        <v>649</v>
      </c>
      <c r="E1211" s="1" t="s">
        <v>665</v>
      </c>
      <c r="F1211" s="1">
        <v>1.83501610321885E+16</v>
      </c>
      <c r="G1211" s="1" t="s">
        <v>453</v>
      </c>
      <c r="H1211" s="1" t="s">
        <v>453</v>
      </c>
      <c r="I1211" s="1"/>
      <c r="J1211" s="1" t="s">
        <v>5730</v>
      </c>
      <c r="K1211" s="1" t="str">
        <f>VLOOKUP(J1211,'LISTA SETORES'!$A:$B,2,0)</f>
        <v>BANCO DE PROVA - RGB MI-35</v>
      </c>
      <c r="L1211" s="1" t="s">
        <v>5920</v>
      </c>
      <c r="M1211" s="1" t="s">
        <v>7202</v>
      </c>
      <c r="N1211" s="1">
        <v>365</v>
      </c>
      <c r="O1211" s="36"/>
      <c r="P1211" s="30"/>
      <c r="Q1211" s="31">
        <f t="shared" ca="1" si="42"/>
        <v>-45079.604620949074</v>
      </c>
      <c r="R1211" s="1"/>
      <c r="S1211" s="1" t="s">
        <v>6735</v>
      </c>
      <c r="T1211" s="32" t="s">
        <v>6724</v>
      </c>
      <c r="U1211" s="17"/>
    </row>
    <row r="1212" spans="1:21" s="33" customFormat="1" ht="76.5" hidden="1" x14ac:dyDescent="0.25">
      <c r="A1212" s="1" t="s">
        <v>3859</v>
      </c>
      <c r="B1212" s="1" t="s">
        <v>6481</v>
      </c>
      <c r="C1212" s="1" t="s">
        <v>2513</v>
      </c>
      <c r="D1212" s="1" t="s">
        <v>453</v>
      </c>
      <c r="E1212" s="1" t="s">
        <v>839</v>
      </c>
      <c r="F1212" s="1" t="s">
        <v>453</v>
      </c>
      <c r="G1212" s="1" t="s">
        <v>5815</v>
      </c>
      <c r="H1212" s="1" t="s">
        <v>453</v>
      </c>
      <c r="I1212" s="1"/>
      <c r="J1212" s="1" t="s">
        <v>5730</v>
      </c>
      <c r="K1212" s="1" t="str">
        <f>VLOOKUP(J1212,'LISTA SETORES'!$A:$B,2,0)</f>
        <v>BANCO DE PROVA - RGB MI-35</v>
      </c>
      <c r="L1212" s="1" t="s">
        <v>5920</v>
      </c>
      <c r="M1212" s="1" t="s">
        <v>7202</v>
      </c>
      <c r="N1212" s="1">
        <v>365</v>
      </c>
      <c r="O1212" s="36"/>
      <c r="P1212" s="30"/>
      <c r="Q1212" s="31">
        <f t="shared" ca="1" si="42"/>
        <v>-45079.604620949074</v>
      </c>
      <c r="R1212" s="1"/>
      <c r="S1212" s="1" t="s">
        <v>6735</v>
      </c>
      <c r="T1212" s="32" t="s">
        <v>6724</v>
      </c>
      <c r="U1212" s="17"/>
    </row>
    <row r="1213" spans="1:21" s="33" customFormat="1" ht="76.5" hidden="1" x14ac:dyDescent="0.25">
      <c r="A1213" s="1" t="s">
        <v>3860</v>
      </c>
      <c r="B1213" s="1" t="s">
        <v>6481</v>
      </c>
      <c r="C1213" s="1" t="s">
        <v>2513</v>
      </c>
      <c r="D1213" s="1" t="s">
        <v>453</v>
      </c>
      <c r="E1213" s="1" t="s">
        <v>839</v>
      </c>
      <c r="F1213" s="1" t="s">
        <v>453</v>
      </c>
      <c r="G1213" s="1" t="s">
        <v>5661</v>
      </c>
      <c r="H1213" s="1" t="s">
        <v>453</v>
      </c>
      <c r="I1213" s="1"/>
      <c r="J1213" s="1" t="s">
        <v>5730</v>
      </c>
      <c r="K1213" s="1" t="str">
        <f>VLOOKUP(J1213,'LISTA SETORES'!$A:$B,2,0)</f>
        <v>BANCO DE PROVA - RGB MI-35</v>
      </c>
      <c r="L1213" s="1" t="s">
        <v>5920</v>
      </c>
      <c r="M1213" s="1" t="s">
        <v>7202</v>
      </c>
      <c r="N1213" s="1">
        <v>365</v>
      </c>
      <c r="O1213" s="36"/>
      <c r="P1213" s="30"/>
      <c r="Q1213" s="31">
        <f t="shared" ca="1" si="42"/>
        <v>-45079.604620949074</v>
      </c>
      <c r="R1213" s="1"/>
      <c r="S1213" s="1" t="s">
        <v>6735</v>
      </c>
      <c r="T1213" s="32" t="s">
        <v>6724</v>
      </c>
      <c r="U1213" s="17"/>
    </row>
    <row r="1214" spans="1:21" s="33" customFormat="1" ht="76.5" hidden="1" x14ac:dyDescent="0.25">
      <c r="A1214" s="1" t="s">
        <v>3861</v>
      </c>
      <c r="B1214" s="1" t="s">
        <v>6481</v>
      </c>
      <c r="C1214" s="1" t="s">
        <v>2513</v>
      </c>
      <c r="D1214" s="1" t="s">
        <v>681</v>
      </c>
      <c r="E1214" s="1" t="s">
        <v>426</v>
      </c>
      <c r="F1214" s="1" t="s">
        <v>453</v>
      </c>
      <c r="G1214" s="1" t="s">
        <v>5220</v>
      </c>
      <c r="H1214" s="1" t="s">
        <v>453</v>
      </c>
      <c r="I1214" s="1"/>
      <c r="J1214" s="1" t="s">
        <v>5730</v>
      </c>
      <c r="K1214" s="1" t="str">
        <f>VLOOKUP(J1214,'LISTA SETORES'!$A:$B,2,0)</f>
        <v>BANCO DE PROVA - RGB MI-35</v>
      </c>
      <c r="L1214" s="1" t="s">
        <v>5920</v>
      </c>
      <c r="M1214" s="1" t="s">
        <v>7202</v>
      </c>
      <c r="N1214" s="1">
        <v>365</v>
      </c>
      <c r="O1214" s="36"/>
      <c r="P1214" s="30"/>
      <c r="Q1214" s="31">
        <f t="shared" ca="1" si="42"/>
        <v>-45079.604620949074</v>
      </c>
      <c r="R1214" s="1"/>
      <c r="S1214" s="1" t="s">
        <v>6735</v>
      </c>
      <c r="T1214" s="32" t="s">
        <v>6724</v>
      </c>
      <c r="U1214" s="17"/>
    </row>
    <row r="1215" spans="1:21" s="33" customFormat="1" ht="63.75" hidden="1" x14ac:dyDescent="0.25">
      <c r="A1215" s="1" t="s">
        <v>3862</v>
      </c>
      <c r="B1215" s="1" t="s">
        <v>4589</v>
      </c>
      <c r="C1215" s="1" t="s">
        <v>2685</v>
      </c>
      <c r="D1215" s="1" t="s">
        <v>840</v>
      </c>
      <c r="E1215" s="1" t="s">
        <v>453</v>
      </c>
      <c r="F1215" s="1">
        <v>4424</v>
      </c>
      <c r="G1215" s="1" t="s">
        <v>453</v>
      </c>
      <c r="H1215" s="1" t="s">
        <v>453</v>
      </c>
      <c r="I1215" s="4" t="s">
        <v>2074</v>
      </c>
      <c r="J1215" s="1" t="s">
        <v>5730</v>
      </c>
      <c r="K1215" s="1" t="str">
        <f>VLOOKUP(J1215,'LISTA SETORES'!$A:$B,2,0)</f>
        <v>BANCO DE PROVA - RGB MI-35</v>
      </c>
      <c r="L1215" s="1" t="s">
        <v>5923</v>
      </c>
      <c r="M1215" s="1" t="s">
        <v>7202</v>
      </c>
      <c r="N1215" s="1">
        <v>365</v>
      </c>
      <c r="O1215" s="36"/>
      <c r="P1215" s="30"/>
      <c r="Q1215" s="31">
        <f t="shared" ca="1" si="42"/>
        <v>-45079.604620949074</v>
      </c>
      <c r="R1215" s="1"/>
      <c r="S1215" s="1" t="s">
        <v>6735</v>
      </c>
      <c r="T1215" s="32" t="s">
        <v>6724</v>
      </c>
      <c r="U1215" s="17"/>
    </row>
    <row r="1216" spans="1:21" s="33" customFormat="1" ht="63.75" hidden="1" x14ac:dyDescent="0.25">
      <c r="A1216" s="1" t="s">
        <v>3863</v>
      </c>
      <c r="B1216" s="1" t="s">
        <v>4839</v>
      </c>
      <c r="C1216" s="1" t="s">
        <v>4700</v>
      </c>
      <c r="D1216" s="1" t="s">
        <v>453</v>
      </c>
      <c r="E1216" s="1" t="s">
        <v>841</v>
      </c>
      <c r="F1216" s="1">
        <v>14178</v>
      </c>
      <c r="G1216" s="1" t="s">
        <v>453</v>
      </c>
      <c r="H1216" s="1" t="s">
        <v>453</v>
      </c>
      <c r="I1216" s="4" t="s">
        <v>2075</v>
      </c>
      <c r="J1216" s="1" t="s">
        <v>5730</v>
      </c>
      <c r="K1216" s="1" t="str">
        <f>VLOOKUP(J1216,'LISTA SETORES'!$A:$B,2,0)</f>
        <v>BANCO DE PROVA - RGB MI-35</v>
      </c>
      <c r="L1216" s="1" t="s">
        <v>5923</v>
      </c>
      <c r="M1216" s="1" t="s">
        <v>7202</v>
      </c>
      <c r="N1216" s="1">
        <v>365</v>
      </c>
      <c r="O1216" s="36"/>
      <c r="P1216" s="30"/>
      <c r="Q1216" s="31">
        <f t="shared" ca="1" si="42"/>
        <v>-45079.604620949074</v>
      </c>
      <c r="R1216" s="1"/>
      <c r="S1216" s="1" t="s">
        <v>6735</v>
      </c>
      <c r="T1216" s="32" t="s">
        <v>6724</v>
      </c>
      <c r="U1216" s="17"/>
    </row>
    <row r="1217" spans="1:21" s="33" customFormat="1" ht="63.75" hidden="1" x14ac:dyDescent="0.25">
      <c r="A1217" s="1" t="s">
        <v>3864</v>
      </c>
      <c r="B1217" s="1" t="s">
        <v>6481</v>
      </c>
      <c r="C1217" s="1" t="s">
        <v>2513</v>
      </c>
      <c r="D1217" s="1" t="s">
        <v>453</v>
      </c>
      <c r="E1217" s="1" t="s">
        <v>453</v>
      </c>
      <c r="F1217" s="1" t="s">
        <v>453</v>
      </c>
      <c r="G1217" s="1" t="s">
        <v>5919</v>
      </c>
      <c r="H1217" s="1" t="s">
        <v>453</v>
      </c>
      <c r="I1217" s="4" t="s">
        <v>2076</v>
      </c>
      <c r="J1217" s="1" t="s">
        <v>5730</v>
      </c>
      <c r="K1217" s="1" t="str">
        <f>VLOOKUP(J1217,'LISTA SETORES'!$A:$B,2,0)</f>
        <v>BANCO DE PROVA - RGB MI-35</v>
      </c>
      <c r="L1217" s="1" t="s">
        <v>5923</v>
      </c>
      <c r="M1217" s="1" t="s">
        <v>7202</v>
      </c>
      <c r="N1217" s="1">
        <v>365</v>
      </c>
      <c r="O1217" s="36"/>
      <c r="P1217" s="30"/>
      <c r="Q1217" s="31">
        <f t="shared" ca="1" si="42"/>
        <v>-45079.604620949074</v>
      </c>
      <c r="R1217" s="1"/>
      <c r="S1217" s="1" t="s">
        <v>6735</v>
      </c>
      <c r="T1217" s="32" t="s">
        <v>6724</v>
      </c>
      <c r="U1217" s="17"/>
    </row>
    <row r="1218" spans="1:21" s="33" customFormat="1" ht="63.75" hidden="1" x14ac:dyDescent="0.25">
      <c r="A1218" s="1" t="s">
        <v>3865</v>
      </c>
      <c r="B1218" s="1" t="s">
        <v>6481</v>
      </c>
      <c r="C1218" s="1" t="s">
        <v>2513</v>
      </c>
      <c r="D1218" s="1" t="s">
        <v>735</v>
      </c>
      <c r="E1218" s="1" t="s">
        <v>453</v>
      </c>
      <c r="F1218" s="1">
        <v>1004</v>
      </c>
      <c r="G1218" s="1" t="s">
        <v>5924</v>
      </c>
      <c r="H1218" s="1" t="s">
        <v>453</v>
      </c>
      <c r="I1218" s="1"/>
      <c r="J1218" s="1" t="s">
        <v>4667</v>
      </c>
      <c r="K1218" s="1" t="str">
        <f>VLOOKUP(J1218,'LISTA SETORES'!$A:$B,2,0)</f>
        <v>SALA DE TESTE DE ARTIGOS AVULSOS MI-35</v>
      </c>
      <c r="L1218" s="1" t="s">
        <v>5925</v>
      </c>
      <c r="M1218" s="1" t="s">
        <v>7202</v>
      </c>
      <c r="N1218" s="1">
        <v>365</v>
      </c>
      <c r="O1218" s="29">
        <v>44281</v>
      </c>
      <c r="P1218" s="30">
        <f t="shared" si="43"/>
        <v>44646</v>
      </c>
      <c r="Q1218" s="31">
        <f t="shared" ca="1" si="42"/>
        <v>-433.60462094907416</v>
      </c>
      <c r="R1218" s="1"/>
      <c r="S1218" s="1" t="s">
        <v>6735</v>
      </c>
      <c r="T1218" s="32" t="s">
        <v>6724</v>
      </c>
      <c r="U1218" s="17"/>
    </row>
    <row r="1219" spans="1:21" s="33" customFormat="1" ht="63.75" hidden="1" x14ac:dyDescent="0.25">
      <c r="A1219" s="1" t="s">
        <v>3866</v>
      </c>
      <c r="B1219" s="1" t="s">
        <v>6481</v>
      </c>
      <c r="C1219" s="1" t="s">
        <v>2513</v>
      </c>
      <c r="D1219" s="1" t="s">
        <v>735</v>
      </c>
      <c r="E1219" s="1" t="s">
        <v>453</v>
      </c>
      <c r="F1219" s="1">
        <v>900</v>
      </c>
      <c r="G1219" s="1" t="s">
        <v>950</v>
      </c>
      <c r="H1219" s="1" t="s">
        <v>453</v>
      </c>
      <c r="I1219" s="1"/>
      <c r="J1219" s="1" t="s">
        <v>4667</v>
      </c>
      <c r="K1219" s="1" t="str">
        <f>VLOOKUP(J1219,'LISTA SETORES'!$A:$B,2,0)</f>
        <v>SALA DE TESTE DE ARTIGOS AVULSOS MI-35</v>
      </c>
      <c r="L1219" s="1" t="s">
        <v>5925</v>
      </c>
      <c r="M1219" s="1" t="s">
        <v>7202</v>
      </c>
      <c r="N1219" s="1">
        <v>365</v>
      </c>
      <c r="O1219" s="29">
        <v>44281</v>
      </c>
      <c r="P1219" s="30">
        <f t="shared" si="43"/>
        <v>44646</v>
      </c>
      <c r="Q1219" s="31">
        <f t="shared" ca="1" si="42"/>
        <v>-433.60462094907416</v>
      </c>
      <c r="R1219" s="1"/>
      <c r="S1219" s="1" t="s">
        <v>6735</v>
      </c>
      <c r="T1219" s="32" t="s">
        <v>6724</v>
      </c>
      <c r="U1219" s="17"/>
    </row>
    <row r="1220" spans="1:21" s="33" customFormat="1" ht="63.75" hidden="1" x14ac:dyDescent="0.25">
      <c r="A1220" s="1" t="s">
        <v>3867</v>
      </c>
      <c r="B1220" s="1" t="s">
        <v>6481</v>
      </c>
      <c r="C1220" s="1" t="s">
        <v>2513</v>
      </c>
      <c r="D1220" s="1" t="s">
        <v>735</v>
      </c>
      <c r="E1220" s="1" t="s">
        <v>453</v>
      </c>
      <c r="F1220" s="1">
        <v>835</v>
      </c>
      <c r="G1220" s="1" t="s">
        <v>5926</v>
      </c>
      <c r="H1220" s="1" t="s">
        <v>453</v>
      </c>
      <c r="I1220" s="3" t="s">
        <v>1749</v>
      </c>
      <c r="J1220" s="1" t="s">
        <v>4667</v>
      </c>
      <c r="K1220" s="1" t="str">
        <f>VLOOKUP(J1220,'LISTA SETORES'!$A:$B,2,0)</f>
        <v>SALA DE TESTE DE ARTIGOS AVULSOS MI-35</v>
      </c>
      <c r="L1220" s="1" t="s">
        <v>5925</v>
      </c>
      <c r="M1220" s="1" t="s">
        <v>7202</v>
      </c>
      <c r="N1220" s="1">
        <v>365</v>
      </c>
      <c r="O1220" s="29">
        <v>44281</v>
      </c>
      <c r="P1220" s="30">
        <f t="shared" ref="P1220:P1225" si="44">O1220+365</f>
        <v>44646</v>
      </c>
      <c r="Q1220" s="31">
        <f t="shared" ref="Q1220:Q1283" ca="1" si="45">P1220-NOW()</f>
        <v>-433.60462094907416</v>
      </c>
      <c r="R1220" s="1"/>
      <c r="S1220" s="1" t="s">
        <v>6735</v>
      </c>
      <c r="T1220" s="32" t="s">
        <v>6724</v>
      </c>
      <c r="U1220" s="17"/>
    </row>
    <row r="1221" spans="1:21" s="33" customFormat="1" ht="63.75" hidden="1" x14ac:dyDescent="0.25">
      <c r="A1221" s="1" t="s">
        <v>3868</v>
      </c>
      <c r="B1221" s="1" t="s">
        <v>6481</v>
      </c>
      <c r="C1221" s="1" t="s">
        <v>2513</v>
      </c>
      <c r="D1221" s="1" t="s">
        <v>735</v>
      </c>
      <c r="E1221" s="1" t="s">
        <v>453</v>
      </c>
      <c r="F1221" s="1">
        <v>984</v>
      </c>
      <c r="G1221" s="1" t="s">
        <v>5927</v>
      </c>
      <c r="H1221" s="1" t="s">
        <v>453</v>
      </c>
      <c r="I1221" s="3" t="s">
        <v>1750</v>
      </c>
      <c r="J1221" s="1" t="s">
        <v>4667</v>
      </c>
      <c r="K1221" s="1" t="str">
        <f>VLOOKUP(J1221,'LISTA SETORES'!$A:$B,2,0)</f>
        <v>SALA DE TESTE DE ARTIGOS AVULSOS MI-35</v>
      </c>
      <c r="L1221" s="1" t="s">
        <v>5925</v>
      </c>
      <c r="M1221" s="1" t="s">
        <v>7202</v>
      </c>
      <c r="N1221" s="1">
        <v>365</v>
      </c>
      <c r="O1221" s="29">
        <v>44281</v>
      </c>
      <c r="P1221" s="30">
        <f t="shared" si="44"/>
        <v>44646</v>
      </c>
      <c r="Q1221" s="31">
        <f t="shared" ca="1" si="45"/>
        <v>-433.60462094907416</v>
      </c>
      <c r="R1221" s="1"/>
      <c r="S1221" s="1" t="s">
        <v>6735</v>
      </c>
      <c r="T1221" s="32" t="s">
        <v>6724</v>
      </c>
      <c r="U1221" s="17"/>
    </row>
    <row r="1222" spans="1:21" s="33" customFormat="1" ht="63.75" hidden="1" x14ac:dyDescent="0.25">
      <c r="A1222" s="1" t="s">
        <v>3869</v>
      </c>
      <c r="B1222" s="1" t="s">
        <v>6481</v>
      </c>
      <c r="C1222" s="1" t="s">
        <v>2513</v>
      </c>
      <c r="D1222" s="1" t="s">
        <v>735</v>
      </c>
      <c r="E1222" s="1" t="s">
        <v>453</v>
      </c>
      <c r="F1222" s="1">
        <v>1119</v>
      </c>
      <c r="G1222" s="1" t="s">
        <v>5928</v>
      </c>
      <c r="H1222" s="1" t="s">
        <v>453</v>
      </c>
      <c r="I1222" s="3" t="s">
        <v>1751</v>
      </c>
      <c r="J1222" s="1" t="s">
        <v>4667</v>
      </c>
      <c r="K1222" s="1" t="str">
        <f>VLOOKUP(J1222,'LISTA SETORES'!$A:$B,2,0)</f>
        <v>SALA DE TESTE DE ARTIGOS AVULSOS MI-35</v>
      </c>
      <c r="L1222" s="1" t="s">
        <v>5925</v>
      </c>
      <c r="M1222" s="1" t="s">
        <v>7202</v>
      </c>
      <c r="N1222" s="1">
        <v>365</v>
      </c>
      <c r="O1222" s="29">
        <v>44281</v>
      </c>
      <c r="P1222" s="30">
        <f t="shared" si="44"/>
        <v>44646</v>
      </c>
      <c r="Q1222" s="31">
        <f t="shared" ca="1" si="45"/>
        <v>-433.60462094907416</v>
      </c>
      <c r="R1222" s="1"/>
      <c r="S1222" s="1" t="s">
        <v>6735</v>
      </c>
      <c r="T1222" s="32" t="s">
        <v>6724</v>
      </c>
      <c r="U1222" s="17"/>
    </row>
    <row r="1223" spans="1:21" s="33" customFormat="1" ht="63.75" hidden="1" x14ac:dyDescent="0.25">
      <c r="A1223" s="1" t="s">
        <v>3870</v>
      </c>
      <c r="B1223" s="1" t="s">
        <v>5237</v>
      </c>
      <c r="C1223" s="1" t="s">
        <v>2685</v>
      </c>
      <c r="D1223" s="1" t="s">
        <v>453</v>
      </c>
      <c r="E1223" s="1" t="s">
        <v>5929</v>
      </c>
      <c r="F1223" s="1">
        <v>15683</v>
      </c>
      <c r="G1223" s="1" t="s">
        <v>842</v>
      </c>
      <c r="H1223" s="1" t="s">
        <v>453</v>
      </c>
      <c r="I1223" s="4" t="s">
        <v>1752</v>
      </c>
      <c r="J1223" s="1" t="s">
        <v>5181</v>
      </c>
      <c r="K1223" s="1" t="str">
        <f>VLOOKUP(J1223,'LISTA SETORES'!$A:$B,2,0)</f>
        <v>SALA DE ELETRÔNICA</v>
      </c>
      <c r="L1223" s="1" t="s">
        <v>4721</v>
      </c>
      <c r="M1223" s="1" t="s">
        <v>7202</v>
      </c>
      <c r="N1223" s="1">
        <v>365</v>
      </c>
      <c r="O1223" s="29">
        <v>44315</v>
      </c>
      <c r="P1223" s="30">
        <f t="shared" si="44"/>
        <v>44680</v>
      </c>
      <c r="Q1223" s="31">
        <f t="shared" ca="1" si="45"/>
        <v>-399.60462094907416</v>
      </c>
      <c r="R1223" s="1"/>
      <c r="S1223" s="1" t="s">
        <v>6735</v>
      </c>
      <c r="T1223" s="32" t="s">
        <v>6724</v>
      </c>
      <c r="U1223" s="17"/>
    </row>
    <row r="1224" spans="1:21" s="33" customFormat="1" ht="63.75" hidden="1" x14ac:dyDescent="0.25">
      <c r="A1224" s="1" t="s">
        <v>3871</v>
      </c>
      <c r="B1224" s="1" t="s">
        <v>5237</v>
      </c>
      <c r="C1224" s="1" t="s">
        <v>2685</v>
      </c>
      <c r="D1224" s="1" t="s">
        <v>453</v>
      </c>
      <c r="E1224" s="1" t="s">
        <v>5929</v>
      </c>
      <c r="F1224" s="1">
        <v>5158</v>
      </c>
      <c r="G1224" s="1" t="s">
        <v>842</v>
      </c>
      <c r="H1224" s="1" t="s">
        <v>453</v>
      </c>
      <c r="I1224" s="4" t="s">
        <v>2014</v>
      </c>
      <c r="J1224" s="1" t="s">
        <v>5181</v>
      </c>
      <c r="K1224" s="1" t="str">
        <f>VLOOKUP(J1224,'LISTA SETORES'!$A:$B,2,0)</f>
        <v>SALA DE ELETRÔNICA</v>
      </c>
      <c r="L1224" s="1" t="s">
        <v>4721</v>
      </c>
      <c r="M1224" s="1" t="s">
        <v>7202</v>
      </c>
      <c r="N1224" s="1">
        <v>365</v>
      </c>
      <c r="O1224" s="29">
        <v>44315</v>
      </c>
      <c r="P1224" s="30">
        <f t="shared" si="44"/>
        <v>44680</v>
      </c>
      <c r="Q1224" s="31">
        <f t="shared" ca="1" si="45"/>
        <v>-399.60462094907416</v>
      </c>
      <c r="R1224" s="1"/>
      <c r="S1224" s="1" t="s">
        <v>6735</v>
      </c>
      <c r="T1224" s="32" t="s">
        <v>6724</v>
      </c>
      <c r="U1224" s="17"/>
    </row>
    <row r="1225" spans="1:21" s="33" customFormat="1" ht="63.75" hidden="1" x14ac:dyDescent="0.25">
      <c r="A1225" s="1" t="s">
        <v>3872</v>
      </c>
      <c r="B1225" s="1" t="s">
        <v>5237</v>
      </c>
      <c r="C1225" s="1" t="s">
        <v>2685</v>
      </c>
      <c r="D1225" s="1" t="s">
        <v>453</v>
      </c>
      <c r="E1225" s="1" t="s">
        <v>5929</v>
      </c>
      <c r="F1225" s="1">
        <v>13897</v>
      </c>
      <c r="G1225" s="1" t="s">
        <v>842</v>
      </c>
      <c r="H1225" s="1" t="s">
        <v>453</v>
      </c>
      <c r="I1225" s="3" t="s">
        <v>1753</v>
      </c>
      <c r="J1225" s="1" t="s">
        <v>5181</v>
      </c>
      <c r="K1225" s="1" t="str">
        <f>VLOOKUP(J1225,'LISTA SETORES'!$A:$B,2,0)</f>
        <v>SALA DE ELETRÔNICA</v>
      </c>
      <c r="L1225" s="1" t="s">
        <v>4721</v>
      </c>
      <c r="M1225" s="1" t="s">
        <v>7202</v>
      </c>
      <c r="N1225" s="1">
        <v>365</v>
      </c>
      <c r="O1225" s="29">
        <v>44316</v>
      </c>
      <c r="P1225" s="30">
        <f t="shared" si="44"/>
        <v>44681</v>
      </c>
      <c r="Q1225" s="31">
        <f t="shared" ca="1" si="45"/>
        <v>-398.60462094907416</v>
      </c>
      <c r="R1225" s="1"/>
      <c r="S1225" s="1" t="s">
        <v>6735</v>
      </c>
      <c r="T1225" s="32" t="s">
        <v>6724</v>
      </c>
      <c r="U1225" s="17"/>
    </row>
    <row r="1226" spans="1:21" s="33" customFormat="1" ht="63.75" hidden="1" x14ac:dyDescent="0.25">
      <c r="A1226" s="1" t="s">
        <v>3873</v>
      </c>
      <c r="B1226" s="1" t="s">
        <v>4525</v>
      </c>
      <c r="C1226" s="1" t="s">
        <v>0</v>
      </c>
      <c r="D1226" s="1" t="s">
        <v>453</v>
      </c>
      <c r="E1226" s="1">
        <v>817055</v>
      </c>
      <c r="F1226" s="1" t="s">
        <v>843</v>
      </c>
      <c r="G1226" s="1" t="s">
        <v>907</v>
      </c>
      <c r="H1226" s="1" t="s">
        <v>453</v>
      </c>
      <c r="I1226" s="4" t="s">
        <v>2302</v>
      </c>
      <c r="J1226" s="1" t="s">
        <v>6515</v>
      </c>
      <c r="K1226" s="1" t="str">
        <f>VLOOKUP(J1226,'LISTA SETORES'!$A:$B,2,0)</f>
        <v>ÁREA SUPRIMENTOS (ESTOQUE 4)</v>
      </c>
      <c r="L1226" s="1" t="s">
        <v>6736</v>
      </c>
      <c r="M1226" s="1" t="s">
        <v>7202</v>
      </c>
      <c r="N1226" s="1">
        <v>365</v>
      </c>
      <c r="O1226" s="36"/>
      <c r="P1226" s="30"/>
      <c r="Q1226" s="31">
        <f t="shared" ca="1" si="45"/>
        <v>-45079.604620949074</v>
      </c>
      <c r="R1226" s="1"/>
      <c r="S1226" s="1" t="s">
        <v>6735</v>
      </c>
      <c r="T1226" s="32" t="s">
        <v>6724</v>
      </c>
      <c r="U1226" s="17"/>
    </row>
    <row r="1227" spans="1:21" s="33" customFormat="1" ht="63.75" hidden="1" x14ac:dyDescent="0.25">
      <c r="A1227" s="1" t="s">
        <v>3874</v>
      </c>
      <c r="B1227" s="1" t="s">
        <v>4525</v>
      </c>
      <c r="C1227" s="1" t="s">
        <v>0</v>
      </c>
      <c r="D1227" s="1" t="s">
        <v>453</v>
      </c>
      <c r="E1227" s="1" t="s">
        <v>453</v>
      </c>
      <c r="F1227" s="1">
        <v>2200306</v>
      </c>
      <c r="G1227" s="1" t="s">
        <v>5760</v>
      </c>
      <c r="H1227" s="1" t="s">
        <v>453</v>
      </c>
      <c r="I1227" s="1"/>
      <c r="J1227" s="1" t="s">
        <v>6515</v>
      </c>
      <c r="K1227" s="1" t="str">
        <f>VLOOKUP(J1227,'LISTA SETORES'!$A:$B,2,0)</f>
        <v>ÁREA SUPRIMENTOS (ESTOQUE 4)</v>
      </c>
      <c r="L1227" s="1" t="s">
        <v>6736</v>
      </c>
      <c r="M1227" s="1" t="s">
        <v>7202</v>
      </c>
      <c r="N1227" s="1">
        <v>365</v>
      </c>
      <c r="O1227" s="36"/>
      <c r="P1227" s="30"/>
      <c r="Q1227" s="31">
        <f t="shared" ca="1" si="45"/>
        <v>-45079.604620949074</v>
      </c>
      <c r="R1227" s="1"/>
      <c r="S1227" s="1" t="s">
        <v>6735</v>
      </c>
      <c r="T1227" s="32" t="s">
        <v>6724</v>
      </c>
      <c r="U1227" s="17"/>
    </row>
    <row r="1228" spans="1:21" s="33" customFormat="1" ht="63.75" hidden="1" x14ac:dyDescent="0.25">
      <c r="A1228" s="1" t="s">
        <v>3875</v>
      </c>
      <c r="B1228" s="1" t="s">
        <v>4525</v>
      </c>
      <c r="C1228" s="1" t="s">
        <v>0</v>
      </c>
      <c r="D1228" s="1" t="s">
        <v>453</v>
      </c>
      <c r="E1228" s="1" t="s">
        <v>844</v>
      </c>
      <c r="F1228" s="1">
        <v>26866</v>
      </c>
      <c r="G1228" s="1" t="s">
        <v>5760</v>
      </c>
      <c r="H1228" s="1" t="s">
        <v>453</v>
      </c>
      <c r="I1228" s="1"/>
      <c r="J1228" s="1" t="s">
        <v>6515</v>
      </c>
      <c r="K1228" s="1" t="str">
        <f>VLOOKUP(J1228,'LISTA SETORES'!$A:$B,2,0)</f>
        <v>ÁREA SUPRIMENTOS (ESTOQUE 4)</v>
      </c>
      <c r="L1228" s="1" t="s">
        <v>6736</v>
      </c>
      <c r="M1228" s="1" t="s">
        <v>7202</v>
      </c>
      <c r="N1228" s="1">
        <v>365</v>
      </c>
      <c r="O1228" s="36"/>
      <c r="P1228" s="30"/>
      <c r="Q1228" s="31">
        <f t="shared" ca="1" si="45"/>
        <v>-45079.604620949074</v>
      </c>
      <c r="R1228" s="1"/>
      <c r="S1228" s="1" t="s">
        <v>6735</v>
      </c>
      <c r="T1228" s="32" t="s">
        <v>6724</v>
      </c>
      <c r="U1228" s="17"/>
    </row>
    <row r="1229" spans="1:21" s="33" customFormat="1" ht="63.75" hidden="1" x14ac:dyDescent="0.25">
      <c r="A1229" s="1" t="s">
        <v>3876</v>
      </c>
      <c r="B1229" s="1" t="s">
        <v>4525</v>
      </c>
      <c r="C1229" s="1" t="s">
        <v>0</v>
      </c>
      <c r="D1229" s="1" t="s">
        <v>453</v>
      </c>
      <c r="E1229" s="1" t="s">
        <v>844</v>
      </c>
      <c r="F1229" s="1">
        <v>26879</v>
      </c>
      <c r="G1229" s="1" t="s">
        <v>5760</v>
      </c>
      <c r="H1229" s="1" t="s">
        <v>453</v>
      </c>
      <c r="I1229" s="1"/>
      <c r="J1229" s="1" t="s">
        <v>6515</v>
      </c>
      <c r="K1229" s="1" t="str">
        <f>VLOOKUP(J1229,'LISTA SETORES'!$A:$B,2,0)</f>
        <v>ÁREA SUPRIMENTOS (ESTOQUE 4)</v>
      </c>
      <c r="L1229" s="1" t="s">
        <v>6736</v>
      </c>
      <c r="M1229" s="1" t="s">
        <v>7202</v>
      </c>
      <c r="N1229" s="1">
        <v>365</v>
      </c>
      <c r="O1229" s="36"/>
      <c r="P1229" s="30"/>
      <c r="Q1229" s="31">
        <f t="shared" ca="1" si="45"/>
        <v>-45079.604620949074</v>
      </c>
      <c r="R1229" s="1"/>
      <c r="S1229" s="1" t="s">
        <v>6735</v>
      </c>
      <c r="T1229" s="32" t="s">
        <v>6724</v>
      </c>
      <c r="U1229" s="17"/>
    </row>
    <row r="1230" spans="1:21" s="33" customFormat="1" ht="63.75" hidden="1" x14ac:dyDescent="0.25">
      <c r="A1230" s="1" t="s">
        <v>3877</v>
      </c>
      <c r="B1230" s="1" t="s">
        <v>6744</v>
      </c>
      <c r="C1230" s="1" t="s">
        <v>0</v>
      </c>
      <c r="D1230" s="1" t="s">
        <v>453</v>
      </c>
      <c r="E1230" s="1" t="s">
        <v>844</v>
      </c>
      <c r="F1230" s="1">
        <v>22015</v>
      </c>
      <c r="G1230" s="1" t="s">
        <v>5930</v>
      </c>
      <c r="H1230" s="1" t="s">
        <v>453</v>
      </c>
      <c r="I1230" s="1"/>
      <c r="J1230" s="1" t="s">
        <v>5730</v>
      </c>
      <c r="K1230" s="1" t="str">
        <f>VLOOKUP(J1230,'LISTA SETORES'!$A:$B,2,0)</f>
        <v>BANCO DE PROVA - RGB MI-35</v>
      </c>
      <c r="L1230" s="1" t="s">
        <v>5931</v>
      </c>
      <c r="M1230" s="1" t="s">
        <v>7202</v>
      </c>
      <c r="N1230" s="1">
        <v>365</v>
      </c>
      <c r="O1230" s="36"/>
      <c r="P1230" s="30"/>
      <c r="Q1230" s="31">
        <f t="shared" ca="1" si="45"/>
        <v>-45079.604620949074</v>
      </c>
      <c r="R1230" s="1"/>
      <c r="S1230" s="1" t="s">
        <v>6735</v>
      </c>
      <c r="T1230" s="32" t="s">
        <v>6724</v>
      </c>
      <c r="U1230" s="17"/>
    </row>
    <row r="1231" spans="1:21" s="33" customFormat="1" ht="63.75" hidden="1" x14ac:dyDescent="0.25">
      <c r="A1231" s="1" t="s">
        <v>3878</v>
      </c>
      <c r="B1231" s="1" t="s">
        <v>6744</v>
      </c>
      <c r="C1231" s="1" t="s">
        <v>0</v>
      </c>
      <c r="D1231" s="1" t="s">
        <v>453</v>
      </c>
      <c r="E1231" s="1" t="s">
        <v>844</v>
      </c>
      <c r="F1231" s="1">
        <v>4343</v>
      </c>
      <c r="G1231" s="1" t="s">
        <v>907</v>
      </c>
      <c r="H1231" s="1" t="s">
        <v>453</v>
      </c>
      <c r="I1231" s="1"/>
      <c r="J1231" s="1" t="s">
        <v>5730</v>
      </c>
      <c r="K1231" s="1" t="str">
        <f>VLOOKUP(J1231,'LISTA SETORES'!$A:$B,2,0)</f>
        <v>BANCO DE PROVA - RGB MI-35</v>
      </c>
      <c r="L1231" s="1" t="s">
        <v>5931</v>
      </c>
      <c r="M1231" s="1" t="s">
        <v>7202</v>
      </c>
      <c r="N1231" s="1">
        <v>365</v>
      </c>
      <c r="O1231" s="36"/>
      <c r="P1231" s="30"/>
      <c r="Q1231" s="31">
        <f t="shared" ca="1" si="45"/>
        <v>-45079.604620949074</v>
      </c>
      <c r="R1231" s="1"/>
      <c r="S1231" s="1" t="s">
        <v>6735</v>
      </c>
      <c r="T1231" s="32" t="s">
        <v>6724</v>
      </c>
      <c r="U1231" s="17"/>
    </row>
    <row r="1232" spans="1:21" s="33" customFormat="1" ht="63.75" hidden="1" x14ac:dyDescent="0.25">
      <c r="A1232" s="1" t="s">
        <v>3879</v>
      </c>
      <c r="B1232" s="1" t="s">
        <v>4525</v>
      </c>
      <c r="C1232" s="1" t="s">
        <v>0</v>
      </c>
      <c r="D1232" s="1" t="s">
        <v>453</v>
      </c>
      <c r="E1232" s="1" t="s">
        <v>844</v>
      </c>
      <c r="F1232" s="1">
        <v>528</v>
      </c>
      <c r="G1232" s="1" t="s">
        <v>907</v>
      </c>
      <c r="H1232" s="1" t="s">
        <v>453</v>
      </c>
      <c r="I1232" s="1"/>
      <c r="J1232" s="1" t="s">
        <v>6515</v>
      </c>
      <c r="K1232" s="1" t="str">
        <f>VLOOKUP(J1232,'LISTA SETORES'!$A:$B,2,0)</f>
        <v>ÁREA SUPRIMENTOS (ESTOQUE 4)</v>
      </c>
      <c r="L1232" s="1" t="s">
        <v>6736</v>
      </c>
      <c r="M1232" s="1" t="s">
        <v>7202</v>
      </c>
      <c r="N1232" s="1">
        <v>365</v>
      </c>
      <c r="O1232" s="36"/>
      <c r="P1232" s="30"/>
      <c r="Q1232" s="31">
        <f t="shared" ca="1" si="45"/>
        <v>-45079.604620949074</v>
      </c>
      <c r="R1232" s="1"/>
      <c r="S1232" s="1" t="s">
        <v>6735</v>
      </c>
      <c r="T1232" s="32" t="s">
        <v>6724</v>
      </c>
      <c r="U1232" s="17"/>
    </row>
    <row r="1233" spans="1:21" s="33" customFormat="1" ht="63.75" hidden="1" x14ac:dyDescent="0.25">
      <c r="A1233" s="1" t="s">
        <v>3880</v>
      </c>
      <c r="B1233" s="1" t="s">
        <v>4525</v>
      </c>
      <c r="C1233" s="1" t="s">
        <v>0</v>
      </c>
      <c r="D1233" s="1" t="s">
        <v>453</v>
      </c>
      <c r="E1233" s="1" t="s">
        <v>844</v>
      </c>
      <c r="F1233" s="1">
        <v>8878</v>
      </c>
      <c r="G1233" s="1" t="s">
        <v>907</v>
      </c>
      <c r="H1233" s="1" t="s">
        <v>453</v>
      </c>
      <c r="I1233" s="1"/>
      <c r="J1233" s="1" t="s">
        <v>6515</v>
      </c>
      <c r="K1233" s="1" t="str">
        <f>VLOOKUP(J1233,'LISTA SETORES'!$A:$B,2,0)</f>
        <v>ÁREA SUPRIMENTOS (ESTOQUE 4)</v>
      </c>
      <c r="L1233" s="1" t="s">
        <v>6736</v>
      </c>
      <c r="M1233" s="1" t="s">
        <v>7202</v>
      </c>
      <c r="N1233" s="1">
        <v>365</v>
      </c>
      <c r="O1233" s="36"/>
      <c r="P1233" s="30"/>
      <c r="Q1233" s="31">
        <f t="shared" ca="1" si="45"/>
        <v>-45079.604620949074</v>
      </c>
      <c r="R1233" s="1"/>
      <c r="S1233" s="1" t="s">
        <v>6735</v>
      </c>
      <c r="T1233" s="32" t="s">
        <v>6724</v>
      </c>
      <c r="U1233" s="17"/>
    </row>
    <row r="1234" spans="1:21" s="33" customFormat="1" ht="63.75" hidden="1" x14ac:dyDescent="0.25">
      <c r="A1234" s="1" t="s">
        <v>3881</v>
      </c>
      <c r="B1234" s="1" t="s">
        <v>4525</v>
      </c>
      <c r="C1234" s="1" t="s">
        <v>0</v>
      </c>
      <c r="D1234" s="1" t="s">
        <v>453</v>
      </c>
      <c r="E1234" s="1" t="s">
        <v>844</v>
      </c>
      <c r="F1234" s="1">
        <v>7830</v>
      </c>
      <c r="G1234" s="1" t="s">
        <v>907</v>
      </c>
      <c r="H1234" s="1" t="s">
        <v>453</v>
      </c>
      <c r="I1234" s="1"/>
      <c r="J1234" s="1" t="s">
        <v>6515</v>
      </c>
      <c r="K1234" s="1" t="str">
        <f>VLOOKUP(J1234,'LISTA SETORES'!$A:$B,2,0)</f>
        <v>ÁREA SUPRIMENTOS (ESTOQUE 4)</v>
      </c>
      <c r="L1234" s="1" t="s">
        <v>6736</v>
      </c>
      <c r="M1234" s="1" t="s">
        <v>7202</v>
      </c>
      <c r="N1234" s="1">
        <v>365</v>
      </c>
      <c r="O1234" s="36"/>
      <c r="P1234" s="30"/>
      <c r="Q1234" s="31">
        <f t="shared" ca="1" si="45"/>
        <v>-45079.604620949074</v>
      </c>
      <c r="R1234" s="1"/>
      <c r="S1234" s="1" t="s">
        <v>6735</v>
      </c>
      <c r="T1234" s="32" t="s">
        <v>6724</v>
      </c>
      <c r="U1234" s="17"/>
    </row>
    <row r="1235" spans="1:21" s="33" customFormat="1" ht="63.75" hidden="1" x14ac:dyDescent="0.25">
      <c r="A1235" s="1" t="s">
        <v>3882</v>
      </c>
      <c r="B1235" s="1" t="s">
        <v>5779</v>
      </c>
      <c r="C1235" s="1" t="s">
        <v>2686</v>
      </c>
      <c r="D1235" s="1" t="s">
        <v>649</v>
      </c>
      <c r="E1235" s="1" t="s">
        <v>736</v>
      </c>
      <c r="F1235" s="1" t="s">
        <v>453</v>
      </c>
      <c r="G1235" s="1" t="s">
        <v>453</v>
      </c>
      <c r="H1235" s="1" t="s">
        <v>453</v>
      </c>
      <c r="I1235" s="1"/>
      <c r="J1235" s="1" t="s">
        <v>5730</v>
      </c>
      <c r="K1235" s="1" t="str">
        <f>VLOOKUP(J1235,'LISTA SETORES'!$A:$B,2,0)</f>
        <v>BANCO DE PROVA - RGB MI-35</v>
      </c>
      <c r="L1235" s="1" t="s">
        <v>5932</v>
      </c>
      <c r="M1235" s="1" t="s">
        <v>7202</v>
      </c>
      <c r="N1235" s="1">
        <v>365</v>
      </c>
      <c r="O1235" s="36"/>
      <c r="P1235" s="30"/>
      <c r="Q1235" s="31">
        <f t="shared" ca="1" si="45"/>
        <v>-45079.604620949074</v>
      </c>
      <c r="R1235" s="1"/>
      <c r="S1235" s="1" t="s">
        <v>6735</v>
      </c>
      <c r="T1235" s="32" t="s">
        <v>6724</v>
      </c>
      <c r="U1235" s="17"/>
    </row>
    <row r="1236" spans="1:21" s="33" customFormat="1" ht="63.75" hidden="1" x14ac:dyDescent="0.25">
      <c r="A1236" s="1" t="s">
        <v>3883</v>
      </c>
      <c r="B1236" s="1" t="s">
        <v>4620</v>
      </c>
      <c r="C1236" s="1" t="s">
        <v>2685</v>
      </c>
      <c r="D1236" s="1" t="s">
        <v>453</v>
      </c>
      <c r="E1236" s="1" t="s">
        <v>453</v>
      </c>
      <c r="F1236" s="1">
        <v>442302</v>
      </c>
      <c r="G1236" s="1" t="s">
        <v>845</v>
      </c>
      <c r="H1236" s="1" t="s">
        <v>453</v>
      </c>
      <c r="I1236" s="1"/>
      <c r="J1236" s="1" t="s">
        <v>6515</v>
      </c>
      <c r="K1236" s="1" t="str">
        <f>VLOOKUP(J1236,'LISTA SETORES'!$A:$B,2,0)</f>
        <v>ÁREA SUPRIMENTOS (ESTOQUE 4)</v>
      </c>
      <c r="L1236" s="1" t="s">
        <v>6736</v>
      </c>
      <c r="M1236" s="1" t="s">
        <v>7202</v>
      </c>
      <c r="N1236" s="1">
        <v>365</v>
      </c>
      <c r="O1236" s="36"/>
      <c r="P1236" s="30"/>
      <c r="Q1236" s="31">
        <f t="shared" ca="1" si="45"/>
        <v>-45079.604620949074</v>
      </c>
      <c r="R1236" s="1"/>
      <c r="S1236" s="1" t="s">
        <v>6735</v>
      </c>
      <c r="T1236" s="32" t="s">
        <v>6724</v>
      </c>
      <c r="U1236" s="17"/>
    </row>
    <row r="1237" spans="1:21" s="33" customFormat="1" ht="63.75" hidden="1" x14ac:dyDescent="0.25">
      <c r="A1237" s="1" t="s">
        <v>3884</v>
      </c>
      <c r="B1237" s="1" t="s">
        <v>4712</v>
      </c>
      <c r="C1237" s="1" t="s">
        <v>2685</v>
      </c>
      <c r="D1237" s="1" t="s">
        <v>453</v>
      </c>
      <c r="E1237" s="1">
        <v>44160</v>
      </c>
      <c r="F1237" s="1">
        <v>38004</v>
      </c>
      <c r="G1237" s="1" t="s">
        <v>5933</v>
      </c>
      <c r="H1237" s="1" t="s">
        <v>453</v>
      </c>
      <c r="I1237" s="1"/>
      <c r="J1237" s="1" t="s">
        <v>6515</v>
      </c>
      <c r="K1237" s="1" t="str">
        <f>VLOOKUP(J1237,'LISTA SETORES'!$A:$B,2,0)</f>
        <v>ÁREA SUPRIMENTOS (ESTOQUE 4)</v>
      </c>
      <c r="L1237" s="1" t="s">
        <v>6736</v>
      </c>
      <c r="M1237" s="1" t="s">
        <v>7202</v>
      </c>
      <c r="N1237" s="1">
        <v>365</v>
      </c>
      <c r="O1237" s="36"/>
      <c r="P1237" s="30"/>
      <c r="Q1237" s="31">
        <f t="shared" ca="1" si="45"/>
        <v>-45079.604620949074</v>
      </c>
      <c r="R1237" s="1"/>
      <c r="S1237" s="1" t="s">
        <v>6735</v>
      </c>
      <c r="T1237" s="32" t="s">
        <v>6724</v>
      </c>
      <c r="U1237" s="17"/>
    </row>
    <row r="1238" spans="1:21" s="33" customFormat="1" ht="76.5" hidden="1" x14ac:dyDescent="0.25">
      <c r="A1238" s="1" t="s">
        <v>3885</v>
      </c>
      <c r="B1238" s="1" t="s">
        <v>4620</v>
      </c>
      <c r="C1238" s="1" t="s">
        <v>2685</v>
      </c>
      <c r="D1238" s="1" t="s">
        <v>453</v>
      </c>
      <c r="E1238" s="1" t="s">
        <v>453</v>
      </c>
      <c r="F1238" s="1" t="s">
        <v>847</v>
      </c>
      <c r="G1238" s="1" t="s">
        <v>846</v>
      </c>
      <c r="H1238" s="1" t="s">
        <v>453</v>
      </c>
      <c r="I1238" s="1"/>
      <c r="J1238" s="1" t="s">
        <v>5730</v>
      </c>
      <c r="K1238" s="1" t="str">
        <f>VLOOKUP(J1238,'LISTA SETORES'!$A:$B,2,0)</f>
        <v>BANCO DE PROVA - RGB MI-35</v>
      </c>
      <c r="L1238" s="1" t="s">
        <v>5934</v>
      </c>
      <c r="M1238" s="1" t="s">
        <v>7202</v>
      </c>
      <c r="N1238" s="1">
        <v>365</v>
      </c>
      <c r="O1238" s="36"/>
      <c r="P1238" s="30"/>
      <c r="Q1238" s="31">
        <f t="shared" ca="1" si="45"/>
        <v>-45079.604620949074</v>
      </c>
      <c r="R1238" s="1"/>
      <c r="S1238" s="1" t="s">
        <v>6735</v>
      </c>
      <c r="T1238" s="32" t="s">
        <v>6724</v>
      </c>
      <c r="U1238" s="17"/>
    </row>
    <row r="1239" spans="1:21" s="33" customFormat="1" ht="76.5" hidden="1" x14ac:dyDescent="0.25">
      <c r="A1239" s="1" t="s">
        <v>3886</v>
      </c>
      <c r="B1239" s="1" t="s">
        <v>4620</v>
      </c>
      <c r="C1239" s="1" t="s">
        <v>2685</v>
      </c>
      <c r="D1239" s="1" t="s">
        <v>453</v>
      </c>
      <c r="E1239" s="1" t="s">
        <v>453</v>
      </c>
      <c r="F1239" s="1" t="s">
        <v>847</v>
      </c>
      <c r="G1239" s="1" t="s">
        <v>711</v>
      </c>
      <c r="H1239" s="1" t="s">
        <v>453</v>
      </c>
      <c r="I1239" s="1"/>
      <c r="J1239" s="1" t="s">
        <v>5730</v>
      </c>
      <c r="K1239" s="1" t="str">
        <f>VLOOKUP(J1239,'LISTA SETORES'!$A:$B,2,0)</f>
        <v>BANCO DE PROVA - RGB MI-35</v>
      </c>
      <c r="L1239" s="1" t="s">
        <v>5934</v>
      </c>
      <c r="M1239" s="1" t="s">
        <v>7202</v>
      </c>
      <c r="N1239" s="1">
        <v>365</v>
      </c>
      <c r="O1239" s="36"/>
      <c r="P1239" s="30"/>
      <c r="Q1239" s="31">
        <f t="shared" ca="1" si="45"/>
        <v>-45079.604620949074</v>
      </c>
      <c r="R1239" s="1"/>
      <c r="S1239" s="1" t="s">
        <v>6735</v>
      </c>
      <c r="T1239" s="32" t="s">
        <v>6724</v>
      </c>
      <c r="U1239" s="17"/>
    </row>
    <row r="1240" spans="1:21" s="33" customFormat="1" ht="63.75" hidden="1" x14ac:dyDescent="0.25">
      <c r="A1240" s="1" t="s">
        <v>3887</v>
      </c>
      <c r="B1240" s="1" t="s">
        <v>4620</v>
      </c>
      <c r="C1240" s="1" t="s">
        <v>2685</v>
      </c>
      <c r="D1240" s="1" t="s">
        <v>453</v>
      </c>
      <c r="E1240" s="1" t="s">
        <v>700</v>
      </c>
      <c r="F1240" s="1">
        <v>2540</v>
      </c>
      <c r="G1240" s="1" t="s">
        <v>848</v>
      </c>
      <c r="H1240" s="1" t="s">
        <v>453</v>
      </c>
      <c r="I1240" s="1"/>
      <c r="J1240" s="1" t="s">
        <v>6515</v>
      </c>
      <c r="K1240" s="1" t="str">
        <f>VLOOKUP(J1240,'LISTA SETORES'!$A:$B,2,0)</f>
        <v>ÁREA SUPRIMENTOS (ESTOQUE 4)</v>
      </c>
      <c r="L1240" s="1" t="s">
        <v>6736</v>
      </c>
      <c r="M1240" s="1" t="s">
        <v>7202</v>
      </c>
      <c r="N1240" s="1">
        <v>365</v>
      </c>
      <c r="O1240" s="36"/>
      <c r="P1240" s="30"/>
      <c r="Q1240" s="31">
        <f t="shared" ca="1" si="45"/>
        <v>-45079.604620949074</v>
      </c>
      <c r="R1240" s="1"/>
      <c r="S1240" s="1" t="s">
        <v>6735</v>
      </c>
      <c r="T1240" s="32" t="s">
        <v>6724</v>
      </c>
      <c r="U1240" s="17"/>
    </row>
    <row r="1241" spans="1:21" s="33" customFormat="1" ht="63.75" hidden="1" x14ac:dyDescent="0.25">
      <c r="A1241" s="1" t="s">
        <v>3888</v>
      </c>
      <c r="B1241" s="1" t="s">
        <v>4620</v>
      </c>
      <c r="C1241" s="1" t="s">
        <v>2685</v>
      </c>
      <c r="D1241" s="1" t="s">
        <v>453</v>
      </c>
      <c r="E1241" s="1" t="s">
        <v>700</v>
      </c>
      <c r="F1241" s="1">
        <v>2539</v>
      </c>
      <c r="G1241" s="1" t="s">
        <v>849</v>
      </c>
      <c r="H1241" s="1" t="s">
        <v>453</v>
      </c>
      <c r="I1241" s="1"/>
      <c r="J1241" s="1" t="s">
        <v>6515</v>
      </c>
      <c r="K1241" s="1" t="str">
        <f>VLOOKUP(J1241,'LISTA SETORES'!$A:$B,2,0)</f>
        <v>ÁREA SUPRIMENTOS (ESTOQUE 4)</v>
      </c>
      <c r="L1241" s="1" t="s">
        <v>6736</v>
      </c>
      <c r="M1241" s="1" t="s">
        <v>7202</v>
      </c>
      <c r="N1241" s="1">
        <v>365</v>
      </c>
      <c r="O1241" s="36"/>
      <c r="P1241" s="30"/>
      <c r="Q1241" s="31">
        <f t="shared" ca="1" si="45"/>
        <v>-45079.604620949074</v>
      </c>
      <c r="R1241" s="1"/>
      <c r="S1241" s="1" t="s">
        <v>6735</v>
      </c>
      <c r="T1241" s="32" t="s">
        <v>6724</v>
      </c>
      <c r="U1241" s="17"/>
    </row>
    <row r="1242" spans="1:21" s="33" customFormat="1" ht="63.75" hidden="1" x14ac:dyDescent="0.25">
      <c r="A1242" s="1" t="s">
        <v>3889</v>
      </c>
      <c r="B1242" s="1" t="s">
        <v>4620</v>
      </c>
      <c r="C1242" s="1" t="s">
        <v>2685</v>
      </c>
      <c r="D1242" s="1" t="s">
        <v>453</v>
      </c>
      <c r="E1242" s="1" t="s">
        <v>700</v>
      </c>
      <c r="F1242" s="1">
        <v>5759</v>
      </c>
      <c r="G1242" s="1" t="s">
        <v>453</v>
      </c>
      <c r="H1242" s="1" t="s">
        <v>453</v>
      </c>
      <c r="I1242" s="1"/>
      <c r="J1242" s="1" t="s">
        <v>6515</v>
      </c>
      <c r="K1242" s="1" t="str">
        <f>VLOOKUP(J1242,'LISTA SETORES'!$A:$B,2,0)</f>
        <v>ÁREA SUPRIMENTOS (ESTOQUE 4)</v>
      </c>
      <c r="L1242" s="1" t="s">
        <v>6736</v>
      </c>
      <c r="M1242" s="1" t="s">
        <v>7202</v>
      </c>
      <c r="N1242" s="1">
        <v>365</v>
      </c>
      <c r="O1242" s="36"/>
      <c r="P1242" s="30"/>
      <c r="Q1242" s="31">
        <f t="shared" ca="1" si="45"/>
        <v>-45079.604620949074</v>
      </c>
      <c r="R1242" s="1"/>
      <c r="S1242" s="1" t="s">
        <v>6735</v>
      </c>
      <c r="T1242" s="32" t="s">
        <v>6724</v>
      </c>
      <c r="U1242" s="17"/>
    </row>
    <row r="1243" spans="1:21" s="33" customFormat="1" ht="63.75" hidden="1" x14ac:dyDescent="0.25">
      <c r="A1243" s="1" t="s">
        <v>3890</v>
      </c>
      <c r="B1243" s="1" t="s">
        <v>5482</v>
      </c>
      <c r="C1243" s="1" t="s">
        <v>4700</v>
      </c>
      <c r="D1243" s="1" t="s">
        <v>453</v>
      </c>
      <c r="E1243" s="1" t="s">
        <v>851</v>
      </c>
      <c r="F1243" s="1" t="s">
        <v>850</v>
      </c>
      <c r="G1243" s="1" t="s">
        <v>453</v>
      </c>
      <c r="H1243" s="1" t="s">
        <v>453</v>
      </c>
      <c r="I1243" s="1" t="s">
        <v>2303</v>
      </c>
      <c r="J1243" s="1" t="s">
        <v>5730</v>
      </c>
      <c r="K1243" s="1" t="str">
        <f>VLOOKUP(J1243,'LISTA SETORES'!$A:$B,2,0)</f>
        <v>BANCO DE PROVA - RGB MI-35</v>
      </c>
      <c r="L1243" s="1" t="s">
        <v>852</v>
      </c>
      <c r="M1243" s="1" t="s">
        <v>7202</v>
      </c>
      <c r="N1243" s="1">
        <v>365</v>
      </c>
      <c r="O1243" s="36"/>
      <c r="P1243" s="30"/>
      <c r="Q1243" s="31">
        <f t="shared" ca="1" si="45"/>
        <v>-45079.604620949074</v>
      </c>
      <c r="R1243" s="1"/>
      <c r="S1243" s="1" t="s">
        <v>6735</v>
      </c>
      <c r="T1243" s="32" t="s">
        <v>6724</v>
      </c>
      <c r="U1243" s="17"/>
    </row>
    <row r="1244" spans="1:21" s="33" customFormat="1" ht="63.75" hidden="1" x14ac:dyDescent="0.25">
      <c r="A1244" s="1" t="s">
        <v>3891</v>
      </c>
      <c r="B1244" s="1" t="s">
        <v>4677</v>
      </c>
      <c r="C1244" s="1" t="s">
        <v>2685</v>
      </c>
      <c r="D1244" s="1" t="s">
        <v>255</v>
      </c>
      <c r="E1244" s="1" t="s">
        <v>853</v>
      </c>
      <c r="F1244" s="1">
        <v>17002976730</v>
      </c>
      <c r="G1244" s="1" t="s">
        <v>453</v>
      </c>
      <c r="H1244" s="1" t="s">
        <v>453</v>
      </c>
      <c r="I1244" s="1"/>
      <c r="J1244" s="1" t="s">
        <v>5730</v>
      </c>
      <c r="K1244" s="1" t="str">
        <f>VLOOKUP(J1244,'LISTA SETORES'!$A:$B,2,0)</f>
        <v>BANCO DE PROVA - RGB MI-35</v>
      </c>
      <c r="L1244" s="1" t="s">
        <v>852</v>
      </c>
      <c r="M1244" s="1" t="s">
        <v>7202</v>
      </c>
      <c r="N1244" s="1">
        <v>365</v>
      </c>
      <c r="O1244" s="36"/>
      <c r="P1244" s="30"/>
      <c r="Q1244" s="31">
        <f t="shared" ca="1" si="45"/>
        <v>-45079.604620949074</v>
      </c>
      <c r="R1244" s="1"/>
      <c r="S1244" s="1" t="s">
        <v>6735</v>
      </c>
      <c r="T1244" s="32" t="s">
        <v>6724</v>
      </c>
      <c r="U1244" s="17"/>
    </row>
    <row r="1245" spans="1:21" s="33" customFormat="1" ht="76.5" hidden="1" x14ac:dyDescent="0.25">
      <c r="A1245" s="1" t="s">
        <v>3892</v>
      </c>
      <c r="B1245" s="1" t="s">
        <v>6481</v>
      </c>
      <c r="C1245" s="1" t="s">
        <v>2513</v>
      </c>
      <c r="D1245" s="1" t="s">
        <v>453</v>
      </c>
      <c r="E1245" s="1" t="s">
        <v>855</v>
      </c>
      <c r="F1245" s="1" t="s">
        <v>854</v>
      </c>
      <c r="G1245" s="1" t="s">
        <v>5927</v>
      </c>
      <c r="H1245" s="1" t="s">
        <v>453</v>
      </c>
      <c r="I1245" s="1"/>
      <c r="J1245" s="1" t="s">
        <v>5730</v>
      </c>
      <c r="K1245" s="1" t="str">
        <f>VLOOKUP(J1245,'LISTA SETORES'!$A:$B,2,0)</f>
        <v>BANCO DE PROVA - RGB MI-35</v>
      </c>
      <c r="L1245" s="1" t="s">
        <v>5935</v>
      </c>
      <c r="M1245" s="1" t="s">
        <v>7202</v>
      </c>
      <c r="N1245" s="1">
        <v>365</v>
      </c>
      <c r="O1245" s="36"/>
      <c r="P1245" s="30"/>
      <c r="Q1245" s="31">
        <f t="shared" ca="1" si="45"/>
        <v>-45079.604620949074</v>
      </c>
      <c r="R1245" s="1"/>
      <c r="S1245" s="1" t="s">
        <v>6735</v>
      </c>
      <c r="T1245" s="32" t="s">
        <v>6724</v>
      </c>
      <c r="U1245" s="17"/>
    </row>
    <row r="1246" spans="1:21" s="33" customFormat="1" ht="76.5" hidden="1" x14ac:dyDescent="0.25">
      <c r="A1246" s="1" t="s">
        <v>3893</v>
      </c>
      <c r="B1246" s="1" t="s">
        <v>6481</v>
      </c>
      <c r="C1246" s="1" t="s">
        <v>2513</v>
      </c>
      <c r="D1246" s="1" t="s">
        <v>453</v>
      </c>
      <c r="E1246" s="1" t="s">
        <v>857</v>
      </c>
      <c r="F1246" s="1" t="s">
        <v>856</v>
      </c>
      <c r="G1246" s="1" t="s">
        <v>5490</v>
      </c>
      <c r="H1246" s="1" t="s">
        <v>453</v>
      </c>
      <c r="I1246" s="1"/>
      <c r="J1246" s="1" t="s">
        <v>5730</v>
      </c>
      <c r="K1246" s="1" t="str">
        <f>VLOOKUP(J1246,'LISTA SETORES'!$A:$B,2,0)</f>
        <v>BANCO DE PROVA - RGB MI-35</v>
      </c>
      <c r="L1246" s="1" t="s">
        <v>5935</v>
      </c>
      <c r="M1246" s="1" t="s">
        <v>7202</v>
      </c>
      <c r="N1246" s="1">
        <v>365</v>
      </c>
      <c r="O1246" s="36"/>
      <c r="P1246" s="30"/>
      <c r="Q1246" s="31">
        <f t="shared" ca="1" si="45"/>
        <v>-45079.604620949074</v>
      </c>
      <c r="R1246" s="1"/>
      <c r="S1246" s="1" t="s">
        <v>6735</v>
      </c>
      <c r="T1246" s="32" t="s">
        <v>6724</v>
      </c>
      <c r="U1246" s="17"/>
    </row>
    <row r="1247" spans="1:21" s="33" customFormat="1" ht="63.75" hidden="1" x14ac:dyDescent="0.25">
      <c r="A1247" s="1" t="s">
        <v>3894</v>
      </c>
      <c r="B1247" s="1" t="s">
        <v>6481</v>
      </c>
      <c r="C1247" s="1" t="s">
        <v>2513</v>
      </c>
      <c r="D1247" s="1" t="s">
        <v>678</v>
      </c>
      <c r="E1247" s="1" t="s">
        <v>635</v>
      </c>
      <c r="F1247" s="1" t="s">
        <v>453</v>
      </c>
      <c r="G1247" s="1" t="s">
        <v>740</v>
      </c>
      <c r="H1247" s="1" t="s">
        <v>453</v>
      </c>
      <c r="I1247" s="1"/>
      <c r="J1247" s="1" t="s">
        <v>6515</v>
      </c>
      <c r="K1247" s="1" t="str">
        <f>VLOOKUP(J1247,'LISTA SETORES'!$A:$B,2,0)</f>
        <v>ÁREA SUPRIMENTOS (ESTOQUE 4)</v>
      </c>
      <c r="L1247" s="1" t="s">
        <v>6736</v>
      </c>
      <c r="M1247" s="1" t="s">
        <v>7202</v>
      </c>
      <c r="N1247" s="1">
        <v>365</v>
      </c>
      <c r="O1247" s="36"/>
      <c r="P1247" s="30"/>
      <c r="Q1247" s="31">
        <f t="shared" ca="1" si="45"/>
        <v>-45079.604620949074</v>
      </c>
      <c r="R1247" s="1"/>
      <c r="S1247" s="1" t="s">
        <v>6735</v>
      </c>
      <c r="T1247" s="32" t="s">
        <v>6724</v>
      </c>
      <c r="U1247" s="17"/>
    </row>
    <row r="1248" spans="1:21" s="33" customFormat="1" ht="63.75" hidden="1" x14ac:dyDescent="0.25">
      <c r="A1248" s="1" t="s">
        <v>3895</v>
      </c>
      <c r="B1248" s="1" t="s">
        <v>6481</v>
      </c>
      <c r="C1248" s="1" t="s">
        <v>2513</v>
      </c>
      <c r="D1248" s="1" t="s">
        <v>678</v>
      </c>
      <c r="E1248" s="1" t="s">
        <v>635</v>
      </c>
      <c r="F1248" s="1" t="s">
        <v>453</v>
      </c>
      <c r="G1248" s="1" t="s">
        <v>5835</v>
      </c>
      <c r="H1248" s="1" t="s">
        <v>453</v>
      </c>
      <c r="I1248" s="1"/>
      <c r="J1248" s="1" t="s">
        <v>6515</v>
      </c>
      <c r="K1248" s="1" t="str">
        <f>VLOOKUP(J1248,'LISTA SETORES'!$A:$B,2,0)</f>
        <v>ÁREA SUPRIMENTOS (ESTOQUE 4)</v>
      </c>
      <c r="L1248" s="1" t="s">
        <v>6736</v>
      </c>
      <c r="M1248" s="1" t="s">
        <v>7202</v>
      </c>
      <c r="N1248" s="1">
        <v>365</v>
      </c>
      <c r="O1248" s="36"/>
      <c r="P1248" s="30"/>
      <c r="Q1248" s="31">
        <f t="shared" ca="1" si="45"/>
        <v>-45079.604620949074</v>
      </c>
      <c r="R1248" s="1"/>
      <c r="S1248" s="1" t="s">
        <v>6735</v>
      </c>
      <c r="T1248" s="32" t="s">
        <v>6724</v>
      </c>
      <c r="U1248" s="17"/>
    </row>
    <row r="1249" spans="1:21" s="33" customFormat="1" ht="63.75" hidden="1" x14ac:dyDescent="0.25">
      <c r="A1249" s="1" t="s">
        <v>3896</v>
      </c>
      <c r="B1249" s="1" t="s">
        <v>6481</v>
      </c>
      <c r="C1249" s="1" t="s">
        <v>2513</v>
      </c>
      <c r="D1249" s="1" t="s">
        <v>678</v>
      </c>
      <c r="E1249" s="1" t="s">
        <v>453</v>
      </c>
      <c r="F1249" s="1">
        <v>2334</v>
      </c>
      <c r="G1249" s="1" t="s">
        <v>5936</v>
      </c>
      <c r="H1249" s="1" t="s">
        <v>453</v>
      </c>
      <c r="I1249" s="1"/>
      <c r="J1249" s="1" t="s">
        <v>6515</v>
      </c>
      <c r="K1249" s="1" t="str">
        <f>VLOOKUP(J1249,'LISTA SETORES'!$A:$B,2,0)</f>
        <v>ÁREA SUPRIMENTOS (ESTOQUE 4)</v>
      </c>
      <c r="L1249" s="1" t="s">
        <v>6736</v>
      </c>
      <c r="M1249" s="1" t="s">
        <v>7202</v>
      </c>
      <c r="N1249" s="1">
        <v>365</v>
      </c>
      <c r="O1249" s="36"/>
      <c r="P1249" s="30"/>
      <c r="Q1249" s="31">
        <f t="shared" ca="1" si="45"/>
        <v>-45079.604620949074</v>
      </c>
      <c r="R1249" s="1"/>
      <c r="S1249" s="1" t="s">
        <v>6735</v>
      </c>
      <c r="T1249" s="32" t="s">
        <v>6724</v>
      </c>
      <c r="U1249" s="17"/>
    </row>
    <row r="1250" spans="1:21" s="33" customFormat="1" ht="63.75" hidden="1" x14ac:dyDescent="0.25">
      <c r="A1250" s="1" t="s">
        <v>3897</v>
      </c>
      <c r="B1250" s="1" t="s">
        <v>6481</v>
      </c>
      <c r="C1250" s="1" t="s">
        <v>2513</v>
      </c>
      <c r="D1250" s="1" t="s">
        <v>453</v>
      </c>
      <c r="E1250" s="1" t="s">
        <v>670</v>
      </c>
      <c r="F1250" s="1" t="s">
        <v>453</v>
      </c>
      <c r="G1250" s="1" t="s">
        <v>5661</v>
      </c>
      <c r="H1250" s="1" t="s">
        <v>453</v>
      </c>
      <c r="I1250" s="1"/>
      <c r="J1250" s="1" t="s">
        <v>6515</v>
      </c>
      <c r="K1250" s="1" t="str">
        <f>VLOOKUP(J1250,'LISTA SETORES'!$A:$B,2,0)</f>
        <v>ÁREA SUPRIMENTOS (ESTOQUE 4)</v>
      </c>
      <c r="L1250" s="1" t="s">
        <v>6736</v>
      </c>
      <c r="M1250" s="1" t="s">
        <v>7202</v>
      </c>
      <c r="N1250" s="1">
        <v>365</v>
      </c>
      <c r="O1250" s="36"/>
      <c r="P1250" s="30"/>
      <c r="Q1250" s="31">
        <f t="shared" ca="1" si="45"/>
        <v>-45079.604620949074</v>
      </c>
      <c r="R1250" s="1"/>
      <c r="S1250" s="1" t="s">
        <v>6735</v>
      </c>
      <c r="T1250" s="32" t="s">
        <v>6724</v>
      </c>
      <c r="U1250" s="17"/>
    </row>
    <row r="1251" spans="1:21" s="33" customFormat="1" ht="63.75" hidden="1" x14ac:dyDescent="0.25">
      <c r="A1251" s="1" t="s">
        <v>3898</v>
      </c>
      <c r="B1251" s="1" t="s">
        <v>6481</v>
      </c>
      <c r="C1251" s="1" t="s">
        <v>2513</v>
      </c>
      <c r="D1251" s="1" t="s">
        <v>453</v>
      </c>
      <c r="E1251" s="1" t="s">
        <v>670</v>
      </c>
      <c r="F1251" s="1" t="s">
        <v>453</v>
      </c>
      <c r="G1251" s="1" t="s">
        <v>5815</v>
      </c>
      <c r="H1251" s="1" t="s">
        <v>453</v>
      </c>
      <c r="I1251" s="1"/>
      <c r="J1251" s="1" t="s">
        <v>6515</v>
      </c>
      <c r="K1251" s="1" t="str">
        <f>VLOOKUP(J1251,'LISTA SETORES'!$A:$B,2,0)</f>
        <v>ÁREA SUPRIMENTOS (ESTOQUE 4)</v>
      </c>
      <c r="L1251" s="1" t="s">
        <v>6736</v>
      </c>
      <c r="M1251" s="1" t="s">
        <v>7202</v>
      </c>
      <c r="N1251" s="1">
        <v>365</v>
      </c>
      <c r="O1251" s="36"/>
      <c r="P1251" s="30"/>
      <c r="Q1251" s="31">
        <f t="shared" ca="1" si="45"/>
        <v>-45079.604620949074</v>
      </c>
      <c r="R1251" s="1"/>
      <c r="S1251" s="1" t="s">
        <v>6735</v>
      </c>
      <c r="T1251" s="32" t="s">
        <v>6724</v>
      </c>
      <c r="U1251" s="17"/>
    </row>
    <row r="1252" spans="1:21" s="33" customFormat="1" ht="63.75" hidden="1" x14ac:dyDescent="0.25">
      <c r="A1252" s="1" t="s">
        <v>3899</v>
      </c>
      <c r="B1252" s="1" t="s">
        <v>6481</v>
      </c>
      <c r="C1252" s="1" t="s">
        <v>2513</v>
      </c>
      <c r="D1252" s="1" t="s">
        <v>678</v>
      </c>
      <c r="E1252" s="1" t="s">
        <v>724</v>
      </c>
      <c r="F1252" s="1" t="s">
        <v>453</v>
      </c>
      <c r="G1252" s="1" t="s">
        <v>5660</v>
      </c>
      <c r="H1252" s="1" t="s">
        <v>453</v>
      </c>
      <c r="I1252" s="1"/>
      <c r="J1252" s="1" t="s">
        <v>6515</v>
      </c>
      <c r="K1252" s="1" t="str">
        <f>VLOOKUP(J1252,'LISTA SETORES'!$A:$B,2,0)</f>
        <v>ÁREA SUPRIMENTOS (ESTOQUE 4)</v>
      </c>
      <c r="L1252" s="1" t="s">
        <v>6736</v>
      </c>
      <c r="M1252" s="1" t="s">
        <v>7202</v>
      </c>
      <c r="N1252" s="1">
        <v>365</v>
      </c>
      <c r="O1252" s="36"/>
      <c r="P1252" s="30"/>
      <c r="Q1252" s="31">
        <f t="shared" ca="1" si="45"/>
        <v>-45079.604620949074</v>
      </c>
      <c r="R1252" s="1"/>
      <c r="S1252" s="1" t="s">
        <v>6735</v>
      </c>
      <c r="T1252" s="32" t="s">
        <v>6724</v>
      </c>
      <c r="U1252" s="17"/>
    </row>
    <row r="1253" spans="1:21" s="33" customFormat="1" ht="63.75" hidden="1" x14ac:dyDescent="0.25">
      <c r="A1253" s="1" t="s">
        <v>3900</v>
      </c>
      <c r="B1253" s="1" t="s">
        <v>6481</v>
      </c>
      <c r="C1253" s="1" t="s">
        <v>2513</v>
      </c>
      <c r="D1253" s="1" t="s">
        <v>678</v>
      </c>
      <c r="E1253" s="1" t="s">
        <v>5824</v>
      </c>
      <c r="F1253" s="1">
        <v>2000</v>
      </c>
      <c r="G1253" s="1" t="s">
        <v>5824</v>
      </c>
      <c r="H1253" s="1" t="s">
        <v>453</v>
      </c>
      <c r="I1253" s="1"/>
      <c r="J1253" s="1" t="s">
        <v>6515</v>
      </c>
      <c r="K1253" s="1" t="str">
        <f>VLOOKUP(J1253,'LISTA SETORES'!$A:$B,2,0)</f>
        <v>ÁREA SUPRIMENTOS (ESTOQUE 4)</v>
      </c>
      <c r="L1253" s="1" t="s">
        <v>6736</v>
      </c>
      <c r="M1253" s="1" t="s">
        <v>7202</v>
      </c>
      <c r="N1253" s="1">
        <v>365</v>
      </c>
      <c r="O1253" s="36"/>
      <c r="P1253" s="30"/>
      <c r="Q1253" s="31">
        <f t="shared" ca="1" si="45"/>
        <v>-45079.604620949074</v>
      </c>
      <c r="R1253" s="1"/>
      <c r="S1253" s="1" t="s">
        <v>6735</v>
      </c>
      <c r="T1253" s="32" t="s">
        <v>6724</v>
      </c>
      <c r="U1253" s="17"/>
    </row>
    <row r="1254" spans="1:21" s="33" customFormat="1" ht="63.75" hidden="1" x14ac:dyDescent="0.25">
      <c r="A1254" s="1" t="s">
        <v>3901</v>
      </c>
      <c r="B1254" s="1" t="s">
        <v>6481</v>
      </c>
      <c r="C1254" s="1" t="s">
        <v>2513</v>
      </c>
      <c r="D1254" s="1" t="s">
        <v>453</v>
      </c>
      <c r="E1254" s="1" t="s">
        <v>453</v>
      </c>
      <c r="F1254" s="1" t="s">
        <v>858</v>
      </c>
      <c r="G1254" s="1" t="s">
        <v>5815</v>
      </c>
      <c r="H1254" s="1" t="s">
        <v>453</v>
      </c>
      <c r="I1254" s="1"/>
      <c r="J1254" s="1" t="s">
        <v>6515</v>
      </c>
      <c r="K1254" s="1" t="str">
        <f>VLOOKUP(J1254,'LISTA SETORES'!$A:$B,2,0)</f>
        <v>ÁREA SUPRIMENTOS (ESTOQUE 4)</v>
      </c>
      <c r="L1254" s="1" t="s">
        <v>6736</v>
      </c>
      <c r="M1254" s="1" t="s">
        <v>7202</v>
      </c>
      <c r="N1254" s="1">
        <v>365</v>
      </c>
      <c r="O1254" s="36"/>
      <c r="P1254" s="30"/>
      <c r="Q1254" s="31">
        <f t="shared" ca="1" si="45"/>
        <v>-45079.604620949074</v>
      </c>
      <c r="R1254" s="1"/>
      <c r="S1254" s="1" t="s">
        <v>6735</v>
      </c>
      <c r="T1254" s="32" t="s">
        <v>6724</v>
      </c>
      <c r="U1254" s="17"/>
    </row>
    <row r="1255" spans="1:21" s="33" customFormat="1" ht="63.75" hidden="1" x14ac:dyDescent="0.25">
      <c r="A1255" s="1" t="s">
        <v>3902</v>
      </c>
      <c r="B1255" s="1" t="s">
        <v>6481</v>
      </c>
      <c r="C1255" s="1" t="s">
        <v>2513</v>
      </c>
      <c r="D1255" s="1" t="s">
        <v>453</v>
      </c>
      <c r="E1255" s="1" t="s">
        <v>453</v>
      </c>
      <c r="F1255" s="1" t="s">
        <v>859</v>
      </c>
      <c r="G1255" s="1" t="s">
        <v>5661</v>
      </c>
      <c r="H1255" s="1" t="s">
        <v>453</v>
      </c>
      <c r="I1255" s="1"/>
      <c r="J1255" s="1" t="s">
        <v>6515</v>
      </c>
      <c r="K1255" s="1" t="str">
        <f>VLOOKUP(J1255,'LISTA SETORES'!$A:$B,2,0)</f>
        <v>ÁREA SUPRIMENTOS (ESTOQUE 4)</v>
      </c>
      <c r="L1255" s="1" t="s">
        <v>6736</v>
      </c>
      <c r="M1255" s="1" t="s">
        <v>7202</v>
      </c>
      <c r="N1255" s="1">
        <v>365</v>
      </c>
      <c r="O1255" s="36"/>
      <c r="P1255" s="30"/>
      <c r="Q1255" s="31">
        <f t="shared" ca="1" si="45"/>
        <v>-45079.604620949074</v>
      </c>
      <c r="R1255" s="1"/>
      <c r="S1255" s="1" t="s">
        <v>6735</v>
      </c>
      <c r="T1255" s="32" t="s">
        <v>6724</v>
      </c>
      <c r="U1255" s="17"/>
    </row>
    <row r="1256" spans="1:21" s="33" customFormat="1" ht="63.75" hidden="1" x14ac:dyDescent="0.25">
      <c r="A1256" s="1" t="s">
        <v>3903</v>
      </c>
      <c r="B1256" s="1" t="s">
        <v>5482</v>
      </c>
      <c r="C1256" s="1" t="s">
        <v>4700</v>
      </c>
      <c r="D1256" s="1" t="s">
        <v>860</v>
      </c>
      <c r="E1256" s="1" t="s">
        <v>453</v>
      </c>
      <c r="F1256" s="1" t="s">
        <v>453</v>
      </c>
      <c r="G1256" s="1" t="s">
        <v>453</v>
      </c>
      <c r="H1256" s="1" t="s">
        <v>453</v>
      </c>
      <c r="I1256" s="1"/>
      <c r="J1256" s="1" t="s">
        <v>6515</v>
      </c>
      <c r="K1256" s="1" t="str">
        <f>VLOOKUP(J1256,'LISTA SETORES'!$A:$B,2,0)</f>
        <v>ÁREA SUPRIMENTOS (ESTOQUE 4)</v>
      </c>
      <c r="L1256" s="1" t="s">
        <v>6736</v>
      </c>
      <c r="M1256" s="1" t="s">
        <v>7202</v>
      </c>
      <c r="N1256" s="1">
        <v>365</v>
      </c>
      <c r="O1256" s="36"/>
      <c r="P1256" s="30"/>
      <c r="Q1256" s="31">
        <f t="shared" ca="1" si="45"/>
        <v>-45079.604620949074</v>
      </c>
      <c r="R1256" s="1"/>
      <c r="S1256" s="1" t="s">
        <v>6735</v>
      </c>
      <c r="T1256" s="32" t="s">
        <v>6724</v>
      </c>
      <c r="U1256" s="17"/>
    </row>
    <row r="1257" spans="1:21" s="33" customFormat="1" ht="63.75" hidden="1" x14ac:dyDescent="0.25">
      <c r="A1257" s="1" t="s">
        <v>3904</v>
      </c>
      <c r="B1257" s="1" t="s">
        <v>6481</v>
      </c>
      <c r="C1257" s="1" t="s">
        <v>2513</v>
      </c>
      <c r="D1257" s="1" t="s">
        <v>861</v>
      </c>
      <c r="E1257" s="1" t="s">
        <v>862</v>
      </c>
      <c r="F1257" s="1" t="s">
        <v>453</v>
      </c>
      <c r="G1257" s="1" t="s">
        <v>5937</v>
      </c>
      <c r="H1257" s="1" t="s">
        <v>453</v>
      </c>
      <c r="I1257" s="1"/>
      <c r="J1257" s="1" t="s">
        <v>6515</v>
      </c>
      <c r="K1257" s="1" t="str">
        <f>VLOOKUP(J1257,'LISTA SETORES'!$A:$B,2,0)</f>
        <v>ÁREA SUPRIMENTOS (ESTOQUE 4)</v>
      </c>
      <c r="L1257" s="1" t="s">
        <v>6736</v>
      </c>
      <c r="M1257" s="1" t="s">
        <v>7202</v>
      </c>
      <c r="N1257" s="1">
        <v>365</v>
      </c>
      <c r="O1257" s="36"/>
      <c r="P1257" s="30"/>
      <c r="Q1257" s="31">
        <f t="shared" ca="1" si="45"/>
        <v>-45079.604620949074</v>
      </c>
      <c r="R1257" s="1"/>
      <c r="S1257" s="1" t="s">
        <v>6735</v>
      </c>
      <c r="T1257" s="32" t="s">
        <v>6724</v>
      </c>
      <c r="U1257" s="17"/>
    </row>
    <row r="1258" spans="1:21" s="33" customFormat="1" ht="63.75" hidden="1" x14ac:dyDescent="0.25">
      <c r="A1258" s="1" t="s">
        <v>3905</v>
      </c>
      <c r="B1258" s="1" t="s">
        <v>5779</v>
      </c>
      <c r="C1258" s="1" t="s">
        <v>2686</v>
      </c>
      <c r="D1258" s="1" t="s">
        <v>453</v>
      </c>
      <c r="E1258" s="1" t="s">
        <v>736</v>
      </c>
      <c r="F1258" s="1" t="s">
        <v>453</v>
      </c>
      <c r="G1258" s="1" t="s">
        <v>453</v>
      </c>
      <c r="H1258" s="1" t="s">
        <v>453</v>
      </c>
      <c r="I1258" s="1"/>
      <c r="J1258" s="1" t="s">
        <v>6515</v>
      </c>
      <c r="K1258" s="1" t="str">
        <f>VLOOKUP(J1258,'LISTA SETORES'!$A:$B,2,0)</f>
        <v>ÁREA SUPRIMENTOS (ESTOQUE 4)</v>
      </c>
      <c r="L1258" s="1" t="s">
        <v>6736</v>
      </c>
      <c r="M1258" s="1" t="s">
        <v>7202</v>
      </c>
      <c r="N1258" s="1">
        <v>365</v>
      </c>
      <c r="O1258" s="36"/>
      <c r="P1258" s="30"/>
      <c r="Q1258" s="31">
        <f t="shared" ca="1" si="45"/>
        <v>-45079.604620949074</v>
      </c>
      <c r="R1258" s="1"/>
      <c r="S1258" s="1" t="s">
        <v>6735</v>
      </c>
      <c r="T1258" s="32" t="s">
        <v>6724</v>
      </c>
      <c r="U1258" s="17"/>
    </row>
    <row r="1259" spans="1:21" s="33" customFormat="1" ht="63.75" hidden="1" x14ac:dyDescent="0.25">
      <c r="A1259" s="1" t="s">
        <v>3906</v>
      </c>
      <c r="B1259" s="1" t="s">
        <v>6481</v>
      </c>
      <c r="C1259" s="1" t="s">
        <v>2513</v>
      </c>
      <c r="D1259" s="1" t="s">
        <v>735</v>
      </c>
      <c r="E1259" s="1" t="s">
        <v>453</v>
      </c>
      <c r="F1259" s="1">
        <v>2519</v>
      </c>
      <c r="G1259" s="1" t="s">
        <v>5938</v>
      </c>
      <c r="H1259" s="1" t="s">
        <v>453</v>
      </c>
      <c r="I1259" s="1"/>
      <c r="J1259" s="1" t="s">
        <v>6515</v>
      </c>
      <c r="K1259" s="1" t="str">
        <f>VLOOKUP(J1259,'LISTA SETORES'!$A:$B,2,0)</f>
        <v>ÁREA SUPRIMENTOS (ESTOQUE 4)</v>
      </c>
      <c r="L1259" s="1" t="s">
        <v>6736</v>
      </c>
      <c r="M1259" s="1" t="s">
        <v>7202</v>
      </c>
      <c r="N1259" s="1">
        <v>365</v>
      </c>
      <c r="O1259" s="36"/>
      <c r="P1259" s="30"/>
      <c r="Q1259" s="31">
        <f t="shared" ca="1" si="45"/>
        <v>-45079.604620949074</v>
      </c>
      <c r="R1259" s="1"/>
      <c r="S1259" s="1" t="s">
        <v>6735</v>
      </c>
      <c r="T1259" s="32" t="s">
        <v>6724</v>
      </c>
      <c r="U1259" s="17"/>
    </row>
    <row r="1260" spans="1:21" s="33" customFormat="1" ht="63.75" hidden="1" x14ac:dyDescent="0.25">
      <c r="A1260" s="1" t="s">
        <v>3907</v>
      </c>
      <c r="B1260" s="1" t="s">
        <v>6481</v>
      </c>
      <c r="C1260" s="1" t="s">
        <v>2513</v>
      </c>
      <c r="D1260" s="1" t="s">
        <v>863</v>
      </c>
      <c r="E1260" s="1" t="s">
        <v>453</v>
      </c>
      <c r="F1260" s="1">
        <v>2518</v>
      </c>
      <c r="G1260" s="1" t="s">
        <v>5939</v>
      </c>
      <c r="H1260" s="1" t="s">
        <v>453</v>
      </c>
      <c r="I1260" s="1"/>
      <c r="J1260" s="1" t="s">
        <v>6515</v>
      </c>
      <c r="K1260" s="1" t="str">
        <f>VLOOKUP(J1260,'LISTA SETORES'!$A:$B,2,0)</f>
        <v>ÁREA SUPRIMENTOS (ESTOQUE 4)</v>
      </c>
      <c r="L1260" s="1" t="s">
        <v>6736</v>
      </c>
      <c r="M1260" s="1" t="s">
        <v>7202</v>
      </c>
      <c r="N1260" s="1">
        <v>365</v>
      </c>
      <c r="O1260" s="36"/>
      <c r="P1260" s="30"/>
      <c r="Q1260" s="31">
        <f t="shared" ca="1" si="45"/>
        <v>-45079.604620949074</v>
      </c>
      <c r="R1260" s="1"/>
      <c r="S1260" s="1" t="s">
        <v>6735</v>
      </c>
      <c r="T1260" s="32" t="s">
        <v>6724</v>
      </c>
      <c r="U1260" s="17"/>
    </row>
    <row r="1261" spans="1:21" s="33" customFormat="1" ht="63.75" hidden="1" x14ac:dyDescent="0.25">
      <c r="A1261" s="1" t="s">
        <v>3908</v>
      </c>
      <c r="B1261" s="1" t="s">
        <v>6481</v>
      </c>
      <c r="C1261" s="1" t="s">
        <v>2513</v>
      </c>
      <c r="D1261" s="1" t="s">
        <v>678</v>
      </c>
      <c r="E1261" s="1" t="s">
        <v>864</v>
      </c>
      <c r="F1261" s="1" t="s">
        <v>453</v>
      </c>
      <c r="G1261" s="1" t="s">
        <v>5940</v>
      </c>
      <c r="H1261" s="1" t="s">
        <v>453</v>
      </c>
      <c r="I1261" s="1"/>
      <c r="J1261" s="1" t="s">
        <v>6515</v>
      </c>
      <c r="K1261" s="1" t="str">
        <f>VLOOKUP(J1261,'LISTA SETORES'!$A:$B,2,0)</f>
        <v>ÁREA SUPRIMENTOS (ESTOQUE 4)</v>
      </c>
      <c r="L1261" s="1" t="s">
        <v>6736</v>
      </c>
      <c r="M1261" s="1" t="s">
        <v>7202</v>
      </c>
      <c r="N1261" s="1">
        <v>365</v>
      </c>
      <c r="O1261" s="36"/>
      <c r="P1261" s="30"/>
      <c r="Q1261" s="31">
        <f t="shared" ca="1" si="45"/>
        <v>-45079.604620949074</v>
      </c>
      <c r="R1261" s="1"/>
      <c r="S1261" s="1" t="s">
        <v>6735</v>
      </c>
      <c r="T1261" s="32" t="s">
        <v>6724</v>
      </c>
      <c r="U1261" s="17"/>
    </row>
    <row r="1262" spans="1:21" s="33" customFormat="1" ht="63.75" hidden="1" x14ac:dyDescent="0.25">
      <c r="A1262" s="1" t="s">
        <v>3909</v>
      </c>
      <c r="B1262" s="1" t="s">
        <v>5216</v>
      </c>
      <c r="C1262" s="1" t="s">
        <v>2513</v>
      </c>
      <c r="D1262" s="1" t="s">
        <v>453</v>
      </c>
      <c r="E1262" s="1" t="s">
        <v>453</v>
      </c>
      <c r="F1262" s="1" t="s">
        <v>453</v>
      </c>
      <c r="G1262" s="1" t="s">
        <v>5941</v>
      </c>
      <c r="H1262" s="1" t="s">
        <v>453</v>
      </c>
      <c r="I1262" s="1"/>
      <c r="J1262" s="1" t="s">
        <v>6515</v>
      </c>
      <c r="K1262" s="1" t="str">
        <f>VLOOKUP(J1262,'LISTA SETORES'!$A:$B,2,0)</f>
        <v>ÁREA SUPRIMENTOS (ESTOQUE 4)</v>
      </c>
      <c r="L1262" s="1" t="s">
        <v>6736</v>
      </c>
      <c r="M1262" s="1" t="s">
        <v>7202</v>
      </c>
      <c r="N1262" s="1">
        <v>365</v>
      </c>
      <c r="O1262" s="36"/>
      <c r="P1262" s="30"/>
      <c r="Q1262" s="31">
        <f t="shared" ca="1" si="45"/>
        <v>-45079.604620949074</v>
      </c>
      <c r="R1262" s="1"/>
      <c r="S1262" s="1" t="s">
        <v>6735</v>
      </c>
      <c r="T1262" s="32" t="s">
        <v>6724</v>
      </c>
      <c r="U1262" s="17"/>
    </row>
    <row r="1263" spans="1:21" s="33" customFormat="1" ht="63.75" hidden="1" x14ac:dyDescent="0.25">
      <c r="A1263" s="1" t="s">
        <v>3910</v>
      </c>
      <c r="B1263" s="1" t="s">
        <v>6481</v>
      </c>
      <c r="C1263" s="1" t="s">
        <v>2513</v>
      </c>
      <c r="D1263" s="1" t="s">
        <v>678</v>
      </c>
      <c r="E1263" s="1" t="s">
        <v>865</v>
      </c>
      <c r="F1263" s="1" t="s">
        <v>453</v>
      </c>
      <c r="G1263" s="1" t="s">
        <v>5942</v>
      </c>
      <c r="H1263" s="1" t="s">
        <v>453</v>
      </c>
      <c r="I1263" s="1"/>
      <c r="J1263" s="1" t="s">
        <v>6515</v>
      </c>
      <c r="K1263" s="1" t="str">
        <f>VLOOKUP(J1263,'LISTA SETORES'!$A:$B,2,0)</f>
        <v>ÁREA SUPRIMENTOS (ESTOQUE 4)</v>
      </c>
      <c r="L1263" s="1" t="s">
        <v>6736</v>
      </c>
      <c r="M1263" s="1" t="s">
        <v>7202</v>
      </c>
      <c r="N1263" s="1">
        <v>365</v>
      </c>
      <c r="O1263" s="36"/>
      <c r="P1263" s="30"/>
      <c r="Q1263" s="31">
        <f t="shared" ca="1" si="45"/>
        <v>-45079.604620949074</v>
      </c>
      <c r="R1263" s="1"/>
      <c r="S1263" s="1" t="s">
        <v>6735</v>
      </c>
      <c r="T1263" s="32" t="s">
        <v>6724</v>
      </c>
      <c r="U1263" s="17"/>
    </row>
    <row r="1264" spans="1:21" s="33" customFormat="1" ht="63.75" hidden="1" x14ac:dyDescent="0.25">
      <c r="A1264" s="1" t="s">
        <v>3911</v>
      </c>
      <c r="B1264" s="1" t="s">
        <v>6481</v>
      </c>
      <c r="C1264" s="1" t="s">
        <v>2513</v>
      </c>
      <c r="D1264" s="1" t="s">
        <v>678</v>
      </c>
      <c r="E1264" s="1" t="s">
        <v>865</v>
      </c>
      <c r="F1264" s="1" t="s">
        <v>453</v>
      </c>
      <c r="G1264" s="1" t="s">
        <v>1864</v>
      </c>
      <c r="H1264" s="1" t="s">
        <v>453</v>
      </c>
      <c r="I1264" s="1"/>
      <c r="J1264" s="1" t="s">
        <v>6515</v>
      </c>
      <c r="K1264" s="1" t="str">
        <f>VLOOKUP(J1264,'LISTA SETORES'!$A:$B,2,0)</f>
        <v>ÁREA SUPRIMENTOS (ESTOQUE 4)</v>
      </c>
      <c r="L1264" s="1" t="s">
        <v>6736</v>
      </c>
      <c r="M1264" s="1" t="s">
        <v>7202</v>
      </c>
      <c r="N1264" s="1">
        <v>365</v>
      </c>
      <c r="O1264" s="36"/>
      <c r="P1264" s="30"/>
      <c r="Q1264" s="31">
        <f t="shared" ca="1" si="45"/>
        <v>-45079.604620949074</v>
      </c>
      <c r="R1264" s="1"/>
      <c r="S1264" s="1" t="s">
        <v>6735</v>
      </c>
      <c r="T1264" s="32" t="s">
        <v>6724</v>
      </c>
      <c r="U1264" s="17"/>
    </row>
    <row r="1265" spans="1:21" s="33" customFormat="1" ht="63.75" hidden="1" x14ac:dyDescent="0.25">
      <c r="A1265" s="1" t="s">
        <v>3912</v>
      </c>
      <c r="B1265" s="1" t="s">
        <v>4747</v>
      </c>
      <c r="C1265" s="1" t="s">
        <v>2513</v>
      </c>
      <c r="D1265" s="1" t="s">
        <v>453</v>
      </c>
      <c r="E1265" s="1" t="s">
        <v>635</v>
      </c>
      <c r="F1265" s="1">
        <v>4.25711508160274E+16</v>
      </c>
      <c r="G1265" s="1" t="s">
        <v>5943</v>
      </c>
      <c r="H1265" s="1" t="s">
        <v>453</v>
      </c>
      <c r="I1265" s="1"/>
      <c r="J1265" s="1" t="s">
        <v>6515</v>
      </c>
      <c r="K1265" s="1" t="str">
        <f>VLOOKUP(J1265,'LISTA SETORES'!$A:$B,2,0)</f>
        <v>ÁREA SUPRIMENTOS (ESTOQUE 4)</v>
      </c>
      <c r="L1265" s="1" t="s">
        <v>6736</v>
      </c>
      <c r="M1265" s="1" t="s">
        <v>7202</v>
      </c>
      <c r="N1265" s="1">
        <v>365</v>
      </c>
      <c r="O1265" s="36"/>
      <c r="P1265" s="30"/>
      <c r="Q1265" s="31">
        <f t="shared" ca="1" si="45"/>
        <v>-45079.604620949074</v>
      </c>
      <c r="R1265" s="1"/>
      <c r="S1265" s="1" t="s">
        <v>6735</v>
      </c>
      <c r="T1265" s="32" t="s">
        <v>6724</v>
      </c>
      <c r="U1265" s="17"/>
    </row>
    <row r="1266" spans="1:21" s="33" customFormat="1" ht="63.75" hidden="1" x14ac:dyDescent="0.25">
      <c r="A1266" s="1" t="s">
        <v>3913</v>
      </c>
      <c r="B1266" s="1" t="s">
        <v>6481</v>
      </c>
      <c r="C1266" s="1" t="s">
        <v>2513</v>
      </c>
      <c r="D1266" s="1" t="s">
        <v>669</v>
      </c>
      <c r="E1266" s="1" t="s">
        <v>670</v>
      </c>
      <c r="F1266" s="1" t="s">
        <v>453</v>
      </c>
      <c r="G1266" s="1" t="s">
        <v>5661</v>
      </c>
      <c r="H1266" s="1" t="s">
        <v>453</v>
      </c>
      <c r="I1266" s="1"/>
      <c r="J1266" s="1" t="s">
        <v>6515</v>
      </c>
      <c r="K1266" s="1" t="str">
        <f>VLOOKUP(J1266,'LISTA SETORES'!$A:$B,2,0)</f>
        <v>ÁREA SUPRIMENTOS (ESTOQUE 4)</v>
      </c>
      <c r="L1266" s="1" t="s">
        <v>6736</v>
      </c>
      <c r="M1266" s="1" t="s">
        <v>7202</v>
      </c>
      <c r="N1266" s="1">
        <v>365</v>
      </c>
      <c r="O1266" s="36"/>
      <c r="P1266" s="30"/>
      <c r="Q1266" s="31">
        <f t="shared" ca="1" si="45"/>
        <v>-45079.604620949074</v>
      </c>
      <c r="R1266" s="1"/>
      <c r="S1266" s="1" t="s">
        <v>6735</v>
      </c>
      <c r="T1266" s="32" t="s">
        <v>6724</v>
      </c>
      <c r="U1266" s="17"/>
    </row>
    <row r="1267" spans="1:21" s="33" customFormat="1" ht="63.75" hidden="1" x14ac:dyDescent="0.25">
      <c r="A1267" s="1" t="s">
        <v>3914</v>
      </c>
      <c r="B1267" s="1" t="s">
        <v>6481</v>
      </c>
      <c r="C1267" s="1" t="s">
        <v>2513</v>
      </c>
      <c r="D1267" s="1" t="s">
        <v>669</v>
      </c>
      <c r="E1267" s="1" t="s">
        <v>670</v>
      </c>
      <c r="F1267" s="1" t="s">
        <v>453</v>
      </c>
      <c r="G1267" s="1" t="s">
        <v>5815</v>
      </c>
      <c r="H1267" s="1" t="s">
        <v>453</v>
      </c>
      <c r="I1267" s="1"/>
      <c r="J1267" s="1" t="s">
        <v>6515</v>
      </c>
      <c r="K1267" s="1" t="str">
        <f>VLOOKUP(J1267,'LISTA SETORES'!$A:$B,2,0)</f>
        <v>ÁREA SUPRIMENTOS (ESTOQUE 4)</v>
      </c>
      <c r="L1267" s="1" t="s">
        <v>6736</v>
      </c>
      <c r="M1267" s="1" t="s">
        <v>7202</v>
      </c>
      <c r="N1267" s="1">
        <v>365</v>
      </c>
      <c r="O1267" s="36"/>
      <c r="P1267" s="30"/>
      <c r="Q1267" s="31">
        <f t="shared" ca="1" si="45"/>
        <v>-45079.604620949074</v>
      </c>
      <c r="R1267" s="1"/>
      <c r="S1267" s="1" t="s">
        <v>6735</v>
      </c>
      <c r="T1267" s="32" t="s">
        <v>6724</v>
      </c>
      <c r="U1267" s="17"/>
    </row>
    <row r="1268" spans="1:21" s="33" customFormat="1" ht="63.75" hidden="1" x14ac:dyDescent="0.25">
      <c r="A1268" s="1" t="s">
        <v>3915</v>
      </c>
      <c r="B1268" s="1" t="s">
        <v>6481</v>
      </c>
      <c r="C1268" s="1" t="s">
        <v>2513</v>
      </c>
      <c r="D1268" s="1" t="s">
        <v>678</v>
      </c>
      <c r="E1268" s="1" t="s">
        <v>866</v>
      </c>
      <c r="F1268" s="1" t="s">
        <v>453</v>
      </c>
      <c r="G1268" s="1" t="s">
        <v>5661</v>
      </c>
      <c r="H1268" s="1" t="s">
        <v>453</v>
      </c>
      <c r="I1268" s="1"/>
      <c r="J1268" s="1" t="s">
        <v>6515</v>
      </c>
      <c r="K1268" s="1" t="str">
        <f>VLOOKUP(J1268,'LISTA SETORES'!$A:$B,2,0)</f>
        <v>ÁREA SUPRIMENTOS (ESTOQUE 4)</v>
      </c>
      <c r="L1268" s="1" t="s">
        <v>6736</v>
      </c>
      <c r="M1268" s="1" t="s">
        <v>7202</v>
      </c>
      <c r="N1268" s="1">
        <v>365</v>
      </c>
      <c r="O1268" s="36"/>
      <c r="P1268" s="30"/>
      <c r="Q1268" s="31">
        <f t="shared" ca="1" si="45"/>
        <v>-45079.604620949074</v>
      </c>
      <c r="R1268" s="1"/>
      <c r="S1268" s="1" t="s">
        <v>6735</v>
      </c>
      <c r="T1268" s="32" t="s">
        <v>6724</v>
      </c>
      <c r="U1268" s="17"/>
    </row>
    <row r="1269" spans="1:21" s="33" customFormat="1" ht="63.75" hidden="1" x14ac:dyDescent="0.25">
      <c r="A1269" s="1" t="s">
        <v>3916</v>
      </c>
      <c r="B1269" s="1" t="s">
        <v>5053</v>
      </c>
      <c r="C1269" s="1" t="s">
        <v>2505</v>
      </c>
      <c r="D1269" s="1" t="s">
        <v>649</v>
      </c>
      <c r="E1269" s="1" t="s">
        <v>867</v>
      </c>
      <c r="F1269" s="1" t="s">
        <v>453</v>
      </c>
      <c r="G1269" s="1" t="s">
        <v>453</v>
      </c>
      <c r="H1269" s="1" t="s">
        <v>453</v>
      </c>
      <c r="I1269" s="1"/>
      <c r="J1269" s="1" t="s">
        <v>6515</v>
      </c>
      <c r="K1269" s="1" t="str">
        <f>VLOOKUP(J1269,'LISTA SETORES'!$A:$B,2,0)</f>
        <v>ÁREA SUPRIMENTOS (ESTOQUE 4)</v>
      </c>
      <c r="L1269" s="1" t="s">
        <v>6736</v>
      </c>
      <c r="M1269" s="1" t="s">
        <v>7202</v>
      </c>
      <c r="N1269" s="1">
        <v>365</v>
      </c>
      <c r="O1269" s="36"/>
      <c r="P1269" s="30"/>
      <c r="Q1269" s="31">
        <f t="shared" ca="1" si="45"/>
        <v>-45079.604620949074</v>
      </c>
      <c r="R1269" s="1"/>
      <c r="S1269" s="1" t="s">
        <v>6735</v>
      </c>
      <c r="T1269" s="32" t="s">
        <v>6724</v>
      </c>
      <c r="U1269" s="17"/>
    </row>
    <row r="1270" spans="1:21" s="33" customFormat="1" ht="63.75" hidden="1" x14ac:dyDescent="0.25">
      <c r="A1270" s="1" t="s">
        <v>3917</v>
      </c>
      <c r="B1270" s="1" t="s">
        <v>5053</v>
      </c>
      <c r="C1270" s="1" t="s">
        <v>2505</v>
      </c>
      <c r="D1270" s="1" t="s">
        <v>649</v>
      </c>
      <c r="E1270" s="1" t="s">
        <v>867</v>
      </c>
      <c r="F1270" s="1" t="s">
        <v>453</v>
      </c>
      <c r="G1270" s="1" t="s">
        <v>453</v>
      </c>
      <c r="H1270" s="1" t="s">
        <v>453</v>
      </c>
      <c r="I1270" s="1"/>
      <c r="J1270" s="1" t="s">
        <v>6515</v>
      </c>
      <c r="K1270" s="1" t="str">
        <f>VLOOKUP(J1270,'LISTA SETORES'!$A:$B,2,0)</f>
        <v>ÁREA SUPRIMENTOS (ESTOQUE 4)</v>
      </c>
      <c r="L1270" s="1" t="s">
        <v>6736</v>
      </c>
      <c r="M1270" s="1" t="s">
        <v>7202</v>
      </c>
      <c r="N1270" s="1">
        <v>365</v>
      </c>
      <c r="O1270" s="36"/>
      <c r="P1270" s="30"/>
      <c r="Q1270" s="31">
        <f t="shared" ca="1" si="45"/>
        <v>-45079.604620949074</v>
      </c>
      <c r="R1270" s="1"/>
      <c r="S1270" s="1" t="s">
        <v>6735</v>
      </c>
      <c r="T1270" s="32" t="s">
        <v>6724</v>
      </c>
      <c r="U1270" s="17"/>
    </row>
    <row r="1271" spans="1:21" s="33" customFormat="1" ht="63.75" hidden="1" x14ac:dyDescent="0.25">
      <c r="A1271" s="1" t="s">
        <v>3918</v>
      </c>
      <c r="B1271" s="1" t="s">
        <v>6481</v>
      </c>
      <c r="C1271" s="1" t="s">
        <v>2513</v>
      </c>
      <c r="D1271" s="1" t="s">
        <v>678</v>
      </c>
      <c r="E1271" s="1" t="s">
        <v>868</v>
      </c>
      <c r="F1271" s="1" t="s">
        <v>453</v>
      </c>
      <c r="G1271" s="1" t="s">
        <v>5661</v>
      </c>
      <c r="H1271" s="1" t="s">
        <v>453</v>
      </c>
      <c r="I1271" s="1"/>
      <c r="J1271" s="1" t="s">
        <v>6515</v>
      </c>
      <c r="K1271" s="1" t="str">
        <f>VLOOKUP(J1271,'LISTA SETORES'!$A:$B,2,0)</f>
        <v>ÁREA SUPRIMENTOS (ESTOQUE 4)</v>
      </c>
      <c r="L1271" s="1" t="s">
        <v>6736</v>
      </c>
      <c r="M1271" s="1" t="s">
        <v>7202</v>
      </c>
      <c r="N1271" s="1">
        <v>365</v>
      </c>
      <c r="O1271" s="36"/>
      <c r="P1271" s="30"/>
      <c r="Q1271" s="31">
        <f t="shared" ca="1" si="45"/>
        <v>-45079.604620949074</v>
      </c>
      <c r="R1271" s="1"/>
      <c r="S1271" s="1" t="s">
        <v>6735</v>
      </c>
      <c r="T1271" s="32" t="s">
        <v>6724</v>
      </c>
      <c r="U1271" s="17"/>
    </row>
    <row r="1272" spans="1:21" s="33" customFormat="1" ht="89.25" hidden="1" x14ac:dyDescent="0.25">
      <c r="A1272" s="1" t="s">
        <v>3919</v>
      </c>
      <c r="B1272" s="1" t="s">
        <v>6481</v>
      </c>
      <c r="C1272" s="1" t="s">
        <v>2513</v>
      </c>
      <c r="D1272" s="1" t="s">
        <v>669</v>
      </c>
      <c r="E1272" s="1" t="s">
        <v>670</v>
      </c>
      <c r="F1272" s="1" t="s">
        <v>453</v>
      </c>
      <c r="G1272" s="1" t="s">
        <v>5815</v>
      </c>
      <c r="H1272" s="1" t="s">
        <v>453</v>
      </c>
      <c r="I1272" s="1"/>
      <c r="J1272" s="1" t="s">
        <v>5730</v>
      </c>
      <c r="K1272" s="1" t="str">
        <f>VLOOKUP(J1272,'LISTA SETORES'!$A:$B,2,0)</f>
        <v>BANCO DE PROVA - RGB MI-35</v>
      </c>
      <c r="L1272" s="1" t="s">
        <v>5944</v>
      </c>
      <c r="M1272" s="1" t="s">
        <v>7202</v>
      </c>
      <c r="N1272" s="1">
        <v>365</v>
      </c>
      <c r="O1272" s="36"/>
      <c r="P1272" s="30"/>
      <c r="Q1272" s="31">
        <f t="shared" ca="1" si="45"/>
        <v>-45079.604620949074</v>
      </c>
      <c r="R1272" s="1"/>
      <c r="S1272" s="1" t="s">
        <v>6735</v>
      </c>
      <c r="T1272" s="32" t="s">
        <v>6724</v>
      </c>
      <c r="U1272" s="17"/>
    </row>
    <row r="1273" spans="1:21" s="33" customFormat="1" ht="89.25" hidden="1" x14ac:dyDescent="0.25">
      <c r="A1273" s="1" t="s">
        <v>3920</v>
      </c>
      <c r="B1273" s="1" t="s">
        <v>6481</v>
      </c>
      <c r="C1273" s="1" t="s">
        <v>2513</v>
      </c>
      <c r="D1273" s="1" t="s">
        <v>669</v>
      </c>
      <c r="E1273" s="1" t="s">
        <v>670</v>
      </c>
      <c r="F1273" s="1" t="s">
        <v>453</v>
      </c>
      <c r="G1273" s="1" t="s">
        <v>5661</v>
      </c>
      <c r="H1273" s="1" t="s">
        <v>453</v>
      </c>
      <c r="I1273" s="1"/>
      <c r="J1273" s="1" t="s">
        <v>5730</v>
      </c>
      <c r="K1273" s="1" t="str">
        <f>VLOOKUP(J1273,'LISTA SETORES'!$A:$B,2,0)</f>
        <v>BANCO DE PROVA - RGB MI-35</v>
      </c>
      <c r="L1273" s="1" t="s">
        <v>5944</v>
      </c>
      <c r="M1273" s="1" t="s">
        <v>7202</v>
      </c>
      <c r="N1273" s="1">
        <v>365</v>
      </c>
      <c r="O1273" s="36"/>
      <c r="P1273" s="30"/>
      <c r="Q1273" s="31">
        <f t="shared" ca="1" si="45"/>
        <v>-45079.604620949074</v>
      </c>
      <c r="R1273" s="1"/>
      <c r="S1273" s="1" t="s">
        <v>6735</v>
      </c>
      <c r="T1273" s="32" t="s">
        <v>6724</v>
      </c>
      <c r="U1273" s="17"/>
    </row>
    <row r="1274" spans="1:21" s="33" customFormat="1" ht="63.75" hidden="1" x14ac:dyDescent="0.25">
      <c r="A1274" s="1" t="s">
        <v>3921</v>
      </c>
      <c r="B1274" s="1" t="s">
        <v>4591</v>
      </c>
      <c r="C1274" s="1" t="s">
        <v>2685</v>
      </c>
      <c r="D1274" s="1" t="s">
        <v>703</v>
      </c>
      <c r="E1274" s="1" t="s">
        <v>869</v>
      </c>
      <c r="F1274" s="1" t="s">
        <v>453</v>
      </c>
      <c r="G1274" s="1" t="s">
        <v>453</v>
      </c>
      <c r="H1274" s="1" t="s">
        <v>453</v>
      </c>
      <c r="I1274" s="1"/>
      <c r="J1274" s="1" t="s">
        <v>5730</v>
      </c>
      <c r="K1274" s="1" t="str">
        <f>VLOOKUP(J1274,'LISTA SETORES'!$A:$B,2,0)</f>
        <v>BANCO DE PROVA - RGB MI-35</v>
      </c>
      <c r="L1274" s="1" t="s">
        <v>6795</v>
      </c>
      <c r="M1274" s="1" t="s">
        <v>7202</v>
      </c>
      <c r="N1274" s="1">
        <v>365</v>
      </c>
      <c r="O1274" s="36"/>
      <c r="P1274" s="30"/>
      <c r="Q1274" s="31">
        <f t="shared" ca="1" si="45"/>
        <v>-45079.604620949074</v>
      </c>
      <c r="R1274" s="1"/>
      <c r="S1274" s="1" t="s">
        <v>6735</v>
      </c>
      <c r="T1274" s="32" t="s">
        <v>6724</v>
      </c>
      <c r="U1274" s="17"/>
    </row>
    <row r="1275" spans="1:21" s="33" customFormat="1" ht="76.5" hidden="1" x14ac:dyDescent="0.25">
      <c r="A1275" s="1" t="s">
        <v>3922</v>
      </c>
      <c r="B1275" s="1" t="s">
        <v>6767</v>
      </c>
      <c r="C1275" s="1" t="s">
        <v>6739</v>
      </c>
      <c r="D1275" s="1" t="s">
        <v>453</v>
      </c>
      <c r="E1275" s="1" t="s">
        <v>453</v>
      </c>
      <c r="F1275" s="1">
        <v>7188150407111530</v>
      </c>
      <c r="G1275" s="1" t="s">
        <v>5945</v>
      </c>
      <c r="H1275" s="1" t="s">
        <v>453</v>
      </c>
      <c r="I1275" s="1"/>
      <c r="J1275" s="1" t="s">
        <v>5730</v>
      </c>
      <c r="K1275" s="1" t="str">
        <f>VLOOKUP(J1275,'LISTA SETORES'!$A:$B,2,0)</f>
        <v>BANCO DE PROVA - RGB MI-35</v>
      </c>
      <c r="L1275" s="1" t="s">
        <v>5946</v>
      </c>
      <c r="M1275" s="1" t="s">
        <v>7202</v>
      </c>
      <c r="N1275" s="1">
        <v>365</v>
      </c>
      <c r="O1275" s="36"/>
      <c r="P1275" s="30"/>
      <c r="Q1275" s="31">
        <f t="shared" ca="1" si="45"/>
        <v>-45079.604620949074</v>
      </c>
      <c r="R1275" s="1"/>
      <c r="S1275" s="1" t="s">
        <v>6735</v>
      </c>
      <c r="T1275" s="32" t="s">
        <v>6724</v>
      </c>
      <c r="U1275" s="17"/>
    </row>
    <row r="1276" spans="1:21" s="33" customFormat="1" ht="76.5" hidden="1" x14ac:dyDescent="0.25">
      <c r="A1276" s="1" t="s">
        <v>3923</v>
      </c>
      <c r="B1276" s="1" t="s">
        <v>6767</v>
      </c>
      <c r="C1276" s="1" t="s">
        <v>6739</v>
      </c>
      <c r="D1276" s="1" t="s">
        <v>453</v>
      </c>
      <c r="E1276" s="1" t="s">
        <v>453</v>
      </c>
      <c r="F1276" s="1">
        <v>7188150407111520</v>
      </c>
      <c r="G1276" s="1" t="s">
        <v>5945</v>
      </c>
      <c r="H1276" s="1" t="s">
        <v>453</v>
      </c>
      <c r="I1276" s="1"/>
      <c r="J1276" s="1" t="s">
        <v>5730</v>
      </c>
      <c r="K1276" s="1" t="str">
        <f>VLOOKUP(J1276,'LISTA SETORES'!$A:$B,2,0)</f>
        <v>BANCO DE PROVA - RGB MI-35</v>
      </c>
      <c r="L1276" s="1" t="s">
        <v>5946</v>
      </c>
      <c r="M1276" s="1" t="s">
        <v>7202</v>
      </c>
      <c r="N1276" s="1">
        <v>365</v>
      </c>
      <c r="O1276" s="36"/>
      <c r="P1276" s="30"/>
      <c r="Q1276" s="31">
        <f t="shared" ca="1" si="45"/>
        <v>-45079.604620949074</v>
      </c>
      <c r="R1276" s="1"/>
      <c r="S1276" s="1" t="s">
        <v>6735</v>
      </c>
      <c r="T1276" s="32" t="s">
        <v>6724</v>
      </c>
      <c r="U1276" s="17"/>
    </row>
    <row r="1277" spans="1:21" s="33" customFormat="1" ht="63.75" hidden="1" x14ac:dyDescent="0.25">
      <c r="A1277" s="1" t="s">
        <v>3924</v>
      </c>
      <c r="B1277" s="1" t="s">
        <v>4595</v>
      </c>
      <c r="C1277" s="1" t="s">
        <v>2684</v>
      </c>
      <c r="D1277" s="1" t="s">
        <v>5947</v>
      </c>
      <c r="E1277" s="1" t="s">
        <v>453</v>
      </c>
      <c r="F1277" s="1">
        <v>1410000214</v>
      </c>
      <c r="G1277" s="1" t="s">
        <v>5948</v>
      </c>
      <c r="H1277" s="1" t="s">
        <v>453</v>
      </c>
      <c r="I1277" s="3" t="s">
        <v>1493</v>
      </c>
      <c r="J1277" s="1" t="s">
        <v>4546</v>
      </c>
      <c r="K1277" s="1" t="str">
        <f>VLOOKUP(J1277,'LISTA SETORES'!$A:$B,2,0)</f>
        <v>ÁREA SUPRIMENTOS (ESTOQUE 7)</v>
      </c>
      <c r="L1277" s="1" t="s">
        <v>6736</v>
      </c>
      <c r="M1277" s="1" t="s">
        <v>7202</v>
      </c>
      <c r="N1277" s="1">
        <v>365</v>
      </c>
      <c r="O1277" s="36"/>
      <c r="P1277" s="30"/>
      <c r="Q1277" s="31">
        <f t="shared" ca="1" si="45"/>
        <v>-45079.604620949074</v>
      </c>
      <c r="R1277" s="1"/>
      <c r="S1277" s="1" t="s">
        <v>6735</v>
      </c>
      <c r="T1277" s="32" t="s">
        <v>6724</v>
      </c>
      <c r="U1277" s="17"/>
    </row>
    <row r="1278" spans="1:21" s="33" customFormat="1" ht="63.75" hidden="1" x14ac:dyDescent="0.25">
      <c r="A1278" s="1" t="s">
        <v>3925</v>
      </c>
      <c r="B1278" s="1" t="s">
        <v>4572</v>
      </c>
      <c r="C1278" s="1" t="s">
        <v>0</v>
      </c>
      <c r="D1278" s="1" t="s">
        <v>453</v>
      </c>
      <c r="E1278" s="1" t="s">
        <v>453</v>
      </c>
      <c r="F1278" s="1">
        <v>140800277</v>
      </c>
      <c r="G1278" s="1" t="s">
        <v>5949</v>
      </c>
      <c r="H1278" s="1" t="s">
        <v>453</v>
      </c>
      <c r="I1278" s="1"/>
      <c r="J1278" s="1" t="s">
        <v>6515</v>
      </c>
      <c r="K1278" s="1" t="str">
        <f>VLOOKUP(J1278,'LISTA SETORES'!$A:$B,2,0)</f>
        <v>ÁREA SUPRIMENTOS (ESTOQUE 4)</v>
      </c>
      <c r="L1278" s="1" t="s">
        <v>6736</v>
      </c>
      <c r="M1278" s="1" t="s">
        <v>7202</v>
      </c>
      <c r="N1278" s="1">
        <v>365</v>
      </c>
      <c r="O1278" s="36"/>
      <c r="P1278" s="30"/>
      <c r="Q1278" s="31">
        <f t="shared" ca="1" si="45"/>
        <v>-45079.604620949074</v>
      </c>
      <c r="R1278" s="1"/>
      <c r="S1278" s="1" t="s">
        <v>6735</v>
      </c>
      <c r="T1278" s="32" t="s">
        <v>6724</v>
      </c>
      <c r="U1278" s="17"/>
    </row>
    <row r="1279" spans="1:21" s="33" customFormat="1" ht="63.75" hidden="1" x14ac:dyDescent="0.25">
      <c r="A1279" s="1" t="s">
        <v>3926</v>
      </c>
      <c r="B1279" s="1" t="s">
        <v>870</v>
      </c>
      <c r="C1279" s="1" t="s">
        <v>4700</v>
      </c>
      <c r="D1279" s="1" t="s">
        <v>453</v>
      </c>
      <c r="E1279" s="1" t="s">
        <v>871</v>
      </c>
      <c r="F1279" s="1">
        <v>10817</v>
      </c>
      <c r="G1279" s="1" t="s">
        <v>453</v>
      </c>
      <c r="H1279" s="1" t="s">
        <v>453</v>
      </c>
      <c r="I1279" s="1"/>
      <c r="J1279" s="1" t="s">
        <v>5730</v>
      </c>
      <c r="K1279" s="1" t="str">
        <f>VLOOKUP(J1279,'LISTA SETORES'!$A:$B,2,0)</f>
        <v>BANCO DE PROVA - RGB MI-35</v>
      </c>
      <c r="L1279" s="1" t="s">
        <v>4721</v>
      </c>
      <c r="M1279" s="1" t="s">
        <v>7202</v>
      </c>
      <c r="N1279" s="1">
        <v>365</v>
      </c>
      <c r="O1279" s="36"/>
      <c r="P1279" s="30"/>
      <c r="Q1279" s="31">
        <f t="shared" ca="1" si="45"/>
        <v>-45079.604620949074</v>
      </c>
      <c r="R1279" s="1"/>
      <c r="S1279" s="1" t="s">
        <v>6735</v>
      </c>
      <c r="T1279" s="32" t="s">
        <v>6724</v>
      </c>
      <c r="U1279" s="17"/>
    </row>
    <row r="1280" spans="1:21" s="33" customFormat="1" ht="63.75" hidden="1" x14ac:dyDescent="0.25">
      <c r="A1280" s="1" t="s">
        <v>3927</v>
      </c>
      <c r="B1280" s="1" t="s">
        <v>4620</v>
      </c>
      <c r="C1280" s="1" t="s">
        <v>2685</v>
      </c>
      <c r="D1280" s="1" t="s">
        <v>453</v>
      </c>
      <c r="E1280" s="1" t="s">
        <v>700</v>
      </c>
      <c r="F1280" s="1">
        <v>5263</v>
      </c>
      <c r="G1280" s="1" t="s">
        <v>453</v>
      </c>
      <c r="H1280" s="1" t="s">
        <v>453</v>
      </c>
      <c r="I1280" s="1"/>
      <c r="J1280" s="1" t="s">
        <v>6515</v>
      </c>
      <c r="K1280" s="1" t="str">
        <f>VLOOKUP(J1280,'LISTA SETORES'!$A:$B,2,0)</f>
        <v>ÁREA SUPRIMENTOS (ESTOQUE 4)</v>
      </c>
      <c r="L1280" s="1" t="s">
        <v>6736</v>
      </c>
      <c r="M1280" s="1" t="s">
        <v>7202</v>
      </c>
      <c r="N1280" s="1">
        <v>365</v>
      </c>
      <c r="O1280" s="36"/>
      <c r="P1280" s="30"/>
      <c r="Q1280" s="31">
        <f t="shared" ca="1" si="45"/>
        <v>-45079.604620949074</v>
      </c>
      <c r="R1280" s="1"/>
      <c r="S1280" s="1" t="s">
        <v>5950</v>
      </c>
      <c r="T1280" s="32" t="s">
        <v>6724</v>
      </c>
      <c r="U1280" s="17"/>
    </row>
    <row r="1281" spans="1:21" s="33" customFormat="1" ht="63.75" hidden="1" x14ac:dyDescent="0.25">
      <c r="A1281" s="1" t="s">
        <v>3928</v>
      </c>
      <c r="B1281" s="1" t="s">
        <v>4708</v>
      </c>
      <c r="C1281" s="1" t="s">
        <v>2685</v>
      </c>
      <c r="D1281" s="1" t="s">
        <v>453</v>
      </c>
      <c r="E1281" s="1" t="s">
        <v>700</v>
      </c>
      <c r="F1281" s="1">
        <v>5262</v>
      </c>
      <c r="G1281" s="1" t="s">
        <v>5951</v>
      </c>
      <c r="H1281" s="1" t="s">
        <v>453</v>
      </c>
      <c r="I1281" s="1"/>
      <c r="J1281" s="1" t="s">
        <v>6515</v>
      </c>
      <c r="K1281" s="1" t="str">
        <f>VLOOKUP(J1281,'LISTA SETORES'!$A:$B,2,0)</f>
        <v>ÁREA SUPRIMENTOS (ESTOQUE 4)</v>
      </c>
      <c r="L1281" s="1" t="s">
        <v>6736</v>
      </c>
      <c r="M1281" s="1" t="s">
        <v>7202</v>
      </c>
      <c r="N1281" s="1">
        <v>365</v>
      </c>
      <c r="O1281" s="36"/>
      <c r="P1281" s="30"/>
      <c r="Q1281" s="31">
        <f t="shared" ca="1" si="45"/>
        <v>-45079.604620949074</v>
      </c>
      <c r="R1281" s="1"/>
      <c r="S1281" s="1" t="s">
        <v>5952</v>
      </c>
      <c r="T1281" s="32" t="s">
        <v>6724</v>
      </c>
      <c r="U1281" s="17"/>
    </row>
    <row r="1282" spans="1:21" s="33" customFormat="1" ht="63.75" hidden="1" x14ac:dyDescent="0.25">
      <c r="A1282" s="1" t="s">
        <v>3929</v>
      </c>
      <c r="B1282" s="1" t="s">
        <v>4620</v>
      </c>
      <c r="C1282" s="1" t="s">
        <v>2685</v>
      </c>
      <c r="D1282" s="1" t="s">
        <v>453</v>
      </c>
      <c r="E1282" s="1" t="s">
        <v>700</v>
      </c>
      <c r="F1282" s="1">
        <v>2274</v>
      </c>
      <c r="G1282" s="1" t="s">
        <v>845</v>
      </c>
      <c r="H1282" s="1" t="s">
        <v>453</v>
      </c>
      <c r="I1282" s="1"/>
      <c r="J1282" s="1" t="s">
        <v>6515</v>
      </c>
      <c r="K1282" s="1" t="str">
        <f>VLOOKUP(J1282,'LISTA SETORES'!$A:$B,2,0)</f>
        <v>ÁREA SUPRIMENTOS (ESTOQUE 4)</v>
      </c>
      <c r="L1282" s="1" t="s">
        <v>6736</v>
      </c>
      <c r="M1282" s="1" t="s">
        <v>7202</v>
      </c>
      <c r="N1282" s="1">
        <v>365</v>
      </c>
      <c r="O1282" s="36"/>
      <c r="P1282" s="30"/>
      <c r="Q1282" s="31">
        <f t="shared" ca="1" si="45"/>
        <v>-45079.604620949074</v>
      </c>
      <c r="R1282" s="1"/>
      <c r="S1282" s="1" t="s">
        <v>5950</v>
      </c>
      <c r="T1282" s="32" t="s">
        <v>6724</v>
      </c>
      <c r="U1282" s="17"/>
    </row>
    <row r="1283" spans="1:21" s="33" customFormat="1" ht="63.75" hidden="1" x14ac:dyDescent="0.25">
      <c r="A1283" s="1" t="s">
        <v>3930</v>
      </c>
      <c r="B1283" s="1" t="s">
        <v>4708</v>
      </c>
      <c r="C1283" s="1" t="s">
        <v>2685</v>
      </c>
      <c r="D1283" s="1" t="s">
        <v>453</v>
      </c>
      <c r="E1283" s="1" t="s">
        <v>700</v>
      </c>
      <c r="F1283" s="1">
        <v>2273</v>
      </c>
      <c r="G1283" s="1" t="s">
        <v>872</v>
      </c>
      <c r="H1283" s="1" t="s">
        <v>453</v>
      </c>
      <c r="I1283" s="1"/>
      <c r="J1283" s="1" t="s">
        <v>6515</v>
      </c>
      <c r="K1283" s="1" t="str">
        <f>VLOOKUP(J1283,'LISTA SETORES'!$A:$B,2,0)</f>
        <v>ÁREA SUPRIMENTOS (ESTOQUE 4)</v>
      </c>
      <c r="L1283" s="1" t="s">
        <v>6736</v>
      </c>
      <c r="M1283" s="1" t="s">
        <v>7202</v>
      </c>
      <c r="N1283" s="1">
        <v>365</v>
      </c>
      <c r="O1283" s="36"/>
      <c r="P1283" s="30"/>
      <c r="Q1283" s="31">
        <f t="shared" ca="1" si="45"/>
        <v>-45079.604620949074</v>
      </c>
      <c r="R1283" s="1"/>
      <c r="S1283" s="1" t="s">
        <v>5950</v>
      </c>
      <c r="T1283" s="32" t="s">
        <v>6724</v>
      </c>
      <c r="U1283" s="17"/>
    </row>
    <row r="1284" spans="1:21" s="33" customFormat="1" ht="63.75" hidden="1" x14ac:dyDescent="0.25">
      <c r="A1284" s="1" t="s">
        <v>3931</v>
      </c>
      <c r="B1284" s="1" t="s">
        <v>4620</v>
      </c>
      <c r="C1284" s="1" t="s">
        <v>2685</v>
      </c>
      <c r="D1284" s="1" t="s">
        <v>453</v>
      </c>
      <c r="E1284" s="1" t="s">
        <v>700</v>
      </c>
      <c r="F1284" s="1">
        <v>2272</v>
      </c>
      <c r="G1284" s="1" t="s">
        <v>873</v>
      </c>
      <c r="H1284" s="1" t="s">
        <v>453</v>
      </c>
      <c r="I1284" s="1"/>
      <c r="J1284" s="1" t="s">
        <v>6515</v>
      </c>
      <c r="K1284" s="1" t="str">
        <f>VLOOKUP(J1284,'LISTA SETORES'!$A:$B,2,0)</f>
        <v>ÁREA SUPRIMENTOS (ESTOQUE 4)</v>
      </c>
      <c r="L1284" s="1" t="s">
        <v>6736</v>
      </c>
      <c r="M1284" s="1" t="s">
        <v>7202</v>
      </c>
      <c r="N1284" s="1">
        <v>365</v>
      </c>
      <c r="O1284" s="36"/>
      <c r="P1284" s="30"/>
      <c r="Q1284" s="31">
        <f t="shared" ref="Q1284:Q1347" ca="1" si="46">P1284-NOW()</f>
        <v>-45079.604620949074</v>
      </c>
      <c r="R1284" s="1"/>
      <c r="S1284" s="1" t="s">
        <v>5950</v>
      </c>
      <c r="T1284" s="32" t="s">
        <v>6724</v>
      </c>
      <c r="U1284" s="17"/>
    </row>
    <row r="1285" spans="1:21" s="33" customFormat="1" ht="63.75" hidden="1" x14ac:dyDescent="0.25">
      <c r="A1285" s="1" t="s">
        <v>3932</v>
      </c>
      <c r="B1285" s="1" t="s">
        <v>4708</v>
      </c>
      <c r="C1285" s="1" t="s">
        <v>2685</v>
      </c>
      <c r="D1285" s="1" t="s">
        <v>453</v>
      </c>
      <c r="E1285" s="1" t="s">
        <v>700</v>
      </c>
      <c r="F1285" s="1">
        <v>2275</v>
      </c>
      <c r="G1285" s="1" t="s">
        <v>874</v>
      </c>
      <c r="H1285" s="1" t="s">
        <v>453</v>
      </c>
      <c r="I1285" s="1"/>
      <c r="J1285" s="1" t="s">
        <v>6515</v>
      </c>
      <c r="K1285" s="1" t="str">
        <f>VLOOKUP(J1285,'LISTA SETORES'!$A:$B,2,0)</f>
        <v>ÁREA SUPRIMENTOS (ESTOQUE 4)</v>
      </c>
      <c r="L1285" s="1" t="s">
        <v>6736</v>
      </c>
      <c r="M1285" s="1" t="s">
        <v>7202</v>
      </c>
      <c r="N1285" s="1">
        <v>365</v>
      </c>
      <c r="O1285" s="36"/>
      <c r="P1285" s="30"/>
      <c r="Q1285" s="31">
        <f t="shared" ca="1" si="46"/>
        <v>-45079.604620949074</v>
      </c>
      <c r="R1285" s="1"/>
      <c r="S1285" s="1" t="s">
        <v>5950</v>
      </c>
      <c r="T1285" s="32" t="s">
        <v>6724</v>
      </c>
      <c r="U1285" s="17"/>
    </row>
    <row r="1286" spans="1:21" s="33" customFormat="1" ht="63.75" hidden="1" x14ac:dyDescent="0.25">
      <c r="A1286" s="1" t="s">
        <v>3933</v>
      </c>
      <c r="B1286" s="1" t="s">
        <v>4712</v>
      </c>
      <c r="C1286" s="1" t="s">
        <v>2687</v>
      </c>
      <c r="D1286" s="1" t="s">
        <v>875</v>
      </c>
      <c r="E1286" s="1" t="s">
        <v>877</v>
      </c>
      <c r="F1286" s="1" t="s">
        <v>876</v>
      </c>
      <c r="G1286" s="1" t="s">
        <v>453</v>
      </c>
      <c r="H1286" s="1" t="s">
        <v>453</v>
      </c>
      <c r="I1286" s="1"/>
      <c r="J1286" s="1" t="s">
        <v>6515</v>
      </c>
      <c r="K1286" s="1" t="str">
        <f>VLOOKUP(J1286,'LISTA SETORES'!$A:$B,2,0)</f>
        <v>ÁREA SUPRIMENTOS (ESTOQUE 4)</v>
      </c>
      <c r="L1286" s="1" t="s">
        <v>6736</v>
      </c>
      <c r="M1286" s="1" t="s">
        <v>7202</v>
      </c>
      <c r="N1286" s="1">
        <v>365</v>
      </c>
      <c r="O1286" s="36"/>
      <c r="P1286" s="30"/>
      <c r="Q1286" s="31">
        <f t="shared" ca="1" si="46"/>
        <v>-45079.604620949074</v>
      </c>
      <c r="R1286" s="1"/>
      <c r="S1286" s="1" t="s">
        <v>5950</v>
      </c>
      <c r="T1286" s="32" t="s">
        <v>6724</v>
      </c>
      <c r="U1286" s="17"/>
    </row>
    <row r="1287" spans="1:21" s="33" customFormat="1" ht="63.75" hidden="1" x14ac:dyDescent="0.25">
      <c r="A1287" s="1" t="s">
        <v>3934</v>
      </c>
      <c r="B1287" s="1" t="s">
        <v>6481</v>
      </c>
      <c r="C1287" s="1" t="s">
        <v>2513</v>
      </c>
      <c r="D1287" s="1" t="s">
        <v>453</v>
      </c>
      <c r="E1287" s="1" t="s">
        <v>453</v>
      </c>
      <c r="F1287" s="1">
        <v>903004</v>
      </c>
      <c r="G1287" s="1" t="s">
        <v>5953</v>
      </c>
      <c r="H1287" s="1" t="s">
        <v>453</v>
      </c>
      <c r="I1287" s="1"/>
      <c r="J1287" s="1" t="s">
        <v>6515</v>
      </c>
      <c r="K1287" s="1" t="str">
        <f>VLOOKUP(J1287,'LISTA SETORES'!$A:$B,2,0)</f>
        <v>ÁREA SUPRIMENTOS (ESTOQUE 4)</v>
      </c>
      <c r="L1287" s="1" t="s">
        <v>6736</v>
      </c>
      <c r="M1287" s="1" t="s">
        <v>7202</v>
      </c>
      <c r="N1287" s="1">
        <v>365</v>
      </c>
      <c r="O1287" s="36"/>
      <c r="P1287" s="30"/>
      <c r="Q1287" s="31">
        <f t="shared" ca="1" si="46"/>
        <v>-45079.604620949074</v>
      </c>
      <c r="R1287" s="1"/>
      <c r="S1287" s="1" t="s">
        <v>5954</v>
      </c>
      <c r="T1287" s="32" t="s">
        <v>6724</v>
      </c>
      <c r="U1287" s="17"/>
    </row>
    <row r="1288" spans="1:21" s="33" customFormat="1" ht="63.75" hidden="1" x14ac:dyDescent="0.25">
      <c r="A1288" s="1" t="s">
        <v>3935</v>
      </c>
      <c r="B1288" s="1" t="s">
        <v>5955</v>
      </c>
      <c r="C1288" s="1" t="s">
        <v>2505</v>
      </c>
      <c r="D1288" s="1" t="s">
        <v>453</v>
      </c>
      <c r="E1288" s="1" t="s">
        <v>453</v>
      </c>
      <c r="F1288" s="1" t="s">
        <v>453</v>
      </c>
      <c r="G1288" s="1" t="s">
        <v>453</v>
      </c>
      <c r="H1288" s="1" t="s">
        <v>453</v>
      </c>
      <c r="I1288" s="1"/>
      <c r="J1288" s="1" t="s">
        <v>6515</v>
      </c>
      <c r="K1288" s="1" t="str">
        <f>VLOOKUP(J1288,'LISTA SETORES'!$A:$B,2,0)</f>
        <v>ÁREA SUPRIMENTOS (ESTOQUE 4)</v>
      </c>
      <c r="L1288" s="1" t="s">
        <v>6736</v>
      </c>
      <c r="M1288" s="1" t="s">
        <v>7202</v>
      </c>
      <c r="N1288" s="1">
        <v>365</v>
      </c>
      <c r="O1288" s="36"/>
      <c r="P1288" s="30"/>
      <c r="Q1288" s="31">
        <f t="shared" ca="1" si="46"/>
        <v>-45079.604620949074</v>
      </c>
      <c r="R1288" s="1"/>
      <c r="S1288" s="1" t="s">
        <v>5956</v>
      </c>
      <c r="T1288" s="32" t="s">
        <v>6724</v>
      </c>
      <c r="U1288" s="17"/>
    </row>
    <row r="1289" spans="1:21" s="33" customFormat="1" ht="63.75" hidden="1" x14ac:dyDescent="0.25">
      <c r="A1289" s="1" t="s">
        <v>3936</v>
      </c>
      <c r="B1289" s="1" t="s">
        <v>4708</v>
      </c>
      <c r="C1289" s="1" t="s">
        <v>2685</v>
      </c>
      <c r="D1289" s="1" t="s">
        <v>453</v>
      </c>
      <c r="E1289" s="1" t="s">
        <v>453</v>
      </c>
      <c r="F1289" s="1" t="s">
        <v>453</v>
      </c>
      <c r="G1289" s="1" t="s">
        <v>5957</v>
      </c>
      <c r="H1289" s="1" t="s">
        <v>453</v>
      </c>
      <c r="I1289" s="1"/>
      <c r="J1289" s="1" t="s">
        <v>6515</v>
      </c>
      <c r="K1289" s="1" t="str">
        <f>VLOOKUP(J1289,'LISTA SETORES'!$A:$B,2,0)</f>
        <v>ÁREA SUPRIMENTOS (ESTOQUE 4)</v>
      </c>
      <c r="L1289" s="1" t="s">
        <v>6736</v>
      </c>
      <c r="M1289" s="1" t="s">
        <v>7202</v>
      </c>
      <c r="N1289" s="1">
        <v>365</v>
      </c>
      <c r="O1289" s="36"/>
      <c r="P1289" s="30"/>
      <c r="Q1289" s="31">
        <f t="shared" ca="1" si="46"/>
        <v>-45079.604620949074</v>
      </c>
      <c r="R1289" s="1"/>
      <c r="S1289" s="1" t="s">
        <v>5958</v>
      </c>
      <c r="T1289" s="32" t="s">
        <v>6724</v>
      </c>
      <c r="U1289" s="17"/>
    </row>
    <row r="1290" spans="1:21" s="33" customFormat="1" ht="63.75" hidden="1" x14ac:dyDescent="0.25">
      <c r="A1290" s="1" t="s">
        <v>3937</v>
      </c>
      <c r="B1290" s="1" t="s">
        <v>5450</v>
      </c>
      <c r="C1290" s="1" t="s">
        <v>5451</v>
      </c>
      <c r="D1290" s="1" t="s">
        <v>453</v>
      </c>
      <c r="E1290" s="1" t="s">
        <v>453</v>
      </c>
      <c r="F1290" s="1" t="s">
        <v>879</v>
      </c>
      <c r="G1290" s="1" t="s">
        <v>5959</v>
      </c>
      <c r="H1290" s="1" t="s">
        <v>7694</v>
      </c>
      <c r="I1290" s="1"/>
      <c r="J1290" s="1" t="s">
        <v>6515</v>
      </c>
      <c r="K1290" s="1" t="str">
        <f>VLOOKUP(J1290,'LISTA SETORES'!$A:$B,2,0)</f>
        <v>ÁREA SUPRIMENTOS (ESTOQUE 4)</v>
      </c>
      <c r="L1290" s="1" t="s">
        <v>6736</v>
      </c>
      <c r="M1290" s="1" t="s">
        <v>7202</v>
      </c>
      <c r="N1290" s="1">
        <v>365</v>
      </c>
      <c r="O1290" s="36"/>
      <c r="P1290" s="30"/>
      <c r="Q1290" s="31">
        <f t="shared" ca="1" si="46"/>
        <v>-45079.604620949074</v>
      </c>
      <c r="R1290" s="1"/>
      <c r="S1290" s="1" t="s">
        <v>5958</v>
      </c>
      <c r="T1290" s="32" t="s">
        <v>6724</v>
      </c>
      <c r="U1290" s="17"/>
    </row>
    <row r="1291" spans="1:21" s="33" customFormat="1" ht="63.75" hidden="1" x14ac:dyDescent="0.25">
      <c r="A1291" s="1" t="s">
        <v>3938</v>
      </c>
      <c r="B1291" s="1" t="s">
        <v>4834</v>
      </c>
      <c r="C1291" s="1" t="s">
        <v>4815</v>
      </c>
      <c r="D1291" s="1" t="s">
        <v>880</v>
      </c>
      <c r="E1291" s="1" t="s">
        <v>881</v>
      </c>
      <c r="F1291" s="1" t="s">
        <v>5960</v>
      </c>
      <c r="G1291" s="1" t="s">
        <v>453</v>
      </c>
      <c r="H1291" s="1" t="s">
        <v>453</v>
      </c>
      <c r="I1291" s="1"/>
      <c r="J1291" s="1" t="s">
        <v>6515</v>
      </c>
      <c r="K1291" s="1" t="str">
        <f>VLOOKUP(J1291,'LISTA SETORES'!$A:$B,2,0)</f>
        <v>ÁREA SUPRIMENTOS (ESTOQUE 4)</v>
      </c>
      <c r="L1291" s="1" t="s">
        <v>6736</v>
      </c>
      <c r="M1291" s="1" t="s">
        <v>7202</v>
      </c>
      <c r="N1291" s="1">
        <v>365</v>
      </c>
      <c r="O1291" s="36"/>
      <c r="P1291" s="30"/>
      <c r="Q1291" s="31">
        <f t="shared" ca="1" si="46"/>
        <v>-45079.604620949074</v>
      </c>
      <c r="R1291" s="1"/>
      <c r="S1291" s="1" t="s">
        <v>5961</v>
      </c>
      <c r="T1291" s="32" t="s">
        <v>6724</v>
      </c>
      <c r="U1291" s="17"/>
    </row>
    <row r="1292" spans="1:21" s="33" customFormat="1" ht="63.75" hidden="1" x14ac:dyDescent="0.25">
      <c r="A1292" s="1" t="s">
        <v>3939</v>
      </c>
      <c r="B1292" s="1" t="s">
        <v>4814</v>
      </c>
      <c r="C1292" s="1" t="s">
        <v>4815</v>
      </c>
      <c r="D1292" s="1" t="s">
        <v>453</v>
      </c>
      <c r="E1292" s="1" t="s">
        <v>882</v>
      </c>
      <c r="F1292" s="1">
        <v>9912130267</v>
      </c>
      <c r="G1292" s="1" t="s">
        <v>5962</v>
      </c>
      <c r="H1292" s="1" t="s">
        <v>453</v>
      </c>
      <c r="I1292" s="1"/>
      <c r="J1292" s="1" t="s">
        <v>6515</v>
      </c>
      <c r="K1292" s="1" t="str">
        <f>VLOOKUP(J1292,'LISTA SETORES'!$A:$B,2,0)</f>
        <v>ÁREA SUPRIMENTOS (ESTOQUE 4)</v>
      </c>
      <c r="L1292" s="1" t="s">
        <v>6736</v>
      </c>
      <c r="M1292" s="1" t="s">
        <v>7202</v>
      </c>
      <c r="N1292" s="1">
        <v>365</v>
      </c>
      <c r="O1292" s="36"/>
      <c r="P1292" s="30"/>
      <c r="Q1292" s="31">
        <f t="shared" ca="1" si="46"/>
        <v>-45079.604620949074</v>
      </c>
      <c r="R1292" s="1"/>
      <c r="S1292" s="1" t="s">
        <v>5961</v>
      </c>
      <c r="T1292" s="32" t="s">
        <v>6724</v>
      </c>
      <c r="U1292" s="17"/>
    </row>
    <row r="1293" spans="1:21" s="33" customFormat="1" ht="63.75" hidden="1" x14ac:dyDescent="0.25">
      <c r="A1293" s="1" t="s">
        <v>3940</v>
      </c>
      <c r="B1293" s="1" t="s">
        <v>4834</v>
      </c>
      <c r="C1293" s="1" t="s">
        <v>4815</v>
      </c>
      <c r="D1293" s="1" t="s">
        <v>880</v>
      </c>
      <c r="E1293" s="1" t="s">
        <v>881</v>
      </c>
      <c r="F1293" s="1" t="s">
        <v>5963</v>
      </c>
      <c r="G1293" s="1" t="s">
        <v>453</v>
      </c>
      <c r="H1293" s="1" t="s">
        <v>453</v>
      </c>
      <c r="I1293" s="1"/>
      <c r="J1293" s="1" t="s">
        <v>6515</v>
      </c>
      <c r="K1293" s="1" t="str">
        <f>VLOOKUP(J1293,'LISTA SETORES'!$A:$B,2,0)</f>
        <v>ÁREA SUPRIMENTOS (ESTOQUE 4)</v>
      </c>
      <c r="L1293" s="1" t="s">
        <v>6736</v>
      </c>
      <c r="M1293" s="1" t="s">
        <v>7202</v>
      </c>
      <c r="N1293" s="1">
        <v>365</v>
      </c>
      <c r="O1293" s="36"/>
      <c r="P1293" s="30"/>
      <c r="Q1293" s="31">
        <f t="shared" ca="1" si="46"/>
        <v>-45079.604620949074</v>
      </c>
      <c r="R1293" s="1"/>
      <c r="S1293" s="1" t="s">
        <v>5964</v>
      </c>
      <c r="T1293" s="32" t="s">
        <v>6724</v>
      </c>
      <c r="U1293" s="17"/>
    </row>
    <row r="1294" spans="1:21" s="33" customFormat="1" ht="63.75" hidden="1" x14ac:dyDescent="0.25">
      <c r="A1294" s="1" t="s">
        <v>3941</v>
      </c>
      <c r="B1294" s="1" t="s">
        <v>4814</v>
      </c>
      <c r="C1294" s="1" t="s">
        <v>4815</v>
      </c>
      <c r="D1294" s="1" t="s">
        <v>453</v>
      </c>
      <c r="E1294" s="1" t="s">
        <v>882</v>
      </c>
      <c r="F1294" s="1">
        <v>9912130327</v>
      </c>
      <c r="G1294" s="1" t="s">
        <v>5962</v>
      </c>
      <c r="H1294" s="1" t="s">
        <v>453</v>
      </c>
      <c r="I1294" s="1"/>
      <c r="J1294" s="1" t="s">
        <v>6515</v>
      </c>
      <c r="K1294" s="1" t="str">
        <f>VLOOKUP(J1294,'LISTA SETORES'!$A:$B,2,0)</f>
        <v>ÁREA SUPRIMENTOS (ESTOQUE 4)</v>
      </c>
      <c r="L1294" s="1" t="s">
        <v>6736</v>
      </c>
      <c r="M1294" s="1" t="s">
        <v>7202</v>
      </c>
      <c r="N1294" s="1">
        <v>365</v>
      </c>
      <c r="O1294" s="36"/>
      <c r="P1294" s="30"/>
      <c r="Q1294" s="31">
        <f t="shared" ca="1" si="46"/>
        <v>-45079.604620949074</v>
      </c>
      <c r="R1294" s="1"/>
      <c r="S1294" s="1" t="s">
        <v>5964</v>
      </c>
      <c r="T1294" s="32" t="s">
        <v>6724</v>
      </c>
      <c r="U1294" s="17"/>
    </row>
    <row r="1295" spans="1:21" s="33" customFormat="1" ht="63.75" hidden="1" x14ac:dyDescent="0.25">
      <c r="A1295" s="1" t="s">
        <v>3942</v>
      </c>
      <c r="B1295" s="1" t="s">
        <v>5482</v>
      </c>
      <c r="C1295" s="1" t="s">
        <v>4700</v>
      </c>
      <c r="D1295" s="1" t="s">
        <v>453</v>
      </c>
      <c r="E1295" s="1" t="s">
        <v>883</v>
      </c>
      <c r="F1295" s="1">
        <v>401196</v>
      </c>
      <c r="G1295" s="1" t="s">
        <v>453</v>
      </c>
      <c r="H1295" s="1" t="s">
        <v>453</v>
      </c>
      <c r="I1295" s="4" t="s">
        <v>2304</v>
      </c>
      <c r="J1295" s="1" t="s">
        <v>6515</v>
      </c>
      <c r="K1295" s="1" t="str">
        <f>VLOOKUP(J1295,'LISTA SETORES'!$A:$B,2,0)</f>
        <v>ÁREA SUPRIMENTOS (ESTOQUE 4)</v>
      </c>
      <c r="L1295" s="1" t="s">
        <v>6736</v>
      </c>
      <c r="M1295" s="1" t="s">
        <v>7202</v>
      </c>
      <c r="N1295" s="1">
        <v>365</v>
      </c>
      <c r="O1295" s="36"/>
      <c r="P1295" s="30"/>
      <c r="Q1295" s="31">
        <f t="shared" ca="1" si="46"/>
        <v>-45079.604620949074</v>
      </c>
      <c r="R1295" s="1"/>
      <c r="S1295" s="1" t="s">
        <v>5965</v>
      </c>
      <c r="T1295" s="32" t="s">
        <v>6724</v>
      </c>
      <c r="U1295" s="17"/>
    </row>
    <row r="1296" spans="1:21" s="33" customFormat="1" ht="63.75" hidden="1" x14ac:dyDescent="0.25">
      <c r="A1296" s="1" t="s">
        <v>3943</v>
      </c>
      <c r="B1296" s="1" t="s">
        <v>6481</v>
      </c>
      <c r="C1296" s="1" t="s">
        <v>2513</v>
      </c>
      <c r="D1296" s="1" t="s">
        <v>453</v>
      </c>
      <c r="E1296" s="1" t="s">
        <v>884</v>
      </c>
      <c r="F1296" s="1">
        <v>1762</v>
      </c>
      <c r="G1296" s="1" t="s">
        <v>5966</v>
      </c>
      <c r="H1296" s="1" t="s">
        <v>453</v>
      </c>
      <c r="I1296" s="1"/>
      <c r="J1296" s="1" t="s">
        <v>6515</v>
      </c>
      <c r="K1296" s="1" t="str">
        <f>VLOOKUP(J1296,'LISTA SETORES'!$A:$B,2,0)</f>
        <v>ÁREA SUPRIMENTOS (ESTOQUE 4)</v>
      </c>
      <c r="L1296" s="1" t="s">
        <v>6736</v>
      </c>
      <c r="M1296" s="1" t="s">
        <v>7202</v>
      </c>
      <c r="N1296" s="1">
        <v>365</v>
      </c>
      <c r="O1296" s="36"/>
      <c r="P1296" s="30"/>
      <c r="Q1296" s="31">
        <f t="shared" ca="1" si="46"/>
        <v>-45079.604620949074</v>
      </c>
      <c r="R1296" s="1"/>
      <c r="S1296" s="1" t="s">
        <v>5967</v>
      </c>
      <c r="T1296" s="32" t="s">
        <v>6724</v>
      </c>
      <c r="U1296" s="17"/>
    </row>
    <row r="1297" spans="1:21" s="33" customFormat="1" ht="63.75" hidden="1" x14ac:dyDescent="0.25">
      <c r="A1297" s="1" t="s">
        <v>3944</v>
      </c>
      <c r="B1297" s="1" t="s">
        <v>5212</v>
      </c>
      <c r="C1297" s="1" t="s">
        <v>4815</v>
      </c>
      <c r="D1297" s="1" t="s">
        <v>885</v>
      </c>
      <c r="E1297" s="1" t="s">
        <v>886</v>
      </c>
      <c r="F1297" s="1">
        <v>53</v>
      </c>
      <c r="G1297" s="1" t="s">
        <v>453</v>
      </c>
      <c r="H1297" s="1" t="s">
        <v>453</v>
      </c>
      <c r="I1297" s="1"/>
      <c r="J1297" s="1" t="s">
        <v>5730</v>
      </c>
      <c r="K1297" s="1" t="str">
        <f>VLOOKUP(J1297,'LISTA SETORES'!$A:$B,2,0)</f>
        <v>BANCO DE PROVA - RGB MI-35</v>
      </c>
      <c r="L1297" s="1" t="s">
        <v>5968</v>
      </c>
      <c r="M1297" s="1" t="s">
        <v>7202</v>
      </c>
      <c r="N1297" s="1">
        <v>365</v>
      </c>
      <c r="O1297" s="36"/>
      <c r="P1297" s="30"/>
      <c r="Q1297" s="31">
        <f t="shared" ca="1" si="46"/>
        <v>-45079.604620949074</v>
      </c>
      <c r="R1297" s="1"/>
      <c r="S1297" s="1" t="s">
        <v>6735</v>
      </c>
      <c r="T1297" s="32" t="s">
        <v>6724</v>
      </c>
      <c r="U1297" s="17"/>
    </row>
    <row r="1298" spans="1:21" s="33" customFormat="1" ht="63.75" hidden="1" x14ac:dyDescent="0.25">
      <c r="A1298" s="1" t="s">
        <v>3945</v>
      </c>
      <c r="B1298" s="1" t="s">
        <v>5764</v>
      </c>
      <c r="C1298" s="1" t="s">
        <v>2684</v>
      </c>
      <c r="D1298" s="1" t="s">
        <v>887</v>
      </c>
      <c r="E1298" s="1" t="s">
        <v>453</v>
      </c>
      <c r="F1298" s="1" t="s">
        <v>888</v>
      </c>
      <c r="G1298" s="1" t="s">
        <v>5969</v>
      </c>
      <c r="H1298" s="1" t="s">
        <v>453</v>
      </c>
      <c r="I1298" s="1"/>
      <c r="J1298" s="1" t="s">
        <v>6515</v>
      </c>
      <c r="K1298" s="1" t="str">
        <f>VLOOKUP(J1298,'LISTA SETORES'!$A:$B,2,0)</f>
        <v>ÁREA SUPRIMENTOS (ESTOQUE 4)</v>
      </c>
      <c r="L1298" s="1" t="s">
        <v>6736</v>
      </c>
      <c r="M1298" s="1" t="s">
        <v>7202</v>
      </c>
      <c r="N1298" s="1">
        <v>365</v>
      </c>
      <c r="O1298" s="36"/>
      <c r="P1298" s="30"/>
      <c r="Q1298" s="31">
        <f t="shared" ca="1" si="46"/>
        <v>-45079.604620949074</v>
      </c>
      <c r="R1298" s="1"/>
      <c r="S1298" s="1" t="s">
        <v>5893</v>
      </c>
      <c r="T1298" s="32" t="s">
        <v>6724</v>
      </c>
      <c r="U1298" s="17"/>
    </row>
    <row r="1299" spans="1:21" s="33" customFormat="1" ht="63.75" hidden="1" x14ac:dyDescent="0.25">
      <c r="A1299" s="1" t="s">
        <v>3946</v>
      </c>
      <c r="B1299" s="1" t="s">
        <v>4525</v>
      </c>
      <c r="C1299" s="1" t="s">
        <v>0</v>
      </c>
      <c r="D1299" s="1" t="s">
        <v>453</v>
      </c>
      <c r="E1299" s="1" t="s">
        <v>889</v>
      </c>
      <c r="F1299" s="1" t="s">
        <v>453</v>
      </c>
      <c r="G1299" s="1" t="s">
        <v>5760</v>
      </c>
      <c r="H1299" s="1" t="s">
        <v>453</v>
      </c>
      <c r="I1299" s="4" t="s">
        <v>2305</v>
      </c>
      <c r="J1299" s="1" t="s">
        <v>6515</v>
      </c>
      <c r="K1299" s="1" t="str">
        <f>VLOOKUP(J1299,'LISTA SETORES'!$A:$B,2,0)</f>
        <v>ÁREA SUPRIMENTOS (ESTOQUE 4)</v>
      </c>
      <c r="L1299" s="1" t="s">
        <v>6736</v>
      </c>
      <c r="M1299" s="1" t="s">
        <v>7202</v>
      </c>
      <c r="N1299" s="1">
        <v>365</v>
      </c>
      <c r="O1299" s="36"/>
      <c r="P1299" s="30"/>
      <c r="Q1299" s="31">
        <f t="shared" ca="1" si="46"/>
        <v>-45079.604620949074</v>
      </c>
      <c r="R1299" s="1"/>
      <c r="S1299" s="1" t="s">
        <v>5970</v>
      </c>
      <c r="T1299" s="32" t="s">
        <v>6724</v>
      </c>
      <c r="U1299" s="17"/>
    </row>
    <row r="1300" spans="1:21" s="33" customFormat="1" ht="63.75" hidden="1" x14ac:dyDescent="0.25">
      <c r="A1300" s="1" t="s">
        <v>3947</v>
      </c>
      <c r="B1300" s="1" t="s">
        <v>5212</v>
      </c>
      <c r="C1300" s="1" t="s">
        <v>4815</v>
      </c>
      <c r="D1300" s="1" t="s">
        <v>885</v>
      </c>
      <c r="E1300" s="1" t="s">
        <v>886</v>
      </c>
      <c r="F1300" s="1">
        <v>46</v>
      </c>
      <c r="G1300" s="1" t="s">
        <v>453</v>
      </c>
      <c r="H1300" s="1" t="s">
        <v>453</v>
      </c>
      <c r="I1300" s="1"/>
      <c r="J1300" s="1" t="s">
        <v>6515</v>
      </c>
      <c r="K1300" s="1" t="str">
        <f>VLOOKUP(J1300,'LISTA SETORES'!$A:$B,2,0)</f>
        <v>ÁREA SUPRIMENTOS (ESTOQUE 4)</v>
      </c>
      <c r="L1300" s="1" t="s">
        <v>6736</v>
      </c>
      <c r="M1300" s="1" t="s">
        <v>7202</v>
      </c>
      <c r="N1300" s="1">
        <v>365</v>
      </c>
      <c r="O1300" s="36"/>
      <c r="P1300" s="30"/>
      <c r="Q1300" s="31">
        <f t="shared" ca="1" si="46"/>
        <v>-45079.604620949074</v>
      </c>
      <c r="R1300" s="1"/>
      <c r="S1300" s="1" t="s">
        <v>5893</v>
      </c>
      <c r="T1300" s="32" t="s">
        <v>6724</v>
      </c>
      <c r="U1300" s="17"/>
    </row>
    <row r="1301" spans="1:21" s="33" customFormat="1" ht="63.75" hidden="1" x14ac:dyDescent="0.25">
      <c r="A1301" s="1" t="s">
        <v>3948</v>
      </c>
      <c r="B1301" s="1" t="s">
        <v>6772</v>
      </c>
      <c r="C1301" s="1" t="s">
        <v>4815</v>
      </c>
      <c r="D1301" s="1" t="s">
        <v>880</v>
      </c>
      <c r="E1301" s="1" t="s">
        <v>881</v>
      </c>
      <c r="F1301" s="1" t="s">
        <v>5971</v>
      </c>
      <c r="G1301" s="1" t="s">
        <v>453</v>
      </c>
      <c r="H1301" s="1" t="s">
        <v>453</v>
      </c>
      <c r="I1301" s="4" t="s">
        <v>2306</v>
      </c>
      <c r="J1301" s="1" t="s">
        <v>4546</v>
      </c>
      <c r="K1301" s="1" t="str">
        <f>VLOOKUP(J1301,'LISTA SETORES'!$A:$B,2,0)</f>
        <v>ÁREA SUPRIMENTOS (ESTOQUE 7)</v>
      </c>
      <c r="L1301" s="1" t="s">
        <v>5972</v>
      </c>
      <c r="M1301" s="1" t="s">
        <v>7202</v>
      </c>
      <c r="N1301" s="1">
        <v>365</v>
      </c>
      <c r="O1301" s="36"/>
      <c r="P1301" s="30"/>
      <c r="Q1301" s="31">
        <f t="shared" ca="1" si="46"/>
        <v>-45079.604620949074</v>
      </c>
      <c r="R1301" s="1"/>
      <c r="S1301" s="1" t="s">
        <v>6735</v>
      </c>
      <c r="T1301" s="32" t="s">
        <v>6724</v>
      </c>
      <c r="U1301" s="17"/>
    </row>
    <row r="1302" spans="1:21" s="33" customFormat="1" ht="63.75" hidden="1" x14ac:dyDescent="0.25">
      <c r="A1302" s="1" t="s">
        <v>3949</v>
      </c>
      <c r="B1302" s="1" t="s">
        <v>4814</v>
      </c>
      <c r="C1302" s="1" t="s">
        <v>4815</v>
      </c>
      <c r="D1302" s="1" t="s">
        <v>453</v>
      </c>
      <c r="E1302" s="1" t="s">
        <v>5974</v>
      </c>
      <c r="F1302" s="1">
        <v>78485</v>
      </c>
      <c r="G1302" s="1" t="s">
        <v>5973</v>
      </c>
      <c r="H1302" s="1" t="s">
        <v>453</v>
      </c>
      <c r="I1302" s="4" t="s">
        <v>2307</v>
      </c>
      <c r="J1302" s="1" t="s">
        <v>4546</v>
      </c>
      <c r="K1302" s="1" t="str">
        <f>VLOOKUP(J1302,'LISTA SETORES'!$A:$B,2,0)</f>
        <v>ÁREA SUPRIMENTOS (ESTOQUE 7)</v>
      </c>
      <c r="L1302" s="1" t="s">
        <v>5972</v>
      </c>
      <c r="M1302" s="1" t="s">
        <v>7202</v>
      </c>
      <c r="N1302" s="1">
        <v>365</v>
      </c>
      <c r="O1302" s="36"/>
      <c r="P1302" s="30"/>
      <c r="Q1302" s="31">
        <f t="shared" ca="1" si="46"/>
        <v>-45079.604620949074</v>
      </c>
      <c r="R1302" s="1"/>
      <c r="S1302" s="1" t="s">
        <v>6735</v>
      </c>
      <c r="T1302" s="32" t="s">
        <v>6724</v>
      </c>
      <c r="U1302" s="17"/>
    </row>
    <row r="1303" spans="1:21" s="33" customFormat="1" ht="63.75" hidden="1" x14ac:dyDescent="0.25">
      <c r="A1303" s="1" t="s">
        <v>3950</v>
      </c>
      <c r="B1303" s="1" t="s">
        <v>4525</v>
      </c>
      <c r="C1303" s="1" t="s">
        <v>0</v>
      </c>
      <c r="D1303" s="1" t="s">
        <v>453</v>
      </c>
      <c r="E1303" s="1" t="s">
        <v>453</v>
      </c>
      <c r="F1303" s="1" t="s">
        <v>907</v>
      </c>
      <c r="G1303" s="1">
        <v>178760</v>
      </c>
      <c r="H1303" s="1" t="s">
        <v>453</v>
      </c>
      <c r="I1303" s="4" t="s">
        <v>2308</v>
      </c>
      <c r="J1303" s="1" t="s">
        <v>6515</v>
      </c>
      <c r="K1303" s="1" t="str">
        <f>VLOOKUP(J1303,'LISTA SETORES'!$A:$B,2,0)</f>
        <v>ÁREA SUPRIMENTOS (ESTOQUE 4)</v>
      </c>
      <c r="L1303" s="1" t="s">
        <v>6736</v>
      </c>
      <c r="M1303" s="1" t="s">
        <v>7202</v>
      </c>
      <c r="N1303" s="1">
        <v>365</v>
      </c>
      <c r="O1303" s="36"/>
      <c r="P1303" s="30"/>
      <c r="Q1303" s="31">
        <f t="shared" ca="1" si="46"/>
        <v>-45079.604620949074</v>
      </c>
      <c r="R1303" s="1"/>
      <c r="S1303" s="1" t="s">
        <v>5891</v>
      </c>
      <c r="T1303" s="32" t="s">
        <v>6724</v>
      </c>
      <c r="U1303" s="17"/>
    </row>
    <row r="1304" spans="1:21" s="33" customFormat="1" ht="63.75" hidden="1" x14ac:dyDescent="0.25">
      <c r="A1304" s="1" t="s">
        <v>3951</v>
      </c>
      <c r="B1304" s="1" t="s">
        <v>5212</v>
      </c>
      <c r="C1304" s="1" t="s">
        <v>4815</v>
      </c>
      <c r="D1304" s="1" t="s">
        <v>885</v>
      </c>
      <c r="E1304" s="1" t="s">
        <v>886</v>
      </c>
      <c r="F1304" s="1">
        <v>50</v>
      </c>
      <c r="G1304" s="1" t="s">
        <v>453</v>
      </c>
      <c r="H1304" s="1" t="s">
        <v>453</v>
      </c>
      <c r="I1304" s="1"/>
      <c r="J1304" s="1" t="s">
        <v>5730</v>
      </c>
      <c r="K1304" s="1" t="str">
        <f>VLOOKUP(J1304,'LISTA SETORES'!$A:$B,2,0)</f>
        <v>BANCO DE PROVA - RGB MI-35</v>
      </c>
      <c r="L1304" s="1" t="s">
        <v>5975</v>
      </c>
      <c r="M1304" s="1" t="s">
        <v>7202</v>
      </c>
      <c r="N1304" s="1">
        <v>365</v>
      </c>
      <c r="O1304" s="36"/>
      <c r="P1304" s="30"/>
      <c r="Q1304" s="31">
        <f t="shared" ca="1" si="46"/>
        <v>-45079.604620949074</v>
      </c>
      <c r="R1304" s="1"/>
      <c r="S1304" s="1" t="s">
        <v>6735</v>
      </c>
      <c r="T1304" s="32" t="s">
        <v>6724</v>
      </c>
      <c r="U1304" s="17"/>
    </row>
    <row r="1305" spans="1:21" s="33" customFormat="1" ht="63.75" hidden="1" x14ac:dyDescent="0.25">
      <c r="A1305" s="1" t="s">
        <v>3952</v>
      </c>
      <c r="B1305" s="1" t="s">
        <v>4834</v>
      </c>
      <c r="C1305" s="1" t="s">
        <v>4815</v>
      </c>
      <c r="D1305" s="1" t="s">
        <v>880</v>
      </c>
      <c r="E1305" s="1" t="s">
        <v>881</v>
      </c>
      <c r="F1305" s="1" t="s">
        <v>5976</v>
      </c>
      <c r="G1305" s="1" t="s">
        <v>453</v>
      </c>
      <c r="H1305" s="1" t="s">
        <v>453</v>
      </c>
      <c r="I1305" s="1"/>
      <c r="J1305" s="1" t="s">
        <v>6515</v>
      </c>
      <c r="K1305" s="1" t="str">
        <f>VLOOKUP(J1305,'LISTA SETORES'!$A:$B,2,0)</f>
        <v>ÁREA SUPRIMENTOS (ESTOQUE 4)</v>
      </c>
      <c r="L1305" s="1" t="s">
        <v>6736</v>
      </c>
      <c r="M1305" s="1" t="s">
        <v>7202</v>
      </c>
      <c r="N1305" s="1">
        <v>365</v>
      </c>
      <c r="O1305" s="36"/>
      <c r="P1305" s="30"/>
      <c r="Q1305" s="31">
        <f t="shared" ca="1" si="46"/>
        <v>-45079.604620949074</v>
      </c>
      <c r="R1305" s="1"/>
      <c r="S1305" s="1" t="s">
        <v>5893</v>
      </c>
      <c r="T1305" s="32" t="s">
        <v>6724</v>
      </c>
      <c r="U1305" s="17"/>
    </row>
    <row r="1306" spans="1:21" s="33" customFormat="1" ht="63.75" hidden="1" x14ac:dyDescent="0.25">
      <c r="A1306" s="1" t="s">
        <v>3953</v>
      </c>
      <c r="B1306" s="1" t="s">
        <v>4814</v>
      </c>
      <c r="C1306" s="1" t="s">
        <v>4815</v>
      </c>
      <c r="D1306" s="1" t="s">
        <v>453</v>
      </c>
      <c r="E1306" s="1" t="s">
        <v>890</v>
      </c>
      <c r="F1306" s="1">
        <v>9912130119</v>
      </c>
      <c r="G1306" s="1" t="s">
        <v>453</v>
      </c>
      <c r="H1306" s="1" t="s">
        <v>453</v>
      </c>
      <c r="I1306" s="1"/>
      <c r="J1306" s="1" t="s">
        <v>6515</v>
      </c>
      <c r="K1306" s="1" t="str">
        <f>VLOOKUP(J1306,'LISTA SETORES'!$A:$B,2,0)</f>
        <v>ÁREA SUPRIMENTOS (ESTOQUE 4)</v>
      </c>
      <c r="L1306" s="1" t="s">
        <v>6736</v>
      </c>
      <c r="M1306" s="1" t="s">
        <v>7202</v>
      </c>
      <c r="N1306" s="1">
        <v>365</v>
      </c>
      <c r="O1306" s="36"/>
      <c r="P1306" s="30"/>
      <c r="Q1306" s="31">
        <f t="shared" ca="1" si="46"/>
        <v>-45079.604620949074</v>
      </c>
      <c r="R1306" s="1"/>
      <c r="S1306" s="1" t="s">
        <v>5891</v>
      </c>
      <c r="T1306" s="32" t="s">
        <v>6724</v>
      </c>
      <c r="U1306" s="17"/>
    </row>
    <row r="1307" spans="1:21" s="33" customFormat="1" ht="63.75" hidden="1" x14ac:dyDescent="0.25">
      <c r="A1307" s="1" t="s">
        <v>3954</v>
      </c>
      <c r="B1307" s="1" t="s">
        <v>4616</v>
      </c>
      <c r="C1307" s="1" t="s">
        <v>4815</v>
      </c>
      <c r="D1307" s="1" t="s">
        <v>891</v>
      </c>
      <c r="E1307" s="1" t="s">
        <v>892</v>
      </c>
      <c r="F1307" s="1">
        <v>436090</v>
      </c>
      <c r="G1307" s="1" t="s">
        <v>453</v>
      </c>
      <c r="H1307" s="1" t="s">
        <v>453</v>
      </c>
      <c r="I1307" s="1"/>
      <c r="J1307" s="1" t="s">
        <v>6515</v>
      </c>
      <c r="K1307" s="1" t="str">
        <f>VLOOKUP(J1307,'LISTA SETORES'!$A:$B,2,0)</f>
        <v>ÁREA SUPRIMENTOS (ESTOQUE 4)</v>
      </c>
      <c r="L1307" s="1" t="s">
        <v>6736</v>
      </c>
      <c r="M1307" s="1" t="s">
        <v>7202</v>
      </c>
      <c r="N1307" s="1">
        <v>365</v>
      </c>
      <c r="O1307" s="36"/>
      <c r="P1307" s="30"/>
      <c r="Q1307" s="31">
        <f t="shared" ca="1" si="46"/>
        <v>-45079.604620949074</v>
      </c>
      <c r="R1307" s="1"/>
      <c r="S1307" s="1" t="s">
        <v>5794</v>
      </c>
      <c r="T1307" s="32" t="s">
        <v>6724</v>
      </c>
      <c r="U1307" s="17"/>
    </row>
    <row r="1308" spans="1:21" s="33" customFormat="1" ht="63.75" hidden="1" x14ac:dyDescent="0.25">
      <c r="A1308" s="1" t="s">
        <v>3955</v>
      </c>
      <c r="B1308" s="1" t="s">
        <v>6481</v>
      </c>
      <c r="C1308" s="1" t="s">
        <v>2513</v>
      </c>
      <c r="D1308" s="1" t="s">
        <v>453</v>
      </c>
      <c r="E1308" s="1" t="s">
        <v>894</v>
      </c>
      <c r="F1308" s="1" t="s">
        <v>453</v>
      </c>
      <c r="G1308" s="1" t="s">
        <v>893</v>
      </c>
      <c r="H1308" s="1" t="s">
        <v>453</v>
      </c>
      <c r="I1308" s="4" t="s">
        <v>2309</v>
      </c>
      <c r="J1308" s="1" t="s">
        <v>4546</v>
      </c>
      <c r="K1308" s="1" t="str">
        <f>VLOOKUP(J1308,'LISTA SETORES'!$A:$B,2,0)</f>
        <v>ÁREA SUPRIMENTOS (ESTOQUE 7)</v>
      </c>
      <c r="L1308" s="1" t="s">
        <v>6707</v>
      </c>
      <c r="M1308" s="1" t="s">
        <v>7202</v>
      </c>
      <c r="N1308" s="1">
        <v>365</v>
      </c>
      <c r="O1308" s="36"/>
      <c r="P1308" s="30"/>
      <c r="Q1308" s="31">
        <f t="shared" ca="1" si="46"/>
        <v>-45079.604620949074</v>
      </c>
      <c r="R1308" s="1"/>
      <c r="S1308" s="1" t="s">
        <v>6735</v>
      </c>
      <c r="T1308" s="32" t="s">
        <v>6724</v>
      </c>
      <c r="U1308" s="17"/>
    </row>
    <row r="1309" spans="1:21" s="33" customFormat="1" ht="63.75" hidden="1" x14ac:dyDescent="0.25">
      <c r="A1309" s="1" t="s">
        <v>3956</v>
      </c>
      <c r="B1309" s="1" t="s">
        <v>6481</v>
      </c>
      <c r="C1309" s="1" t="s">
        <v>2513</v>
      </c>
      <c r="D1309" s="1" t="s">
        <v>453</v>
      </c>
      <c r="E1309" s="1" t="s">
        <v>894</v>
      </c>
      <c r="F1309" s="1" t="s">
        <v>453</v>
      </c>
      <c r="G1309" s="1" t="s">
        <v>893</v>
      </c>
      <c r="H1309" s="1" t="s">
        <v>453</v>
      </c>
      <c r="I1309" s="4" t="s">
        <v>2310</v>
      </c>
      <c r="J1309" s="1" t="s">
        <v>4546</v>
      </c>
      <c r="K1309" s="1" t="str">
        <f>VLOOKUP(J1309,'LISTA SETORES'!$A:$B,2,0)</f>
        <v>ÁREA SUPRIMENTOS (ESTOQUE 7)</v>
      </c>
      <c r="L1309" s="1" t="s">
        <v>6707</v>
      </c>
      <c r="M1309" s="1" t="s">
        <v>7202</v>
      </c>
      <c r="N1309" s="1">
        <v>365</v>
      </c>
      <c r="O1309" s="36"/>
      <c r="P1309" s="30"/>
      <c r="Q1309" s="31">
        <f t="shared" ca="1" si="46"/>
        <v>-45079.604620949074</v>
      </c>
      <c r="R1309" s="1"/>
      <c r="S1309" s="1" t="s">
        <v>6735</v>
      </c>
      <c r="T1309" s="32" t="s">
        <v>6724</v>
      </c>
      <c r="U1309" s="17"/>
    </row>
    <row r="1310" spans="1:21" s="33" customFormat="1" ht="63.75" hidden="1" x14ac:dyDescent="0.25">
      <c r="A1310" s="1" t="s">
        <v>3957</v>
      </c>
      <c r="B1310" s="1" t="s">
        <v>6744</v>
      </c>
      <c r="C1310" s="1" t="s">
        <v>0</v>
      </c>
      <c r="D1310" s="1" t="s">
        <v>453</v>
      </c>
      <c r="E1310" s="1" t="s">
        <v>453</v>
      </c>
      <c r="F1310" s="1">
        <v>54234</v>
      </c>
      <c r="G1310" s="1" t="s">
        <v>907</v>
      </c>
      <c r="H1310" s="1" t="s">
        <v>453</v>
      </c>
      <c r="I1310" s="1"/>
      <c r="J1310" s="1" t="s">
        <v>4546</v>
      </c>
      <c r="K1310" s="1" t="str">
        <f>VLOOKUP(J1310,'LISTA SETORES'!$A:$B,2,0)</f>
        <v>ÁREA SUPRIMENTOS (ESTOQUE 7)</v>
      </c>
      <c r="L1310" s="1" t="s">
        <v>5977</v>
      </c>
      <c r="M1310" s="1" t="s">
        <v>7202</v>
      </c>
      <c r="N1310" s="1">
        <v>365</v>
      </c>
      <c r="O1310" s="36"/>
      <c r="P1310" s="30"/>
      <c r="Q1310" s="31">
        <f t="shared" ca="1" si="46"/>
        <v>-45079.604620949074</v>
      </c>
      <c r="R1310" s="1"/>
      <c r="S1310" s="1" t="s">
        <v>6735</v>
      </c>
      <c r="T1310" s="32" t="s">
        <v>6724</v>
      </c>
      <c r="U1310" s="17"/>
    </row>
    <row r="1311" spans="1:21" s="33" customFormat="1" ht="63.75" hidden="1" x14ac:dyDescent="0.25">
      <c r="A1311" s="1" t="s">
        <v>3958</v>
      </c>
      <c r="B1311" s="1" t="s">
        <v>6681</v>
      </c>
      <c r="C1311" s="1" t="s">
        <v>2505</v>
      </c>
      <c r="D1311" s="1" t="s">
        <v>649</v>
      </c>
      <c r="E1311" s="1" t="s">
        <v>453</v>
      </c>
      <c r="F1311" s="1">
        <v>3.19651704321063E+16</v>
      </c>
      <c r="G1311" s="1" t="s">
        <v>453</v>
      </c>
      <c r="H1311" s="1" t="s">
        <v>453</v>
      </c>
      <c r="I1311" s="1"/>
      <c r="J1311" s="1" t="s">
        <v>6515</v>
      </c>
      <c r="K1311" s="1" t="str">
        <f>VLOOKUP(J1311,'LISTA SETORES'!$A:$B,2,0)</f>
        <v>ÁREA SUPRIMENTOS (ESTOQUE 4)</v>
      </c>
      <c r="L1311" s="1" t="s">
        <v>6736</v>
      </c>
      <c r="M1311" s="1" t="s">
        <v>7202</v>
      </c>
      <c r="N1311" s="1">
        <v>365</v>
      </c>
      <c r="O1311" s="36"/>
      <c r="P1311" s="30"/>
      <c r="Q1311" s="31">
        <f t="shared" ca="1" si="46"/>
        <v>-45079.604620949074</v>
      </c>
      <c r="R1311" s="1"/>
      <c r="S1311" s="1" t="s">
        <v>5970</v>
      </c>
      <c r="T1311" s="32" t="s">
        <v>6724</v>
      </c>
      <c r="U1311" s="17"/>
    </row>
    <row r="1312" spans="1:21" s="33" customFormat="1" ht="63.75" hidden="1" x14ac:dyDescent="0.25">
      <c r="A1312" s="1" t="s">
        <v>3959</v>
      </c>
      <c r="B1312" s="1" t="s">
        <v>6481</v>
      </c>
      <c r="C1312" s="1" t="s">
        <v>2513</v>
      </c>
      <c r="D1312" s="1" t="s">
        <v>453</v>
      </c>
      <c r="E1312" s="1" t="s">
        <v>895</v>
      </c>
      <c r="F1312" s="1" t="s">
        <v>453</v>
      </c>
      <c r="G1312" s="1" t="s">
        <v>740</v>
      </c>
      <c r="H1312" s="1" t="s">
        <v>453</v>
      </c>
      <c r="I1312" s="1"/>
      <c r="J1312" s="1" t="s">
        <v>6515</v>
      </c>
      <c r="K1312" s="1" t="str">
        <f>VLOOKUP(J1312,'LISTA SETORES'!$A:$B,2,0)</f>
        <v>ÁREA SUPRIMENTOS (ESTOQUE 4)</v>
      </c>
      <c r="L1312" s="1" t="s">
        <v>6736</v>
      </c>
      <c r="M1312" s="1" t="s">
        <v>7202</v>
      </c>
      <c r="N1312" s="1">
        <v>365</v>
      </c>
      <c r="O1312" s="36"/>
      <c r="P1312" s="30"/>
      <c r="Q1312" s="31">
        <f t="shared" ca="1" si="46"/>
        <v>-45079.604620949074</v>
      </c>
      <c r="R1312" s="1"/>
      <c r="S1312" s="1" t="s">
        <v>5978</v>
      </c>
      <c r="T1312" s="32" t="s">
        <v>6724</v>
      </c>
      <c r="U1312" s="17"/>
    </row>
    <row r="1313" spans="1:21" s="33" customFormat="1" ht="63.75" hidden="1" x14ac:dyDescent="0.25">
      <c r="A1313" s="1" t="s">
        <v>3960</v>
      </c>
      <c r="B1313" s="1" t="s">
        <v>6481</v>
      </c>
      <c r="C1313" s="1" t="s">
        <v>2513</v>
      </c>
      <c r="D1313" s="1" t="s">
        <v>453</v>
      </c>
      <c r="E1313" s="1" t="s">
        <v>895</v>
      </c>
      <c r="F1313" s="1" t="s">
        <v>453</v>
      </c>
      <c r="G1313" s="1" t="s">
        <v>5749</v>
      </c>
      <c r="H1313" s="1" t="s">
        <v>453</v>
      </c>
      <c r="I1313" s="1"/>
      <c r="J1313" s="1" t="s">
        <v>6515</v>
      </c>
      <c r="K1313" s="1" t="str">
        <f>VLOOKUP(J1313,'LISTA SETORES'!$A:$B,2,0)</f>
        <v>ÁREA SUPRIMENTOS (ESTOQUE 4)</v>
      </c>
      <c r="L1313" s="1" t="s">
        <v>6736</v>
      </c>
      <c r="M1313" s="1" t="s">
        <v>7202</v>
      </c>
      <c r="N1313" s="1">
        <v>365</v>
      </c>
      <c r="O1313" s="36"/>
      <c r="P1313" s="30"/>
      <c r="Q1313" s="31">
        <f t="shared" ca="1" si="46"/>
        <v>-45079.604620949074</v>
      </c>
      <c r="R1313" s="1"/>
      <c r="S1313" s="1" t="s">
        <v>5978</v>
      </c>
      <c r="T1313" s="32" t="s">
        <v>6724</v>
      </c>
      <c r="U1313" s="17"/>
    </row>
    <row r="1314" spans="1:21" s="33" customFormat="1" ht="63.75" hidden="1" x14ac:dyDescent="0.25">
      <c r="A1314" s="1" t="s">
        <v>3961</v>
      </c>
      <c r="B1314" s="1" t="s">
        <v>6481</v>
      </c>
      <c r="C1314" s="1" t="s">
        <v>2513</v>
      </c>
      <c r="D1314" s="1" t="s">
        <v>678</v>
      </c>
      <c r="E1314" s="1" t="s">
        <v>866</v>
      </c>
      <c r="F1314" s="1" t="s">
        <v>453</v>
      </c>
      <c r="G1314" s="1" t="s">
        <v>5835</v>
      </c>
      <c r="H1314" s="1" t="s">
        <v>453</v>
      </c>
      <c r="I1314" s="1"/>
      <c r="J1314" s="1" t="s">
        <v>6515</v>
      </c>
      <c r="K1314" s="1" t="str">
        <f>VLOOKUP(J1314,'LISTA SETORES'!$A:$B,2,0)</f>
        <v>ÁREA SUPRIMENTOS (ESTOQUE 4)</v>
      </c>
      <c r="L1314" s="1" t="s">
        <v>6736</v>
      </c>
      <c r="M1314" s="1" t="s">
        <v>7202</v>
      </c>
      <c r="N1314" s="1">
        <v>365</v>
      </c>
      <c r="O1314" s="36"/>
      <c r="P1314" s="30"/>
      <c r="Q1314" s="31">
        <f t="shared" ca="1" si="46"/>
        <v>-45079.604620949074</v>
      </c>
      <c r="R1314" s="1"/>
      <c r="S1314" s="1" t="s">
        <v>5978</v>
      </c>
      <c r="T1314" s="32" t="s">
        <v>6724</v>
      </c>
      <c r="U1314" s="17"/>
    </row>
    <row r="1315" spans="1:21" s="33" customFormat="1" ht="63.75" hidden="1" x14ac:dyDescent="0.25">
      <c r="A1315" s="1" t="s">
        <v>3962</v>
      </c>
      <c r="B1315" s="1" t="s">
        <v>6481</v>
      </c>
      <c r="C1315" s="1" t="s">
        <v>2513</v>
      </c>
      <c r="D1315" s="1" t="s">
        <v>678</v>
      </c>
      <c r="E1315" s="1" t="s">
        <v>866</v>
      </c>
      <c r="F1315" s="1" t="s">
        <v>453</v>
      </c>
      <c r="G1315" s="1" t="s">
        <v>5835</v>
      </c>
      <c r="H1315" s="1" t="s">
        <v>453</v>
      </c>
      <c r="I1315" s="1"/>
      <c r="J1315" s="1" t="s">
        <v>6515</v>
      </c>
      <c r="K1315" s="1" t="str">
        <f>VLOOKUP(J1315,'LISTA SETORES'!$A:$B,2,0)</f>
        <v>ÁREA SUPRIMENTOS (ESTOQUE 4)</v>
      </c>
      <c r="L1315" s="1" t="s">
        <v>6736</v>
      </c>
      <c r="M1315" s="1" t="s">
        <v>7202</v>
      </c>
      <c r="N1315" s="1">
        <v>365</v>
      </c>
      <c r="O1315" s="36"/>
      <c r="P1315" s="30"/>
      <c r="Q1315" s="31">
        <f t="shared" ca="1" si="46"/>
        <v>-45079.604620949074</v>
      </c>
      <c r="R1315" s="1"/>
      <c r="S1315" s="1" t="s">
        <v>5978</v>
      </c>
      <c r="T1315" s="32" t="s">
        <v>6724</v>
      </c>
      <c r="U1315" s="17"/>
    </row>
    <row r="1316" spans="1:21" s="33" customFormat="1" ht="63.75" hidden="1" x14ac:dyDescent="0.25">
      <c r="A1316" s="1" t="s">
        <v>3963</v>
      </c>
      <c r="B1316" s="1" t="s">
        <v>6481</v>
      </c>
      <c r="C1316" s="1" t="s">
        <v>2513</v>
      </c>
      <c r="D1316" s="1" t="s">
        <v>678</v>
      </c>
      <c r="E1316" s="1" t="s">
        <v>866</v>
      </c>
      <c r="F1316" s="1">
        <v>64077</v>
      </c>
      <c r="G1316" s="1" t="s">
        <v>5835</v>
      </c>
      <c r="H1316" s="1" t="s">
        <v>453</v>
      </c>
      <c r="I1316" s="1"/>
      <c r="J1316" s="1" t="s">
        <v>6515</v>
      </c>
      <c r="K1316" s="1" t="str">
        <f>VLOOKUP(J1316,'LISTA SETORES'!$A:$B,2,0)</f>
        <v>ÁREA SUPRIMENTOS (ESTOQUE 4)</v>
      </c>
      <c r="L1316" s="1" t="s">
        <v>6736</v>
      </c>
      <c r="M1316" s="1" t="s">
        <v>7202</v>
      </c>
      <c r="N1316" s="1">
        <v>365</v>
      </c>
      <c r="O1316" s="36"/>
      <c r="P1316" s="30"/>
      <c r="Q1316" s="31">
        <f t="shared" ca="1" si="46"/>
        <v>-45079.604620949074</v>
      </c>
      <c r="R1316" s="1"/>
      <c r="S1316" s="1" t="s">
        <v>5978</v>
      </c>
      <c r="T1316" s="32" t="s">
        <v>6724</v>
      </c>
      <c r="U1316" s="17"/>
    </row>
    <row r="1317" spans="1:21" s="33" customFormat="1" ht="63.75" hidden="1" x14ac:dyDescent="0.25">
      <c r="A1317" s="1" t="s">
        <v>3964</v>
      </c>
      <c r="B1317" s="1" t="s">
        <v>6481</v>
      </c>
      <c r="C1317" s="1" t="s">
        <v>2513</v>
      </c>
      <c r="D1317" s="1" t="s">
        <v>678</v>
      </c>
      <c r="E1317" s="1" t="s">
        <v>866</v>
      </c>
      <c r="F1317" s="1">
        <v>64078</v>
      </c>
      <c r="G1317" s="1" t="s">
        <v>5835</v>
      </c>
      <c r="H1317" s="1" t="s">
        <v>453</v>
      </c>
      <c r="I1317" s="1"/>
      <c r="J1317" s="1" t="s">
        <v>6515</v>
      </c>
      <c r="K1317" s="1" t="str">
        <f>VLOOKUP(J1317,'LISTA SETORES'!$A:$B,2,0)</f>
        <v>ÁREA SUPRIMENTOS (ESTOQUE 4)</v>
      </c>
      <c r="L1317" s="1" t="s">
        <v>6736</v>
      </c>
      <c r="M1317" s="1" t="s">
        <v>7202</v>
      </c>
      <c r="N1317" s="1">
        <v>365</v>
      </c>
      <c r="O1317" s="36"/>
      <c r="P1317" s="30"/>
      <c r="Q1317" s="31">
        <f t="shared" ca="1" si="46"/>
        <v>-45079.604620949074</v>
      </c>
      <c r="R1317" s="1"/>
      <c r="S1317" s="1" t="s">
        <v>5978</v>
      </c>
      <c r="T1317" s="32" t="s">
        <v>6724</v>
      </c>
      <c r="U1317" s="17"/>
    </row>
    <row r="1318" spans="1:21" s="33" customFormat="1" ht="63.75" hidden="1" x14ac:dyDescent="0.25">
      <c r="A1318" s="1" t="s">
        <v>3965</v>
      </c>
      <c r="B1318" s="1" t="s">
        <v>4708</v>
      </c>
      <c r="C1318" s="1" t="s">
        <v>2685</v>
      </c>
      <c r="D1318" s="1" t="s">
        <v>453</v>
      </c>
      <c r="E1318" s="1" t="s">
        <v>453</v>
      </c>
      <c r="F1318" s="1" t="s">
        <v>847</v>
      </c>
      <c r="G1318" s="1" t="s">
        <v>5979</v>
      </c>
      <c r="H1318" s="1" t="s">
        <v>453</v>
      </c>
      <c r="I1318" s="1"/>
      <c r="J1318" s="1" t="s">
        <v>6515</v>
      </c>
      <c r="K1318" s="1" t="str">
        <f>VLOOKUP(J1318,'LISTA SETORES'!$A:$B,2,0)</f>
        <v>ÁREA SUPRIMENTOS (ESTOQUE 4)</v>
      </c>
      <c r="L1318" s="1" t="s">
        <v>6736</v>
      </c>
      <c r="M1318" s="1" t="s">
        <v>7202</v>
      </c>
      <c r="N1318" s="1">
        <v>365</v>
      </c>
      <c r="O1318" s="36"/>
      <c r="P1318" s="30"/>
      <c r="Q1318" s="31">
        <f t="shared" ca="1" si="46"/>
        <v>-45079.604620949074</v>
      </c>
      <c r="R1318" s="1"/>
      <c r="S1318" s="1" t="s">
        <v>5980</v>
      </c>
      <c r="T1318" s="32" t="s">
        <v>6724</v>
      </c>
      <c r="U1318" s="17"/>
    </row>
    <row r="1319" spans="1:21" s="33" customFormat="1" ht="63.75" hidden="1" x14ac:dyDescent="0.25">
      <c r="A1319" s="1" t="s">
        <v>3966</v>
      </c>
      <c r="B1319" s="1" t="s">
        <v>4620</v>
      </c>
      <c r="C1319" s="1" t="s">
        <v>2685</v>
      </c>
      <c r="D1319" s="1" t="s">
        <v>453</v>
      </c>
      <c r="E1319" s="1" t="s">
        <v>453</v>
      </c>
      <c r="F1319" s="1" t="s">
        <v>897</v>
      </c>
      <c r="G1319" s="1" t="s">
        <v>896</v>
      </c>
      <c r="H1319" s="1" t="s">
        <v>453</v>
      </c>
      <c r="I1319" s="1"/>
      <c r="J1319" s="1" t="s">
        <v>6515</v>
      </c>
      <c r="K1319" s="1" t="str">
        <f>VLOOKUP(J1319,'LISTA SETORES'!$A:$B,2,0)</f>
        <v>ÁREA SUPRIMENTOS (ESTOQUE 4)</v>
      </c>
      <c r="L1319" s="1" t="s">
        <v>6736</v>
      </c>
      <c r="M1319" s="1" t="s">
        <v>7202</v>
      </c>
      <c r="N1319" s="1">
        <v>365</v>
      </c>
      <c r="O1319" s="36"/>
      <c r="P1319" s="30"/>
      <c r="Q1319" s="31">
        <f t="shared" ca="1" si="46"/>
        <v>-45079.604620949074</v>
      </c>
      <c r="R1319" s="1"/>
      <c r="S1319" s="1" t="s">
        <v>5981</v>
      </c>
      <c r="T1319" s="32" t="s">
        <v>6724</v>
      </c>
      <c r="U1319" s="17"/>
    </row>
    <row r="1320" spans="1:21" s="33" customFormat="1" ht="63.75" hidden="1" x14ac:dyDescent="0.25">
      <c r="A1320" s="1" t="s">
        <v>3967</v>
      </c>
      <c r="B1320" s="1" t="s">
        <v>4620</v>
      </c>
      <c r="C1320" s="1" t="s">
        <v>2685</v>
      </c>
      <c r="D1320" s="1" t="s">
        <v>453</v>
      </c>
      <c r="E1320" s="1" t="s">
        <v>453</v>
      </c>
      <c r="F1320" s="1" t="s">
        <v>898</v>
      </c>
      <c r="G1320" s="1" t="s">
        <v>896</v>
      </c>
      <c r="H1320" s="1" t="s">
        <v>453</v>
      </c>
      <c r="I1320" s="1"/>
      <c r="J1320" s="1" t="s">
        <v>6515</v>
      </c>
      <c r="K1320" s="1" t="str">
        <f>VLOOKUP(J1320,'LISTA SETORES'!$A:$B,2,0)</f>
        <v>ÁREA SUPRIMENTOS (ESTOQUE 4)</v>
      </c>
      <c r="L1320" s="1" t="s">
        <v>6736</v>
      </c>
      <c r="M1320" s="1" t="s">
        <v>7202</v>
      </c>
      <c r="N1320" s="1">
        <v>365</v>
      </c>
      <c r="O1320" s="36"/>
      <c r="P1320" s="30"/>
      <c r="Q1320" s="31">
        <f t="shared" ca="1" si="46"/>
        <v>-45079.604620949074</v>
      </c>
      <c r="R1320" s="1"/>
      <c r="S1320" s="1" t="s">
        <v>5981</v>
      </c>
      <c r="T1320" s="32" t="s">
        <v>6724</v>
      </c>
      <c r="U1320" s="17"/>
    </row>
    <row r="1321" spans="1:21" s="33" customFormat="1" ht="63.75" hidden="1" x14ac:dyDescent="0.25">
      <c r="A1321" s="1" t="s">
        <v>3968</v>
      </c>
      <c r="B1321" s="1" t="s">
        <v>4620</v>
      </c>
      <c r="C1321" s="1" t="s">
        <v>2685</v>
      </c>
      <c r="D1321" s="1" t="s">
        <v>453</v>
      </c>
      <c r="E1321" s="1" t="s">
        <v>453</v>
      </c>
      <c r="F1321" s="1" t="s">
        <v>723</v>
      </c>
      <c r="G1321" s="1" t="s">
        <v>899</v>
      </c>
      <c r="H1321" s="1" t="s">
        <v>453</v>
      </c>
      <c r="I1321" s="1"/>
      <c r="J1321" s="1" t="s">
        <v>6515</v>
      </c>
      <c r="K1321" s="1" t="str">
        <f>VLOOKUP(J1321,'LISTA SETORES'!$A:$B,2,0)</f>
        <v>ÁREA SUPRIMENTOS (ESTOQUE 4)</v>
      </c>
      <c r="L1321" s="1" t="s">
        <v>6736</v>
      </c>
      <c r="M1321" s="1" t="s">
        <v>7202</v>
      </c>
      <c r="N1321" s="1">
        <v>365</v>
      </c>
      <c r="O1321" s="36"/>
      <c r="P1321" s="30"/>
      <c r="Q1321" s="31">
        <f t="shared" ca="1" si="46"/>
        <v>-45079.604620949074</v>
      </c>
      <c r="R1321" s="1"/>
      <c r="S1321" s="1" t="s">
        <v>5982</v>
      </c>
      <c r="T1321" s="32" t="s">
        <v>6724</v>
      </c>
      <c r="U1321" s="17"/>
    </row>
    <row r="1322" spans="1:21" s="33" customFormat="1" ht="63.75" hidden="1" x14ac:dyDescent="0.25">
      <c r="A1322" s="1" t="s">
        <v>3969</v>
      </c>
      <c r="B1322" s="1" t="s">
        <v>4708</v>
      </c>
      <c r="C1322" s="1" t="s">
        <v>2685</v>
      </c>
      <c r="D1322" s="1" t="s">
        <v>453</v>
      </c>
      <c r="E1322" s="1" t="s">
        <v>453</v>
      </c>
      <c r="F1322" s="1">
        <v>1100704</v>
      </c>
      <c r="G1322" s="1" t="s">
        <v>900</v>
      </c>
      <c r="H1322" s="1" t="s">
        <v>453</v>
      </c>
      <c r="I1322" s="1"/>
      <c r="J1322" s="1" t="s">
        <v>6515</v>
      </c>
      <c r="K1322" s="1" t="str">
        <f>VLOOKUP(J1322,'LISTA SETORES'!$A:$B,2,0)</f>
        <v>ÁREA SUPRIMENTOS (ESTOQUE 4)</v>
      </c>
      <c r="L1322" s="1" t="s">
        <v>6736</v>
      </c>
      <c r="M1322" s="1" t="s">
        <v>7202</v>
      </c>
      <c r="N1322" s="1">
        <v>365</v>
      </c>
      <c r="O1322" s="36"/>
      <c r="P1322" s="30"/>
      <c r="Q1322" s="31">
        <f t="shared" ca="1" si="46"/>
        <v>-45079.604620949074</v>
      </c>
      <c r="R1322" s="1"/>
      <c r="S1322" s="1" t="s">
        <v>5982</v>
      </c>
      <c r="T1322" s="32" t="s">
        <v>6724</v>
      </c>
      <c r="U1322" s="17"/>
    </row>
    <row r="1323" spans="1:21" s="33" customFormat="1" ht="63.75" hidden="1" x14ac:dyDescent="0.25">
      <c r="A1323" s="1" t="s">
        <v>3970</v>
      </c>
      <c r="B1323" s="1" t="s">
        <v>4620</v>
      </c>
      <c r="C1323" s="1" t="s">
        <v>2685</v>
      </c>
      <c r="D1323" s="1" t="s">
        <v>453</v>
      </c>
      <c r="E1323" s="1" t="s">
        <v>453</v>
      </c>
      <c r="F1323" s="1">
        <v>1100147</v>
      </c>
      <c r="G1323" s="1" t="s">
        <v>711</v>
      </c>
      <c r="H1323" s="1" t="s">
        <v>453</v>
      </c>
      <c r="I1323" s="1"/>
      <c r="J1323" s="1" t="s">
        <v>6515</v>
      </c>
      <c r="K1323" s="1" t="str">
        <f>VLOOKUP(J1323,'LISTA SETORES'!$A:$B,2,0)</f>
        <v>ÁREA SUPRIMENTOS (ESTOQUE 4)</v>
      </c>
      <c r="L1323" s="1" t="s">
        <v>6736</v>
      </c>
      <c r="M1323" s="1" t="s">
        <v>7202</v>
      </c>
      <c r="N1323" s="1">
        <v>365</v>
      </c>
      <c r="O1323" s="36"/>
      <c r="P1323" s="30"/>
      <c r="Q1323" s="31">
        <f t="shared" ca="1" si="46"/>
        <v>-45079.604620949074</v>
      </c>
      <c r="R1323" s="1"/>
      <c r="S1323" s="1" t="s">
        <v>5982</v>
      </c>
      <c r="T1323" s="32" t="s">
        <v>6724</v>
      </c>
      <c r="U1323" s="17"/>
    </row>
    <row r="1324" spans="1:21" s="33" customFormat="1" ht="63.75" hidden="1" x14ac:dyDescent="0.25">
      <c r="A1324" s="1" t="s">
        <v>3971</v>
      </c>
      <c r="B1324" s="1" t="s">
        <v>4620</v>
      </c>
      <c r="C1324" s="1" t="s">
        <v>2685</v>
      </c>
      <c r="D1324" s="1" t="s">
        <v>453</v>
      </c>
      <c r="E1324" s="1" t="s">
        <v>700</v>
      </c>
      <c r="F1324" s="1">
        <v>2422</v>
      </c>
      <c r="G1324" s="1" t="s">
        <v>453</v>
      </c>
      <c r="H1324" s="1" t="s">
        <v>453</v>
      </c>
      <c r="I1324" s="1"/>
      <c r="J1324" s="1" t="s">
        <v>6515</v>
      </c>
      <c r="K1324" s="1" t="str">
        <f>VLOOKUP(J1324,'LISTA SETORES'!$A:$B,2,0)</f>
        <v>ÁREA SUPRIMENTOS (ESTOQUE 4)</v>
      </c>
      <c r="L1324" s="1" t="s">
        <v>6736</v>
      </c>
      <c r="M1324" s="1" t="s">
        <v>7202</v>
      </c>
      <c r="N1324" s="1">
        <v>365</v>
      </c>
      <c r="O1324" s="36"/>
      <c r="P1324" s="30"/>
      <c r="Q1324" s="31">
        <f t="shared" ca="1" si="46"/>
        <v>-45079.604620949074</v>
      </c>
      <c r="R1324" s="1"/>
      <c r="S1324" s="1" t="s">
        <v>5983</v>
      </c>
      <c r="T1324" s="32" t="s">
        <v>6724</v>
      </c>
      <c r="U1324" s="17"/>
    </row>
    <row r="1325" spans="1:21" s="33" customFormat="1" ht="63.75" hidden="1" x14ac:dyDescent="0.25">
      <c r="A1325" s="1" t="s">
        <v>3972</v>
      </c>
      <c r="B1325" s="1" t="s">
        <v>4620</v>
      </c>
      <c r="C1325" s="1" t="s">
        <v>2685</v>
      </c>
      <c r="D1325" s="1" t="s">
        <v>453</v>
      </c>
      <c r="E1325" s="1" t="s">
        <v>453</v>
      </c>
      <c r="F1325" s="1" t="s">
        <v>723</v>
      </c>
      <c r="G1325" s="1" t="s">
        <v>899</v>
      </c>
      <c r="H1325" s="1" t="s">
        <v>453</v>
      </c>
      <c r="I1325" s="1"/>
      <c r="J1325" s="1" t="s">
        <v>4546</v>
      </c>
      <c r="K1325" s="1" t="str">
        <f>VLOOKUP(J1325,'LISTA SETORES'!$A:$B,2,0)</f>
        <v>ÁREA SUPRIMENTOS (ESTOQUE 7)</v>
      </c>
      <c r="L1325" s="1" t="s">
        <v>5984</v>
      </c>
      <c r="M1325" s="1" t="s">
        <v>7202</v>
      </c>
      <c r="N1325" s="1">
        <v>365</v>
      </c>
      <c r="O1325" s="36"/>
      <c r="P1325" s="30"/>
      <c r="Q1325" s="31">
        <f t="shared" ca="1" si="46"/>
        <v>-45079.604620949074</v>
      </c>
      <c r="R1325" s="1"/>
      <c r="S1325" s="1" t="s">
        <v>6735</v>
      </c>
      <c r="T1325" s="32" t="s">
        <v>6724</v>
      </c>
      <c r="U1325" s="17"/>
    </row>
    <row r="1326" spans="1:21" s="33" customFormat="1" ht="76.5" hidden="1" x14ac:dyDescent="0.25">
      <c r="A1326" s="1" t="s">
        <v>3973</v>
      </c>
      <c r="B1326" s="1" t="s">
        <v>4708</v>
      </c>
      <c r="C1326" s="1" t="s">
        <v>2685</v>
      </c>
      <c r="D1326" s="1" t="s">
        <v>453</v>
      </c>
      <c r="E1326" s="1" t="s">
        <v>453</v>
      </c>
      <c r="F1326" s="1" t="s">
        <v>901</v>
      </c>
      <c r="G1326" s="1" t="s">
        <v>5985</v>
      </c>
      <c r="H1326" s="1" t="s">
        <v>453</v>
      </c>
      <c r="I1326" s="1"/>
      <c r="J1326" s="1" t="s">
        <v>6515</v>
      </c>
      <c r="K1326" s="1" t="str">
        <f>VLOOKUP(J1326,'LISTA SETORES'!$A:$B,2,0)</f>
        <v>ÁREA SUPRIMENTOS (ESTOQUE 4)</v>
      </c>
      <c r="L1326" s="1" t="s">
        <v>6736</v>
      </c>
      <c r="M1326" s="1" t="s">
        <v>7202</v>
      </c>
      <c r="N1326" s="1">
        <v>365</v>
      </c>
      <c r="O1326" s="36"/>
      <c r="P1326" s="30"/>
      <c r="Q1326" s="31">
        <f t="shared" ca="1" si="46"/>
        <v>-45079.604620949074</v>
      </c>
      <c r="R1326" s="1"/>
      <c r="S1326" s="1" t="s">
        <v>5986</v>
      </c>
      <c r="T1326" s="32" t="s">
        <v>6724</v>
      </c>
      <c r="U1326" s="17"/>
    </row>
    <row r="1327" spans="1:21" s="33" customFormat="1" ht="63.75" hidden="1" x14ac:dyDescent="0.25">
      <c r="A1327" s="1" t="s">
        <v>3974</v>
      </c>
      <c r="B1327" s="1" t="s">
        <v>107</v>
      </c>
      <c r="C1327" s="1" t="s">
        <v>2685</v>
      </c>
      <c r="D1327" s="1" t="s">
        <v>453</v>
      </c>
      <c r="E1327" s="1" t="s">
        <v>453</v>
      </c>
      <c r="F1327" s="1" t="s">
        <v>453</v>
      </c>
      <c r="G1327" s="1" t="s">
        <v>453</v>
      </c>
      <c r="H1327" s="1" t="s">
        <v>453</v>
      </c>
      <c r="I1327" s="1"/>
      <c r="J1327" s="1" t="s">
        <v>6515</v>
      </c>
      <c r="K1327" s="1" t="str">
        <f>VLOOKUP(J1327,'LISTA SETORES'!$A:$B,2,0)</f>
        <v>ÁREA SUPRIMENTOS (ESTOQUE 4)</v>
      </c>
      <c r="L1327" s="1" t="s">
        <v>6736</v>
      </c>
      <c r="M1327" s="1" t="s">
        <v>7202</v>
      </c>
      <c r="N1327" s="1">
        <v>365</v>
      </c>
      <c r="O1327" s="36"/>
      <c r="P1327" s="30"/>
      <c r="Q1327" s="31">
        <f t="shared" ca="1" si="46"/>
        <v>-45079.604620949074</v>
      </c>
      <c r="R1327" s="1"/>
      <c r="S1327" s="1" t="s">
        <v>5987</v>
      </c>
      <c r="T1327" s="32" t="s">
        <v>6724</v>
      </c>
      <c r="U1327" s="17"/>
    </row>
    <row r="1328" spans="1:21" s="33" customFormat="1" ht="63.75" hidden="1" x14ac:dyDescent="0.25">
      <c r="A1328" s="1" t="s">
        <v>3975</v>
      </c>
      <c r="B1328" s="1" t="s">
        <v>6481</v>
      </c>
      <c r="C1328" s="1" t="s">
        <v>2513</v>
      </c>
      <c r="D1328" s="1" t="s">
        <v>453</v>
      </c>
      <c r="E1328" s="1" t="s">
        <v>453</v>
      </c>
      <c r="F1328" s="1">
        <v>1151071</v>
      </c>
      <c r="G1328" s="1" t="s">
        <v>453</v>
      </c>
      <c r="H1328" s="1" t="s">
        <v>453</v>
      </c>
      <c r="I1328" s="1"/>
      <c r="J1328" s="1" t="s">
        <v>6515</v>
      </c>
      <c r="K1328" s="1" t="str">
        <f>VLOOKUP(J1328,'LISTA SETORES'!$A:$B,2,0)</f>
        <v>ÁREA SUPRIMENTOS (ESTOQUE 4)</v>
      </c>
      <c r="L1328" s="1" t="s">
        <v>6736</v>
      </c>
      <c r="M1328" s="1" t="s">
        <v>7202</v>
      </c>
      <c r="N1328" s="1">
        <v>365</v>
      </c>
      <c r="O1328" s="36"/>
      <c r="P1328" s="30"/>
      <c r="Q1328" s="31">
        <f t="shared" ca="1" si="46"/>
        <v>-45079.604620949074</v>
      </c>
      <c r="R1328" s="1"/>
      <c r="S1328" s="1" t="s">
        <v>5988</v>
      </c>
      <c r="T1328" s="32" t="s">
        <v>6724</v>
      </c>
      <c r="U1328" s="17"/>
    </row>
    <row r="1329" spans="1:21" s="33" customFormat="1" ht="63.75" hidden="1" x14ac:dyDescent="0.25">
      <c r="A1329" s="1" t="s">
        <v>3976</v>
      </c>
      <c r="B1329" s="1" t="s">
        <v>6481</v>
      </c>
      <c r="C1329" s="1" t="s">
        <v>2513</v>
      </c>
      <c r="D1329" s="1" t="s">
        <v>453</v>
      </c>
      <c r="E1329" s="1" t="s">
        <v>902</v>
      </c>
      <c r="F1329" s="1" t="s">
        <v>453</v>
      </c>
      <c r="G1329" s="1" t="s">
        <v>5989</v>
      </c>
      <c r="H1329" s="1" t="s">
        <v>453</v>
      </c>
      <c r="I1329" s="1"/>
      <c r="J1329" s="1" t="s">
        <v>6515</v>
      </c>
      <c r="K1329" s="1" t="str">
        <f>VLOOKUP(J1329,'LISTA SETORES'!$A:$B,2,0)</f>
        <v>ÁREA SUPRIMENTOS (ESTOQUE 4)</v>
      </c>
      <c r="L1329" s="1" t="s">
        <v>6736</v>
      </c>
      <c r="M1329" s="1" t="s">
        <v>7202</v>
      </c>
      <c r="N1329" s="1">
        <v>365</v>
      </c>
      <c r="O1329" s="36"/>
      <c r="P1329" s="30"/>
      <c r="Q1329" s="31">
        <f t="shared" ca="1" si="46"/>
        <v>-45079.604620949074</v>
      </c>
      <c r="R1329" s="1"/>
      <c r="S1329" s="1" t="s">
        <v>5990</v>
      </c>
      <c r="T1329" s="32" t="s">
        <v>6724</v>
      </c>
      <c r="U1329" s="17"/>
    </row>
    <row r="1330" spans="1:21" s="33" customFormat="1" ht="63.75" hidden="1" x14ac:dyDescent="0.25">
      <c r="A1330" s="1" t="s">
        <v>3977</v>
      </c>
      <c r="B1330" s="1" t="s">
        <v>6481</v>
      </c>
      <c r="C1330" s="1" t="s">
        <v>2513</v>
      </c>
      <c r="D1330" s="1" t="s">
        <v>453</v>
      </c>
      <c r="E1330" s="1" t="s">
        <v>866</v>
      </c>
      <c r="F1330" s="1" t="s">
        <v>453</v>
      </c>
      <c r="G1330" s="1" t="s">
        <v>5752</v>
      </c>
      <c r="H1330" s="1" t="s">
        <v>453</v>
      </c>
      <c r="I1330" s="1"/>
      <c r="J1330" s="1" t="s">
        <v>6515</v>
      </c>
      <c r="K1330" s="1" t="str">
        <f>VLOOKUP(J1330,'LISTA SETORES'!$A:$B,2,0)</f>
        <v>ÁREA SUPRIMENTOS (ESTOQUE 4)</v>
      </c>
      <c r="L1330" s="1" t="s">
        <v>6736</v>
      </c>
      <c r="M1330" s="1" t="s">
        <v>7202</v>
      </c>
      <c r="N1330" s="1">
        <v>365</v>
      </c>
      <c r="O1330" s="36"/>
      <c r="P1330" s="30"/>
      <c r="Q1330" s="31">
        <f t="shared" ca="1" si="46"/>
        <v>-45079.604620949074</v>
      </c>
      <c r="R1330" s="1"/>
      <c r="S1330" s="1" t="s">
        <v>5990</v>
      </c>
      <c r="T1330" s="32" t="s">
        <v>6724</v>
      </c>
      <c r="U1330" s="17"/>
    </row>
    <row r="1331" spans="1:21" s="33" customFormat="1" ht="63.75" hidden="1" x14ac:dyDescent="0.25">
      <c r="A1331" s="1" t="s">
        <v>3978</v>
      </c>
      <c r="B1331" s="1" t="s">
        <v>6481</v>
      </c>
      <c r="C1331" s="1" t="s">
        <v>2513</v>
      </c>
      <c r="D1331" s="1" t="s">
        <v>453</v>
      </c>
      <c r="E1331" s="1" t="s">
        <v>5991</v>
      </c>
      <c r="F1331" s="1" t="s">
        <v>453</v>
      </c>
      <c r="G1331" s="1" t="s">
        <v>893</v>
      </c>
      <c r="H1331" s="1" t="s">
        <v>453</v>
      </c>
      <c r="I1331" s="4" t="s">
        <v>2311</v>
      </c>
      <c r="J1331" s="1" t="s">
        <v>4546</v>
      </c>
      <c r="K1331" s="1" t="str">
        <f>VLOOKUP(J1331,'LISTA SETORES'!$A:$B,2,0)</f>
        <v>ÁREA SUPRIMENTOS (ESTOQUE 7)</v>
      </c>
      <c r="L1331" s="1" t="s">
        <v>6707</v>
      </c>
      <c r="M1331" s="1" t="s">
        <v>7202</v>
      </c>
      <c r="N1331" s="1">
        <v>365</v>
      </c>
      <c r="O1331" s="36"/>
      <c r="P1331" s="30"/>
      <c r="Q1331" s="31">
        <f t="shared" ca="1" si="46"/>
        <v>-45079.604620949074</v>
      </c>
      <c r="R1331" s="1"/>
      <c r="S1331" s="1" t="s">
        <v>6735</v>
      </c>
      <c r="T1331" s="32" t="s">
        <v>6724</v>
      </c>
      <c r="U1331" s="17"/>
    </row>
    <row r="1332" spans="1:21" s="33" customFormat="1" ht="63.75" hidden="1" x14ac:dyDescent="0.25">
      <c r="A1332" s="1" t="s">
        <v>3979</v>
      </c>
      <c r="B1332" s="1" t="s">
        <v>4572</v>
      </c>
      <c r="C1332" s="1" t="s">
        <v>0</v>
      </c>
      <c r="D1332" s="1" t="s">
        <v>453</v>
      </c>
      <c r="E1332" s="1" t="s">
        <v>453</v>
      </c>
      <c r="F1332" s="1" t="s">
        <v>453</v>
      </c>
      <c r="G1332" s="1" t="s">
        <v>5992</v>
      </c>
      <c r="H1332" s="1" t="s">
        <v>453</v>
      </c>
      <c r="I1332" s="4" t="s">
        <v>2340</v>
      </c>
      <c r="J1332" s="1" t="s">
        <v>4546</v>
      </c>
      <c r="K1332" s="1" t="str">
        <f>VLOOKUP(J1332,'LISTA SETORES'!$A:$B,2,0)</f>
        <v>ÁREA SUPRIMENTOS (ESTOQUE 7)</v>
      </c>
      <c r="L1332" s="1" t="s">
        <v>6707</v>
      </c>
      <c r="M1332" s="1" t="s">
        <v>7202</v>
      </c>
      <c r="N1332" s="1">
        <v>365</v>
      </c>
      <c r="O1332" s="36"/>
      <c r="P1332" s="30"/>
      <c r="Q1332" s="31">
        <f t="shared" ca="1" si="46"/>
        <v>-45079.604620949074</v>
      </c>
      <c r="R1332" s="1"/>
      <c r="S1332" s="1" t="s">
        <v>6735</v>
      </c>
      <c r="T1332" s="32" t="s">
        <v>6724</v>
      </c>
      <c r="U1332" s="17"/>
    </row>
    <row r="1333" spans="1:21" s="33" customFormat="1" ht="30" x14ac:dyDescent="0.25">
      <c r="A1333" s="1" t="s">
        <v>3980</v>
      </c>
      <c r="B1333" s="1" t="s">
        <v>4572</v>
      </c>
      <c r="C1333" s="1" t="s">
        <v>0</v>
      </c>
      <c r="D1333" s="1" t="s">
        <v>453</v>
      </c>
      <c r="E1333" s="1" t="s">
        <v>453</v>
      </c>
      <c r="F1333" s="1">
        <v>80009</v>
      </c>
      <c r="G1333" s="1" t="s">
        <v>5993</v>
      </c>
      <c r="H1333" s="1" t="s">
        <v>453</v>
      </c>
      <c r="I1333" s="4" t="s">
        <v>1320</v>
      </c>
      <c r="J1333" s="1" t="s">
        <v>4533</v>
      </c>
      <c r="K1333" s="1" t="str">
        <f>VLOOKUP(J1333,'LISTA SETORES'!$A:$B,2,0)</f>
        <v>USINAGEM</v>
      </c>
      <c r="L1333" s="1" t="s">
        <v>2651</v>
      </c>
      <c r="M1333" s="1" t="s">
        <v>2486</v>
      </c>
      <c r="N1333" s="1">
        <v>365</v>
      </c>
      <c r="O1333" s="29">
        <v>45000</v>
      </c>
      <c r="P1333" s="30">
        <v>45366</v>
      </c>
      <c r="Q1333" s="31">
        <f t="shared" ca="1" si="46"/>
        <v>286.39537905092584</v>
      </c>
      <c r="R1333" s="1" t="s">
        <v>1133</v>
      </c>
      <c r="S1333" s="1" t="s">
        <v>6949</v>
      </c>
      <c r="T1333" s="32" t="s">
        <v>6948</v>
      </c>
      <c r="U1333" s="17"/>
    </row>
    <row r="1334" spans="1:21" s="33" customFormat="1" ht="63.75" hidden="1" x14ac:dyDescent="0.25">
      <c r="A1334" s="1" t="s">
        <v>3981</v>
      </c>
      <c r="B1334" s="1" t="s">
        <v>4595</v>
      </c>
      <c r="C1334" s="1" t="s">
        <v>2684</v>
      </c>
      <c r="D1334" s="1" t="s">
        <v>641</v>
      </c>
      <c r="E1334" s="1" t="s">
        <v>453</v>
      </c>
      <c r="F1334" s="1" t="s">
        <v>903</v>
      </c>
      <c r="G1334" s="1" t="s">
        <v>5994</v>
      </c>
      <c r="H1334" s="1" t="s">
        <v>453</v>
      </c>
      <c r="I1334" s="4" t="s">
        <v>2312</v>
      </c>
      <c r="J1334" s="1" t="s">
        <v>4546</v>
      </c>
      <c r="K1334" s="1" t="str">
        <f>VLOOKUP(J1334,'LISTA SETORES'!$A:$B,2,0)</f>
        <v>ÁREA SUPRIMENTOS (ESTOQUE 7)</v>
      </c>
      <c r="L1334" s="1" t="s">
        <v>6707</v>
      </c>
      <c r="M1334" s="1" t="s">
        <v>7202</v>
      </c>
      <c r="N1334" s="1">
        <v>365</v>
      </c>
      <c r="O1334" s="36"/>
      <c r="P1334" s="30"/>
      <c r="Q1334" s="31">
        <f t="shared" ca="1" si="46"/>
        <v>-45079.604620949074</v>
      </c>
      <c r="R1334" s="1"/>
      <c r="S1334" s="1" t="s">
        <v>6735</v>
      </c>
      <c r="T1334" s="32" t="s">
        <v>6724</v>
      </c>
      <c r="U1334" s="17"/>
    </row>
    <row r="1335" spans="1:21" s="33" customFormat="1" ht="63.75" hidden="1" x14ac:dyDescent="0.25">
      <c r="A1335" s="1" t="s">
        <v>3982</v>
      </c>
      <c r="B1335" s="1" t="s">
        <v>6481</v>
      </c>
      <c r="C1335" s="1" t="s">
        <v>2513</v>
      </c>
      <c r="D1335" s="1" t="s">
        <v>678</v>
      </c>
      <c r="E1335" s="1" t="s">
        <v>904</v>
      </c>
      <c r="F1335" s="1" t="s">
        <v>453</v>
      </c>
      <c r="G1335" s="1" t="s">
        <v>5661</v>
      </c>
      <c r="H1335" s="1" t="s">
        <v>453</v>
      </c>
      <c r="I1335" s="1"/>
      <c r="J1335" s="1" t="s">
        <v>4546</v>
      </c>
      <c r="K1335" s="1" t="str">
        <f>VLOOKUP(J1335,'LISTA SETORES'!$A:$B,2,0)</f>
        <v>ÁREA SUPRIMENTOS (ESTOQUE 7)</v>
      </c>
      <c r="L1335" s="1" t="s">
        <v>6707</v>
      </c>
      <c r="M1335" s="1" t="s">
        <v>7202</v>
      </c>
      <c r="N1335" s="1">
        <v>365</v>
      </c>
      <c r="O1335" s="36"/>
      <c r="P1335" s="30"/>
      <c r="Q1335" s="31">
        <f t="shared" ca="1" si="46"/>
        <v>-45079.604620949074</v>
      </c>
      <c r="R1335" s="1"/>
      <c r="S1335" s="1" t="s">
        <v>6735</v>
      </c>
      <c r="T1335" s="32" t="s">
        <v>6724</v>
      </c>
      <c r="U1335" s="17"/>
    </row>
    <row r="1336" spans="1:21" s="33" customFormat="1" ht="63.75" hidden="1" x14ac:dyDescent="0.25">
      <c r="A1336" s="1" t="s">
        <v>3983</v>
      </c>
      <c r="B1336" s="1" t="s">
        <v>6481</v>
      </c>
      <c r="C1336" s="1" t="s">
        <v>2513</v>
      </c>
      <c r="D1336" s="1" t="s">
        <v>453</v>
      </c>
      <c r="E1336" s="1" t="s">
        <v>906</v>
      </c>
      <c r="F1336" s="1" t="s">
        <v>905</v>
      </c>
      <c r="G1336" s="1" t="s">
        <v>893</v>
      </c>
      <c r="H1336" s="1" t="s">
        <v>453</v>
      </c>
      <c r="I1336" s="4" t="s">
        <v>2073</v>
      </c>
      <c r="J1336" s="1" t="s">
        <v>4546</v>
      </c>
      <c r="K1336" s="1" t="str">
        <f>VLOOKUP(J1336,'LISTA SETORES'!$A:$B,2,0)</f>
        <v>ÁREA SUPRIMENTOS (ESTOQUE 7)</v>
      </c>
      <c r="L1336" s="1" t="s">
        <v>6707</v>
      </c>
      <c r="M1336" s="1" t="s">
        <v>7202</v>
      </c>
      <c r="N1336" s="1">
        <v>365</v>
      </c>
      <c r="O1336" s="36"/>
      <c r="P1336" s="30"/>
      <c r="Q1336" s="31">
        <f t="shared" ca="1" si="46"/>
        <v>-45079.604620949074</v>
      </c>
      <c r="R1336" s="1"/>
      <c r="S1336" s="1" t="s">
        <v>6735</v>
      </c>
      <c r="T1336" s="32" t="s">
        <v>6724</v>
      </c>
      <c r="U1336" s="17"/>
    </row>
    <row r="1337" spans="1:21" s="33" customFormat="1" ht="63.75" hidden="1" x14ac:dyDescent="0.25">
      <c r="A1337" s="1" t="s">
        <v>3984</v>
      </c>
      <c r="B1337" s="1" t="s">
        <v>4919</v>
      </c>
      <c r="C1337" s="1" t="s">
        <v>0</v>
      </c>
      <c r="D1337" s="1" t="s">
        <v>453</v>
      </c>
      <c r="E1337" s="1" t="s">
        <v>5996</v>
      </c>
      <c r="F1337" s="1">
        <v>13031963</v>
      </c>
      <c r="G1337" s="1" t="s">
        <v>5995</v>
      </c>
      <c r="H1337" s="1" t="s">
        <v>453</v>
      </c>
      <c r="I1337" s="4" t="s">
        <v>2224</v>
      </c>
      <c r="J1337" s="1" t="s">
        <v>5730</v>
      </c>
      <c r="K1337" s="1" t="str">
        <f>VLOOKUP(J1337,'LISTA SETORES'!$A:$B,2,0)</f>
        <v>BANCO DE PROVA - RGB MI-35</v>
      </c>
      <c r="L1337" s="1" t="s">
        <v>5731</v>
      </c>
      <c r="M1337" s="1" t="s">
        <v>7202</v>
      </c>
      <c r="N1337" s="1">
        <v>365</v>
      </c>
      <c r="O1337" s="36"/>
      <c r="P1337" s="30"/>
      <c r="Q1337" s="31">
        <f t="shared" ca="1" si="46"/>
        <v>-45079.604620949074</v>
      </c>
      <c r="R1337" s="1"/>
      <c r="S1337" s="1" t="s">
        <v>6735</v>
      </c>
      <c r="T1337" s="32" t="s">
        <v>6724</v>
      </c>
      <c r="U1337" s="17"/>
    </row>
    <row r="1338" spans="1:21" s="33" customFormat="1" ht="63.75" hidden="1" x14ac:dyDescent="0.25">
      <c r="A1338" s="1" t="s">
        <v>3985</v>
      </c>
      <c r="B1338" s="1" t="s">
        <v>6744</v>
      </c>
      <c r="C1338" s="1" t="s">
        <v>0</v>
      </c>
      <c r="D1338" s="1" t="s">
        <v>453</v>
      </c>
      <c r="E1338" s="1" t="s">
        <v>908</v>
      </c>
      <c r="F1338" s="1">
        <v>69783</v>
      </c>
      <c r="G1338" s="1" t="s">
        <v>907</v>
      </c>
      <c r="H1338" s="1" t="s">
        <v>453</v>
      </c>
      <c r="I1338" s="4" t="s">
        <v>2313</v>
      </c>
      <c r="J1338" s="1" t="s">
        <v>4546</v>
      </c>
      <c r="K1338" s="1" t="str">
        <f>VLOOKUP(J1338,'LISTA SETORES'!$A:$B,2,0)</f>
        <v>ÁREA SUPRIMENTOS (ESTOQUE 7)</v>
      </c>
      <c r="L1338" s="1" t="s">
        <v>5997</v>
      </c>
      <c r="M1338" s="1" t="s">
        <v>7202</v>
      </c>
      <c r="N1338" s="1">
        <v>365</v>
      </c>
      <c r="O1338" s="36"/>
      <c r="P1338" s="30"/>
      <c r="Q1338" s="31">
        <f t="shared" ca="1" si="46"/>
        <v>-45079.604620949074</v>
      </c>
      <c r="R1338" s="1"/>
      <c r="S1338" s="1" t="s">
        <v>6735</v>
      </c>
      <c r="T1338" s="32" t="s">
        <v>6724</v>
      </c>
      <c r="U1338" s="17"/>
    </row>
    <row r="1339" spans="1:21" s="33" customFormat="1" ht="63.75" hidden="1" x14ac:dyDescent="0.25">
      <c r="A1339" s="1" t="s">
        <v>3986</v>
      </c>
      <c r="B1339" s="1" t="s">
        <v>6796</v>
      </c>
      <c r="C1339" s="1" t="s">
        <v>6739</v>
      </c>
      <c r="D1339" s="1" t="s">
        <v>687</v>
      </c>
      <c r="E1339" s="1" t="s">
        <v>909</v>
      </c>
      <c r="F1339" s="1">
        <v>15479</v>
      </c>
      <c r="G1339" s="1" t="s">
        <v>5999</v>
      </c>
      <c r="H1339" s="1" t="s">
        <v>453</v>
      </c>
      <c r="I1339" s="4" t="s">
        <v>2064</v>
      </c>
      <c r="J1339" s="1" t="s">
        <v>4546</v>
      </c>
      <c r="K1339" s="1" t="str">
        <f>VLOOKUP(J1339,'LISTA SETORES'!$A:$B,2,0)</f>
        <v>ÁREA SUPRIMENTOS (ESTOQUE 7)</v>
      </c>
      <c r="L1339" s="1" t="s">
        <v>6707</v>
      </c>
      <c r="M1339" s="1" t="s">
        <v>7202</v>
      </c>
      <c r="N1339" s="1">
        <v>365</v>
      </c>
      <c r="O1339" s="36"/>
      <c r="P1339" s="30"/>
      <c r="Q1339" s="31">
        <f t="shared" ca="1" si="46"/>
        <v>-45079.604620949074</v>
      </c>
      <c r="R1339" s="1"/>
      <c r="S1339" s="1" t="s">
        <v>6735</v>
      </c>
      <c r="T1339" s="32" t="s">
        <v>6724</v>
      </c>
      <c r="U1339" s="17"/>
    </row>
    <row r="1340" spans="1:21" s="33" customFormat="1" ht="63.75" hidden="1" x14ac:dyDescent="0.25">
      <c r="A1340" s="1" t="s">
        <v>3987</v>
      </c>
      <c r="B1340" s="1" t="s">
        <v>4814</v>
      </c>
      <c r="C1340" s="1" t="s">
        <v>2684</v>
      </c>
      <c r="D1340" s="1" t="s">
        <v>453</v>
      </c>
      <c r="E1340" s="1" t="s">
        <v>911</v>
      </c>
      <c r="F1340" s="1" t="s">
        <v>910</v>
      </c>
      <c r="G1340" s="1" t="s">
        <v>6000</v>
      </c>
      <c r="H1340" s="1" t="s">
        <v>453</v>
      </c>
      <c r="I1340" s="1"/>
      <c r="J1340" s="1" t="s">
        <v>6515</v>
      </c>
      <c r="K1340" s="1" t="str">
        <f>VLOOKUP(J1340,'LISTA SETORES'!$A:$B,2,0)</f>
        <v>ÁREA SUPRIMENTOS (ESTOQUE 4)</v>
      </c>
      <c r="L1340" s="1" t="s">
        <v>6736</v>
      </c>
      <c r="M1340" s="1" t="s">
        <v>7202</v>
      </c>
      <c r="N1340" s="1">
        <v>365</v>
      </c>
      <c r="O1340" s="36"/>
      <c r="P1340" s="30"/>
      <c r="Q1340" s="31">
        <f t="shared" ca="1" si="46"/>
        <v>-45079.604620949074</v>
      </c>
      <c r="R1340" s="1"/>
      <c r="S1340" s="1" t="s">
        <v>5970</v>
      </c>
      <c r="T1340" s="32" t="s">
        <v>6724</v>
      </c>
      <c r="U1340" s="17"/>
    </row>
    <row r="1341" spans="1:21" s="33" customFormat="1" ht="63.75" hidden="1" x14ac:dyDescent="0.25">
      <c r="A1341" s="1" t="s">
        <v>3988</v>
      </c>
      <c r="B1341" s="1" t="s">
        <v>4834</v>
      </c>
      <c r="C1341" s="1" t="s">
        <v>2684</v>
      </c>
      <c r="D1341" s="1" t="s">
        <v>453</v>
      </c>
      <c r="E1341" s="1" t="s">
        <v>881</v>
      </c>
      <c r="F1341" s="1" t="s">
        <v>6001</v>
      </c>
      <c r="G1341" s="1" t="s">
        <v>453</v>
      </c>
      <c r="H1341" s="1" t="s">
        <v>453</v>
      </c>
      <c r="I1341" s="1"/>
      <c r="J1341" s="1" t="s">
        <v>6515</v>
      </c>
      <c r="K1341" s="1" t="str">
        <f>VLOOKUP(J1341,'LISTA SETORES'!$A:$B,2,0)</f>
        <v>ÁREA SUPRIMENTOS (ESTOQUE 4)</v>
      </c>
      <c r="L1341" s="1" t="s">
        <v>6736</v>
      </c>
      <c r="M1341" s="1" t="s">
        <v>7202</v>
      </c>
      <c r="N1341" s="1">
        <v>365</v>
      </c>
      <c r="O1341" s="36"/>
      <c r="P1341" s="30"/>
      <c r="Q1341" s="31">
        <f t="shared" ca="1" si="46"/>
        <v>-45079.604620949074</v>
      </c>
      <c r="R1341" s="1"/>
      <c r="S1341" s="1" t="s">
        <v>5970</v>
      </c>
      <c r="T1341" s="32" t="s">
        <v>6724</v>
      </c>
      <c r="U1341" s="17"/>
    </row>
    <row r="1342" spans="1:21" s="33" customFormat="1" ht="63.75" hidden="1" x14ac:dyDescent="0.25">
      <c r="A1342" s="1" t="s">
        <v>3989</v>
      </c>
      <c r="B1342" s="1" t="s">
        <v>6767</v>
      </c>
      <c r="C1342" s="1" t="s">
        <v>6739</v>
      </c>
      <c r="D1342" s="1" t="s">
        <v>453</v>
      </c>
      <c r="E1342" s="1" t="s">
        <v>453</v>
      </c>
      <c r="F1342" s="1">
        <v>7.0069130907278304E+16</v>
      </c>
      <c r="G1342" s="1" t="s">
        <v>5869</v>
      </c>
      <c r="H1342" s="1" t="s">
        <v>453</v>
      </c>
      <c r="I1342" s="1"/>
      <c r="J1342" s="1" t="s">
        <v>4546</v>
      </c>
      <c r="K1342" s="1" t="str">
        <f>VLOOKUP(J1342,'LISTA SETORES'!$A:$B,2,0)</f>
        <v>ÁREA SUPRIMENTOS (ESTOQUE 7)</v>
      </c>
      <c r="L1342" s="1" t="s">
        <v>5680</v>
      </c>
      <c r="M1342" s="1" t="s">
        <v>7202</v>
      </c>
      <c r="N1342" s="1">
        <v>365</v>
      </c>
      <c r="O1342" s="36"/>
      <c r="P1342" s="30"/>
      <c r="Q1342" s="31">
        <f t="shared" ca="1" si="46"/>
        <v>-45079.604620949074</v>
      </c>
      <c r="R1342" s="1"/>
      <c r="S1342" s="1" t="s">
        <v>6735</v>
      </c>
      <c r="T1342" s="32" t="s">
        <v>6724</v>
      </c>
      <c r="U1342" s="17"/>
    </row>
    <row r="1343" spans="1:21" s="33" customFormat="1" ht="38.25" hidden="1" x14ac:dyDescent="0.25">
      <c r="A1343" s="1" t="s">
        <v>3990</v>
      </c>
      <c r="B1343" s="1" t="s">
        <v>4591</v>
      </c>
      <c r="C1343" s="1" t="s">
        <v>2685</v>
      </c>
      <c r="D1343" s="1" t="s">
        <v>453</v>
      </c>
      <c r="E1343" s="1" t="s">
        <v>912</v>
      </c>
      <c r="F1343" s="1">
        <v>120949</v>
      </c>
      <c r="G1343" s="1" t="s">
        <v>453</v>
      </c>
      <c r="H1343" s="1" t="s">
        <v>453</v>
      </c>
      <c r="I1343" s="4" t="s">
        <v>1985</v>
      </c>
      <c r="J1343" s="1" t="s">
        <v>4546</v>
      </c>
      <c r="K1343" s="1" t="str">
        <f>VLOOKUP(J1343,'LISTA SETORES'!$A:$B,2,0)</f>
        <v>ÁREA SUPRIMENTOS (ESTOQUE 7)</v>
      </c>
      <c r="L1343" s="1" t="s">
        <v>5873</v>
      </c>
      <c r="M1343" s="1" t="s">
        <v>7202</v>
      </c>
      <c r="N1343" s="1">
        <v>365</v>
      </c>
      <c r="O1343" s="36">
        <v>44452</v>
      </c>
      <c r="P1343" s="30">
        <f t="shared" ref="P1343:P1346" si="47">O1343+365</f>
        <v>44817</v>
      </c>
      <c r="Q1343" s="31">
        <f t="shared" ca="1" si="46"/>
        <v>-262.60462094907416</v>
      </c>
      <c r="R1343" s="1"/>
      <c r="S1343" s="1" t="s">
        <v>6721</v>
      </c>
      <c r="T1343" s="32"/>
      <c r="U1343" s="17"/>
    </row>
    <row r="1344" spans="1:21" s="33" customFormat="1" ht="38.25" hidden="1" x14ac:dyDescent="0.25">
      <c r="A1344" s="1" t="s">
        <v>3991</v>
      </c>
      <c r="B1344" s="1" t="s">
        <v>6481</v>
      </c>
      <c r="C1344" s="1" t="s">
        <v>2513</v>
      </c>
      <c r="D1344" s="1" t="s">
        <v>681</v>
      </c>
      <c r="E1344" s="1" t="s">
        <v>426</v>
      </c>
      <c r="F1344" s="1" t="s">
        <v>453</v>
      </c>
      <c r="G1344" s="1" t="s">
        <v>6002</v>
      </c>
      <c r="H1344" s="1" t="s">
        <v>453</v>
      </c>
      <c r="I1344" s="4" t="s">
        <v>1984</v>
      </c>
      <c r="J1344" s="1" t="s">
        <v>4546</v>
      </c>
      <c r="K1344" s="1" t="str">
        <f>VLOOKUP(J1344,'LISTA SETORES'!$A:$B,2,0)</f>
        <v>ÁREA SUPRIMENTOS (ESTOQUE 7)</v>
      </c>
      <c r="L1344" s="1" t="s">
        <v>5873</v>
      </c>
      <c r="M1344" s="1" t="s">
        <v>7202</v>
      </c>
      <c r="N1344" s="1">
        <v>365</v>
      </c>
      <c r="O1344" s="36">
        <v>44452</v>
      </c>
      <c r="P1344" s="30">
        <f t="shared" si="47"/>
        <v>44817</v>
      </c>
      <c r="Q1344" s="31">
        <f t="shared" ca="1" si="46"/>
        <v>-262.60462094907416</v>
      </c>
      <c r="R1344" s="1"/>
      <c r="S1344" s="1" t="s">
        <v>6722</v>
      </c>
      <c r="T1344" s="32"/>
      <c r="U1344" s="17"/>
    </row>
    <row r="1345" spans="1:21" s="33" customFormat="1" ht="63.75" hidden="1" x14ac:dyDescent="0.25">
      <c r="A1345" s="1" t="s">
        <v>3992</v>
      </c>
      <c r="B1345" s="1" t="s">
        <v>4708</v>
      </c>
      <c r="C1345" s="1" t="s">
        <v>2685</v>
      </c>
      <c r="D1345" s="1" t="s">
        <v>453</v>
      </c>
      <c r="E1345" s="1" t="s">
        <v>915</v>
      </c>
      <c r="F1345" s="1" t="s">
        <v>914</v>
      </c>
      <c r="G1345" s="1" t="s">
        <v>453</v>
      </c>
      <c r="H1345" s="1" t="s">
        <v>453</v>
      </c>
      <c r="I1345" s="1"/>
      <c r="J1345" s="1" t="s">
        <v>4546</v>
      </c>
      <c r="K1345" s="1" t="str">
        <f>VLOOKUP(J1345,'LISTA SETORES'!$A:$B,2,0)</f>
        <v>ÁREA SUPRIMENTOS (ESTOQUE 7)</v>
      </c>
      <c r="L1345" s="1" t="s">
        <v>793</v>
      </c>
      <c r="M1345" s="1" t="s">
        <v>7202</v>
      </c>
      <c r="N1345" s="1">
        <v>365</v>
      </c>
      <c r="O1345" s="36"/>
      <c r="P1345" s="30"/>
      <c r="Q1345" s="31">
        <f t="shared" ca="1" si="46"/>
        <v>-45079.604620949074</v>
      </c>
      <c r="R1345" s="1"/>
      <c r="S1345" s="1" t="s">
        <v>6735</v>
      </c>
      <c r="T1345" s="32" t="s">
        <v>6724</v>
      </c>
      <c r="U1345" s="17"/>
    </row>
    <row r="1346" spans="1:21" s="33" customFormat="1" ht="76.5" x14ac:dyDescent="0.25">
      <c r="A1346" s="1" t="s">
        <v>3993</v>
      </c>
      <c r="B1346" s="1" t="s">
        <v>4591</v>
      </c>
      <c r="C1346" s="1" t="s">
        <v>2685</v>
      </c>
      <c r="D1346" s="1" t="s">
        <v>703</v>
      </c>
      <c r="E1346" s="1" t="s">
        <v>917</v>
      </c>
      <c r="F1346" s="1" t="s">
        <v>453</v>
      </c>
      <c r="G1346" s="1" t="s">
        <v>916</v>
      </c>
      <c r="H1346" s="1" t="s">
        <v>453</v>
      </c>
      <c r="I1346" s="3" t="s">
        <v>1505</v>
      </c>
      <c r="J1346" s="1" t="s">
        <v>4717</v>
      </c>
      <c r="K1346" s="1" t="str">
        <f>VLOOKUP(J1346,'LISTA SETORES'!$A:$B,2,0)</f>
        <v>TESTE ELÉTRICO</v>
      </c>
      <c r="L1346" s="1" t="s">
        <v>6003</v>
      </c>
      <c r="M1346" s="1" t="s">
        <v>2486</v>
      </c>
      <c r="N1346" s="1">
        <v>365</v>
      </c>
      <c r="O1346" s="29">
        <v>44687</v>
      </c>
      <c r="P1346" s="30">
        <f t="shared" si="47"/>
        <v>45052</v>
      </c>
      <c r="Q1346" s="31">
        <f t="shared" ca="1" si="46"/>
        <v>-27.60462094907416</v>
      </c>
      <c r="R1346" s="1" t="s">
        <v>1133</v>
      </c>
      <c r="S1346" s="1" t="s">
        <v>6004</v>
      </c>
      <c r="T1346" s="32" t="s">
        <v>7726</v>
      </c>
      <c r="U1346" s="17"/>
    </row>
    <row r="1347" spans="1:21" s="33" customFormat="1" ht="63.75" hidden="1" x14ac:dyDescent="0.25">
      <c r="A1347" s="1" t="s">
        <v>3994</v>
      </c>
      <c r="B1347" s="1" t="s">
        <v>6481</v>
      </c>
      <c r="C1347" s="1" t="s">
        <v>2513</v>
      </c>
      <c r="D1347" s="1" t="s">
        <v>678</v>
      </c>
      <c r="E1347" s="1" t="s">
        <v>918</v>
      </c>
      <c r="F1347" s="1" t="s">
        <v>453</v>
      </c>
      <c r="G1347" s="1" t="s">
        <v>5660</v>
      </c>
      <c r="H1347" s="1" t="s">
        <v>453</v>
      </c>
      <c r="I1347" s="4" t="s">
        <v>1772</v>
      </c>
      <c r="J1347" s="1" t="s">
        <v>4728</v>
      </c>
      <c r="K1347" s="1" t="str">
        <f>VLOOKUP(J1347,'LISTA SETORES'!$A:$B,2,0)</f>
        <v>SALA DE MÁQUINAS</v>
      </c>
      <c r="L1347" s="1" t="s">
        <v>6733</v>
      </c>
      <c r="M1347" s="1" t="s">
        <v>7202</v>
      </c>
      <c r="N1347" s="1">
        <v>365</v>
      </c>
      <c r="O1347" s="36"/>
      <c r="P1347" s="30"/>
      <c r="Q1347" s="31">
        <f t="shared" ca="1" si="46"/>
        <v>-45079.604620949074</v>
      </c>
      <c r="R1347" s="1" t="s">
        <v>1133</v>
      </c>
      <c r="S1347" s="1" t="s">
        <v>6735</v>
      </c>
      <c r="T1347" s="32" t="s">
        <v>6724</v>
      </c>
      <c r="U1347" s="17"/>
    </row>
    <row r="1348" spans="1:21" s="33" customFormat="1" ht="63.75" hidden="1" x14ac:dyDescent="0.25">
      <c r="A1348" s="1" t="s">
        <v>3995</v>
      </c>
      <c r="B1348" s="1" t="s">
        <v>6481</v>
      </c>
      <c r="C1348" s="1" t="s">
        <v>2513</v>
      </c>
      <c r="D1348" s="1" t="s">
        <v>678</v>
      </c>
      <c r="E1348" s="1" t="s">
        <v>918</v>
      </c>
      <c r="F1348" s="1" t="s">
        <v>453</v>
      </c>
      <c r="G1348" s="1" t="s">
        <v>5815</v>
      </c>
      <c r="H1348" s="1" t="s">
        <v>453</v>
      </c>
      <c r="I1348" s="3" t="s">
        <v>1773</v>
      </c>
      <c r="J1348" s="1" t="s">
        <v>4728</v>
      </c>
      <c r="K1348" s="1" t="str">
        <f>VLOOKUP(J1348,'LISTA SETORES'!$A:$B,2,0)</f>
        <v>SALA DE MÁQUINAS</v>
      </c>
      <c r="L1348" s="1" t="s">
        <v>6733</v>
      </c>
      <c r="M1348" s="1" t="s">
        <v>7202</v>
      </c>
      <c r="N1348" s="1">
        <v>365</v>
      </c>
      <c r="O1348" s="36"/>
      <c r="P1348" s="30"/>
      <c r="Q1348" s="31">
        <f t="shared" ref="Q1348:Q1411" ca="1" si="48">P1348-NOW()</f>
        <v>-45079.604620949074</v>
      </c>
      <c r="R1348" s="1" t="s">
        <v>1133</v>
      </c>
      <c r="S1348" s="1" t="s">
        <v>6735</v>
      </c>
      <c r="T1348" s="32" t="s">
        <v>6724</v>
      </c>
      <c r="U1348" s="17"/>
    </row>
    <row r="1349" spans="1:21" s="33" customFormat="1" ht="63.75" hidden="1" x14ac:dyDescent="0.25">
      <c r="A1349" s="1" t="s">
        <v>3996</v>
      </c>
      <c r="B1349" s="1" t="s">
        <v>6772</v>
      </c>
      <c r="C1349" s="1" t="s">
        <v>2684</v>
      </c>
      <c r="D1349" s="1" t="s">
        <v>880</v>
      </c>
      <c r="E1349" s="1" t="s">
        <v>453</v>
      </c>
      <c r="F1349" s="1" t="s">
        <v>6005</v>
      </c>
      <c r="G1349" s="1" t="s">
        <v>453</v>
      </c>
      <c r="H1349" s="1" t="s">
        <v>453</v>
      </c>
      <c r="I1349" s="3" t="s">
        <v>1754</v>
      </c>
      <c r="J1349" s="1" t="s">
        <v>4756</v>
      </c>
      <c r="K1349" s="1" t="str">
        <f>VLOOKUP(J1349,'LISTA SETORES'!$A:$B,2,0)</f>
        <v>TESTE HIDRÁULICO</v>
      </c>
      <c r="L1349" s="1" t="s">
        <v>6006</v>
      </c>
      <c r="M1349" s="1" t="s">
        <v>7202</v>
      </c>
      <c r="N1349" s="1">
        <v>365</v>
      </c>
      <c r="O1349" s="36"/>
      <c r="P1349" s="30"/>
      <c r="Q1349" s="31">
        <f t="shared" ca="1" si="48"/>
        <v>-45079.604620949074</v>
      </c>
      <c r="R1349" s="1"/>
      <c r="S1349" s="1" t="s">
        <v>6735</v>
      </c>
      <c r="T1349" s="32" t="s">
        <v>6724</v>
      </c>
      <c r="U1349" s="17"/>
    </row>
    <row r="1350" spans="1:21" s="33" customFormat="1" ht="63.75" hidden="1" x14ac:dyDescent="0.25">
      <c r="A1350" s="1" t="s">
        <v>3997</v>
      </c>
      <c r="B1350" s="1" t="s">
        <v>4814</v>
      </c>
      <c r="C1350" s="1" t="s">
        <v>2684</v>
      </c>
      <c r="D1350" s="1" t="s">
        <v>920</v>
      </c>
      <c r="E1350" s="1" t="s">
        <v>453</v>
      </c>
      <c r="F1350" s="1" t="s">
        <v>921</v>
      </c>
      <c r="G1350" s="1" t="s">
        <v>453</v>
      </c>
      <c r="H1350" s="1" t="s">
        <v>453</v>
      </c>
      <c r="I1350" s="3" t="s">
        <v>1755</v>
      </c>
      <c r="J1350" s="1" t="s">
        <v>4756</v>
      </c>
      <c r="K1350" s="1" t="str">
        <f>VLOOKUP(J1350,'LISTA SETORES'!$A:$B,2,0)</f>
        <v>TESTE HIDRÁULICO</v>
      </c>
      <c r="L1350" s="1" t="s">
        <v>6006</v>
      </c>
      <c r="M1350" s="1" t="s">
        <v>7202</v>
      </c>
      <c r="N1350" s="1">
        <v>365</v>
      </c>
      <c r="O1350" s="29">
        <v>44396</v>
      </c>
      <c r="P1350" s="30">
        <f t="shared" ref="P1350:P1351" si="49">O1350+365</f>
        <v>44761</v>
      </c>
      <c r="Q1350" s="31">
        <f t="shared" ca="1" si="48"/>
        <v>-318.60462094907416</v>
      </c>
      <c r="R1350" s="1"/>
      <c r="S1350" s="1" t="s">
        <v>6735</v>
      </c>
      <c r="T1350" s="32" t="s">
        <v>6724</v>
      </c>
      <c r="U1350" s="17"/>
    </row>
    <row r="1351" spans="1:21" s="33" customFormat="1" ht="63.75" hidden="1" x14ac:dyDescent="0.25">
      <c r="A1351" s="1" t="s">
        <v>3998</v>
      </c>
      <c r="B1351" s="1" t="s">
        <v>6744</v>
      </c>
      <c r="C1351" s="1" t="s">
        <v>0</v>
      </c>
      <c r="D1351" s="1" t="s">
        <v>453</v>
      </c>
      <c r="E1351" s="1" t="s">
        <v>453</v>
      </c>
      <c r="F1351" s="1">
        <v>6988</v>
      </c>
      <c r="G1351" s="1" t="s">
        <v>907</v>
      </c>
      <c r="H1351" s="1" t="s">
        <v>453</v>
      </c>
      <c r="I1351" s="3" t="s">
        <v>1500</v>
      </c>
      <c r="J1351" s="1" t="s">
        <v>4546</v>
      </c>
      <c r="K1351" s="1" t="str">
        <f>VLOOKUP(J1351,'LISTA SETORES'!$A:$B,2,0)</f>
        <v>ÁREA SUPRIMENTOS (ESTOQUE 7)</v>
      </c>
      <c r="L1351" s="1" t="s">
        <v>6785</v>
      </c>
      <c r="M1351" s="1" t="s">
        <v>7202</v>
      </c>
      <c r="N1351" s="1">
        <v>365</v>
      </c>
      <c r="O1351" s="29">
        <v>44287</v>
      </c>
      <c r="P1351" s="30">
        <f t="shared" si="49"/>
        <v>44652</v>
      </c>
      <c r="Q1351" s="31">
        <f t="shared" ca="1" si="48"/>
        <v>-427.60462094907416</v>
      </c>
      <c r="R1351" s="1" t="s">
        <v>1133</v>
      </c>
      <c r="S1351" s="1" t="s">
        <v>6735</v>
      </c>
      <c r="T1351" s="32" t="s">
        <v>6724</v>
      </c>
      <c r="U1351" s="17"/>
    </row>
    <row r="1352" spans="1:21" s="33" customFormat="1" ht="63.75" hidden="1" x14ac:dyDescent="0.25">
      <c r="A1352" s="1" t="s">
        <v>3999</v>
      </c>
      <c r="B1352" s="1" t="s">
        <v>6481</v>
      </c>
      <c r="C1352" s="1" t="s">
        <v>2513</v>
      </c>
      <c r="D1352" s="1" t="s">
        <v>678</v>
      </c>
      <c r="E1352" s="1" t="s">
        <v>922</v>
      </c>
      <c r="F1352" s="1" t="s">
        <v>453</v>
      </c>
      <c r="G1352" s="1" t="s">
        <v>5660</v>
      </c>
      <c r="H1352" s="1" t="s">
        <v>453</v>
      </c>
      <c r="I1352" s="4" t="s">
        <v>2059</v>
      </c>
      <c r="J1352" s="1" t="s">
        <v>5181</v>
      </c>
      <c r="K1352" s="1" t="str">
        <f>VLOOKUP(J1352,'LISTA SETORES'!$A:$B,2,0)</f>
        <v>SALA DE ELETRÔNICA</v>
      </c>
      <c r="L1352" s="1" t="s">
        <v>4721</v>
      </c>
      <c r="M1352" s="1" t="s">
        <v>7202</v>
      </c>
      <c r="N1352" s="1">
        <v>365</v>
      </c>
      <c r="O1352" s="36"/>
      <c r="P1352" s="30"/>
      <c r="Q1352" s="31">
        <f t="shared" ca="1" si="48"/>
        <v>-45079.604620949074</v>
      </c>
      <c r="R1352" s="1"/>
      <c r="S1352" s="1" t="s">
        <v>6735</v>
      </c>
      <c r="T1352" s="32" t="s">
        <v>6724</v>
      </c>
      <c r="U1352" s="17"/>
    </row>
    <row r="1353" spans="1:21" s="33" customFormat="1" ht="30" x14ac:dyDescent="0.25">
      <c r="A1353" s="1" t="s">
        <v>4000</v>
      </c>
      <c r="B1353" s="1" t="s">
        <v>6007</v>
      </c>
      <c r="C1353" s="1" t="s">
        <v>7361</v>
      </c>
      <c r="D1353" s="1" t="s">
        <v>7362</v>
      </c>
      <c r="E1353" s="1" t="s">
        <v>7439</v>
      </c>
      <c r="F1353" s="1">
        <v>1235</v>
      </c>
      <c r="G1353" s="1" t="s">
        <v>925</v>
      </c>
      <c r="H1353" s="1" t="s">
        <v>7364</v>
      </c>
      <c r="I1353" s="4" t="s">
        <v>1321</v>
      </c>
      <c r="J1353" s="1" t="s">
        <v>4694</v>
      </c>
      <c r="K1353" s="1" t="str">
        <f>VLOOKUP(J1353,'LISTA SETORES'!$A:$B,2,0)</f>
        <v>BANCO DE PROVAS - M250 &amp; RR300</v>
      </c>
      <c r="L1353" s="1" t="s">
        <v>6008</v>
      </c>
      <c r="M1353" s="1" t="s">
        <v>2486</v>
      </c>
      <c r="N1353" s="1">
        <v>365</v>
      </c>
      <c r="O1353" s="29">
        <v>44798</v>
      </c>
      <c r="P1353" s="30">
        <f t="shared" ref="P1353:P1366" si="50">O1353+730</f>
        <v>45528</v>
      </c>
      <c r="Q1353" s="31">
        <f t="shared" ca="1" si="48"/>
        <v>448.39537905092584</v>
      </c>
      <c r="R1353" s="1" t="s">
        <v>1133</v>
      </c>
      <c r="S1353" s="1" t="s">
        <v>6009</v>
      </c>
      <c r="T1353" s="32"/>
      <c r="U1353" s="17"/>
    </row>
    <row r="1354" spans="1:21" s="33" customFormat="1" ht="30" x14ac:dyDescent="0.25">
      <c r="A1354" s="1" t="s">
        <v>4001</v>
      </c>
      <c r="B1354" s="1" t="s">
        <v>6007</v>
      </c>
      <c r="C1354" s="1" t="s">
        <v>7361</v>
      </c>
      <c r="D1354" s="1" t="s">
        <v>7362</v>
      </c>
      <c r="E1354" s="1" t="s">
        <v>7439</v>
      </c>
      <c r="F1354" s="1">
        <v>1236</v>
      </c>
      <c r="G1354" s="1" t="s">
        <v>925</v>
      </c>
      <c r="H1354" s="1" t="s">
        <v>7364</v>
      </c>
      <c r="I1354" s="4" t="s">
        <v>1322</v>
      </c>
      <c r="J1354" s="1" t="s">
        <v>4694</v>
      </c>
      <c r="K1354" s="1" t="str">
        <f>VLOOKUP(J1354,'LISTA SETORES'!$A:$B,2,0)</f>
        <v>BANCO DE PROVAS - M250 &amp; RR300</v>
      </c>
      <c r="L1354" s="1" t="s">
        <v>6008</v>
      </c>
      <c r="M1354" s="1" t="s">
        <v>2486</v>
      </c>
      <c r="N1354" s="1">
        <v>365</v>
      </c>
      <c r="O1354" s="29">
        <v>44798</v>
      </c>
      <c r="P1354" s="30">
        <f t="shared" si="50"/>
        <v>45528</v>
      </c>
      <c r="Q1354" s="31">
        <f t="shared" ca="1" si="48"/>
        <v>448.39537905092584</v>
      </c>
      <c r="R1354" s="1" t="s">
        <v>1133</v>
      </c>
      <c r="S1354" s="1" t="s">
        <v>6010</v>
      </c>
      <c r="T1354" s="32"/>
      <c r="U1354" s="17"/>
    </row>
    <row r="1355" spans="1:21" s="33" customFormat="1" ht="30" x14ac:dyDescent="0.25">
      <c r="A1355" s="1" t="s">
        <v>4002</v>
      </c>
      <c r="B1355" s="1" t="s">
        <v>6007</v>
      </c>
      <c r="C1355" s="1" t="s">
        <v>7361</v>
      </c>
      <c r="D1355" s="1" t="s">
        <v>7362</v>
      </c>
      <c r="E1355" s="1" t="s">
        <v>7439</v>
      </c>
      <c r="F1355" s="1">
        <v>1237</v>
      </c>
      <c r="G1355" s="1" t="s">
        <v>925</v>
      </c>
      <c r="H1355" s="1" t="s">
        <v>7364</v>
      </c>
      <c r="I1355" s="4" t="s">
        <v>1323</v>
      </c>
      <c r="J1355" s="1" t="s">
        <v>4694</v>
      </c>
      <c r="K1355" s="1" t="str">
        <f>VLOOKUP(J1355,'LISTA SETORES'!$A:$B,2,0)</f>
        <v>BANCO DE PROVAS - M250 &amp; RR300</v>
      </c>
      <c r="L1355" s="1" t="s">
        <v>6008</v>
      </c>
      <c r="M1355" s="1" t="s">
        <v>2486</v>
      </c>
      <c r="N1355" s="1">
        <v>365</v>
      </c>
      <c r="O1355" s="29">
        <v>44798</v>
      </c>
      <c r="P1355" s="30">
        <f t="shared" si="50"/>
        <v>45528</v>
      </c>
      <c r="Q1355" s="31">
        <f t="shared" ca="1" si="48"/>
        <v>448.39537905092584</v>
      </c>
      <c r="R1355" s="1" t="s">
        <v>1133</v>
      </c>
      <c r="S1355" s="1" t="s">
        <v>6011</v>
      </c>
      <c r="T1355" s="32"/>
      <c r="U1355" s="17"/>
    </row>
    <row r="1356" spans="1:21" s="33" customFormat="1" ht="30" x14ac:dyDescent="0.25">
      <c r="A1356" s="1" t="s">
        <v>4003</v>
      </c>
      <c r="B1356" s="1" t="s">
        <v>6007</v>
      </c>
      <c r="C1356" s="1" t="s">
        <v>7361</v>
      </c>
      <c r="D1356" s="1" t="s">
        <v>7362</v>
      </c>
      <c r="E1356" s="1" t="s">
        <v>7439</v>
      </c>
      <c r="F1356" s="1">
        <v>1238</v>
      </c>
      <c r="G1356" s="1" t="s">
        <v>925</v>
      </c>
      <c r="H1356" s="1" t="s">
        <v>7364</v>
      </c>
      <c r="I1356" s="4" t="s">
        <v>1324</v>
      </c>
      <c r="J1356" s="1" t="s">
        <v>4694</v>
      </c>
      <c r="K1356" s="1" t="str">
        <f>VLOOKUP(J1356,'LISTA SETORES'!$A:$B,2,0)</f>
        <v>BANCO DE PROVAS - M250 &amp; RR300</v>
      </c>
      <c r="L1356" s="1" t="s">
        <v>6008</v>
      </c>
      <c r="M1356" s="1" t="s">
        <v>2486</v>
      </c>
      <c r="N1356" s="1">
        <v>365</v>
      </c>
      <c r="O1356" s="29">
        <v>44798</v>
      </c>
      <c r="P1356" s="30">
        <f t="shared" si="50"/>
        <v>45528</v>
      </c>
      <c r="Q1356" s="31">
        <f t="shared" ca="1" si="48"/>
        <v>448.39537905092584</v>
      </c>
      <c r="R1356" s="1" t="s">
        <v>1133</v>
      </c>
      <c r="S1356" s="1" t="s">
        <v>6012</v>
      </c>
      <c r="T1356" s="32"/>
      <c r="U1356" s="17"/>
    </row>
    <row r="1357" spans="1:21" s="33" customFormat="1" ht="30" x14ac:dyDescent="0.25">
      <c r="A1357" s="1" t="s">
        <v>4004</v>
      </c>
      <c r="B1357" s="1" t="s">
        <v>6007</v>
      </c>
      <c r="C1357" s="1" t="s">
        <v>7361</v>
      </c>
      <c r="D1357" s="1" t="s">
        <v>7362</v>
      </c>
      <c r="E1357" s="1" t="s">
        <v>7439</v>
      </c>
      <c r="F1357" s="1">
        <v>1239</v>
      </c>
      <c r="G1357" s="1" t="s">
        <v>925</v>
      </c>
      <c r="H1357" s="1" t="s">
        <v>7364</v>
      </c>
      <c r="I1357" s="4" t="s">
        <v>1325</v>
      </c>
      <c r="J1357" s="1" t="s">
        <v>4694</v>
      </c>
      <c r="K1357" s="1" t="str">
        <f>VLOOKUP(J1357,'LISTA SETORES'!$A:$B,2,0)</f>
        <v>BANCO DE PROVAS - M250 &amp; RR300</v>
      </c>
      <c r="L1357" s="1" t="s">
        <v>6008</v>
      </c>
      <c r="M1357" s="1" t="s">
        <v>2486</v>
      </c>
      <c r="N1357" s="1">
        <v>365</v>
      </c>
      <c r="O1357" s="29">
        <v>44798</v>
      </c>
      <c r="P1357" s="30">
        <f t="shared" si="50"/>
        <v>45528</v>
      </c>
      <c r="Q1357" s="31">
        <f t="shared" ca="1" si="48"/>
        <v>448.39537905092584</v>
      </c>
      <c r="R1357" s="1" t="s">
        <v>1133</v>
      </c>
      <c r="S1357" s="1" t="s">
        <v>6013</v>
      </c>
      <c r="T1357" s="32"/>
      <c r="U1357" s="17"/>
    </row>
    <row r="1358" spans="1:21" s="33" customFormat="1" ht="30" x14ac:dyDescent="0.25">
      <c r="A1358" s="1" t="s">
        <v>4005</v>
      </c>
      <c r="B1358" s="1" t="s">
        <v>6007</v>
      </c>
      <c r="C1358" s="1" t="s">
        <v>7361</v>
      </c>
      <c r="D1358" s="1" t="s">
        <v>7362</v>
      </c>
      <c r="E1358" s="1" t="s">
        <v>7439</v>
      </c>
      <c r="F1358" s="1">
        <v>1240</v>
      </c>
      <c r="G1358" s="1" t="s">
        <v>925</v>
      </c>
      <c r="H1358" s="1" t="s">
        <v>7364</v>
      </c>
      <c r="I1358" s="4" t="s">
        <v>1326</v>
      </c>
      <c r="J1358" s="1" t="s">
        <v>4694</v>
      </c>
      <c r="K1358" s="1" t="str">
        <f>VLOOKUP(J1358,'LISTA SETORES'!$A:$B,2,0)</f>
        <v>BANCO DE PROVAS - M250 &amp; RR300</v>
      </c>
      <c r="L1358" s="1" t="s">
        <v>6008</v>
      </c>
      <c r="M1358" s="1" t="s">
        <v>2486</v>
      </c>
      <c r="N1358" s="1">
        <v>365</v>
      </c>
      <c r="O1358" s="29">
        <v>44798</v>
      </c>
      <c r="P1358" s="30">
        <f t="shared" si="50"/>
        <v>45528</v>
      </c>
      <c r="Q1358" s="31">
        <f t="shared" ca="1" si="48"/>
        <v>448.39537905092584</v>
      </c>
      <c r="R1358" s="1" t="s">
        <v>1133</v>
      </c>
      <c r="S1358" s="1" t="s">
        <v>6015</v>
      </c>
      <c r="T1358" s="32"/>
      <c r="U1358" s="17"/>
    </row>
    <row r="1359" spans="1:21" s="33" customFormat="1" ht="30" x14ac:dyDescent="0.25">
      <c r="A1359" s="1" t="s">
        <v>4006</v>
      </c>
      <c r="B1359" s="1" t="s">
        <v>6007</v>
      </c>
      <c r="C1359" s="1" t="s">
        <v>7361</v>
      </c>
      <c r="D1359" s="1" t="s">
        <v>7362</v>
      </c>
      <c r="E1359" s="1" t="s">
        <v>7439</v>
      </c>
      <c r="F1359" s="1">
        <v>1241</v>
      </c>
      <c r="G1359" s="1" t="s">
        <v>925</v>
      </c>
      <c r="H1359" s="1" t="s">
        <v>7364</v>
      </c>
      <c r="I1359" s="4" t="s">
        <v>1327</v>
      </c>
      <c r="J1359" s="1" t="s">
        <v>4694</v>
      </c>
      <c r="K1359" s="1" t="str">
        <f>VLOOKUP(J1359,'LISTA SETORES'!$A:$B,2,0)</f>
        <v>BANCO DE PROVAS - M250 &amp; RR300</v>
      </c>
      <c r="L1359" s="1" t="s">
        <v>6008</v>
      </c>
      <c r="M1359" s="1" t="s">
        <v>2486</v>
      </c>
      <c r="N1359" s="1">
        <v>365</v>
      </c>
      <c r="O1359" s="29">
        <v>44798</v>
      </c>
      <c r="P1359" s="30">
        <f t="shared" si="50"/>
        <v>45528</v>
      </c>
      <c r="Q1359" s="31">
        <f t="shared" ca="1" si="48"/>
        <v>448.39537905092584</v>
      </c>
      <c r="R1359" s="1" t="s">
        <v>1133</v>
      </c>
      <c r="S1359" s="1" t="s">
        <v>6016</v>
      </c>
      <c r="T1359" s="32"/>
      <c r="U1359" s="17"/>
    </row>
    <row r="1360" spans="1:21" s="33" customFormat="1" ht="30" x14ac:dyDescent="0.25">
      <c r="A1360" s="1" t="s">
        <v>4007</v>
      </c>
      <c r="B1360" s="1" t="s">
        <v>6007</v>
      </c>
      <c r="C1360" s="1" t="s">
        <v>7361</v>
      </c>
      <c r="D1360" s="1" t="s">
        <v>7362</v>
      </c>
      <c r="E1360" s="1" t="s">
        <v>7439</v>
      </c>
      <c r="F1360" s="1">
        <v>1242</v>
      </c>
      <c r="G1360" s="1" t="s">
        <v>925</v>
      </c>
      <c r="H1360" s="1" t="s">
        <v>7364</v>
      </c>
      <c r="I1360" s="4" t="s">
        <v>1328</v>
      </c>
      <c r="J1360" s="1" t="s">
        <v>4694</v>
      </c>
      <c r="K1360" s="1" t="str">
        <f>VLOOKUP(J1360,'LISTA SETORES'!$A:$B,2,0)</f>
        <v>BANCO DE PROVAS - M250 &amp; RR300</v>
      </c>
      <c r="L1360" s="1" t="s">
        <v>6008</v>
      </c>
      <c r="M1360" s="1" t="s">
        <v>2486</v>
      </c>
      <c r="N1360" s="1">
        <v>365</v>
      </c>
      <c r="O1360" s="29">
        <v>44798</v>
      </c>
      <c r="P1360" s="30">
        <f t="shared" si="50"/>
        <v>45528</v>
      </c>
      <c r="Q1360" s="31">
        <f t="shared" ca="1" si="48"/>
        <v>448.39537905092584</v>
      </c>
      <c r="R1360" s="1" t="s">
        <v>1133</v>
      </c>
      <c r="S1360" s="1" t="s">
        <v>6017</v>
      </c>
      <c r="T1360" s="32"/>
      <c r="U1360" s="17"/>
    </row>
    <row r="1361" spans="1:21" s="33" customFormat="1" ht="30" x14ac:dyDescent="0.25">
      <c r="A1361" s="1" t="s">
        <v>4008</v>
      </c>
      <c r="B1361" s="1" t="s">
        <v>6007</v>
      </c>
      <c r="C1361" s="1" t="s">
        <v>7361</v>
      </c>
      <c r="D1361" s="1" t="s">
        <v>7362</v>
      </c>
      <c r="E1361" s="1" t="s">
        <v>7439</v>
      </c>
      <c r="F1361" s="1">
        <v>1243</v>
      </c>
      <c r="G1361" s="1" t="s">
        <v>925</v>
      </c>
      <c r="H1361" s="1" t="s">
        <v>7364</v>
      </c>
      <c r="I1361" s="4" t="s">
        <v>1329</v>
      </c>
      <c r="J1361" s="1" t="s">
        <v>4694</v>
      </c>
      <c r="K1361" s="1" t="str">
        <f>VLOOKUP(J1361,'LISTA SETORES'!$A:$B,2,0)</f>
        <v>BANCO DE PROVAS - M250 &amp; RR300</v>
      </c>
      <c r="L1361" s="1" t="s">
        <v>6008</v>
      </c>
      <c r="M1361" s="1" t="s">
        <v>2486</v>
      </c>
      <c r="N1361" s="1">
        <v>365</v>
      </c>
      <c r="O1361" s="29">
        <v>44798</v>
      </c>
      <c r="P1361" s="30">
        <f t="shared" si="50"/>
        <v>45528</v>
      </c>
      <c r="Q1361" s="31">
        <f t="shared" ca="1" si="48"/>
        <v>448.39537905092584</v>
      </c>
      <c r="R1361" s="1" t="s">
        <v>1133</v>
      </c>
      <c r="S1361" s="1" t="s">
        <v>6018</v>
      </c>
      <c r="T1361" s="32"/>
      <c r="U1361" s="17"/>
    </row>
    <row r="1362" spans="1:21" s="33" customFormat="1" ht="30" x14ac:dyDescent="0.25">
      <c r="A1362" s="1" t="s">
        <v>4009</v>
      </c>
      <c r="B1362" s="1" t="s">
        <v>6007</v>
      </c>
      <c r="C1362" s="1" t="s">
        <v>7361</v>
      </c>
      <c r="D1362" s="1" t="s">
        <v>7362</v>
      </c>
      <c r="E1362" s="1" t="s">
        <v>7439</v>
      </c>
      <c r="F1362" s="1">
        <v>1244</v>
      </c>
      <c r="G1362" s="1" t="s">
        <v>925</v>
      </c>
      <c r="H1362" s="1" t="s">
        <v>7364</v>
      </c>
      <c r="I1362" s="4" t="s">
        <v>1330</v>
      </c>
      <c r="J1362" s="1" t="s">
        <v>4694</v>
      </c>
      <c r="K1362" s="1" t="str">
        <f>VLOOKUP(J1362,'LISTA SETORES'!$A:$B,2,0)</f>
        <v>BANCO DE PROVAS - M250 &amp; RR300</v>
      </c>
      <c r="L1362" s="1" t="s">
        <v>6008</v>
      </c>
      <c r="M1362" s="1" t="s">
        <v>2486</v>
      </c>
      <c r="N1362" s="1">
        <v>365</v>
      </c>
      <c r="O1362" s="29">
        <v>44798</v>
      </c>
      <c r="P1362" s="30">
        <f t="shared" si="50"/>
        <v>45528</v>
      </c>
      <c r="Q1362" s="31">
        <f t="shared" ca="1" si="48"/>
        <v>448.39537905092584</v>
      </c>
      <c r="R1362" s="1" t="s">
        <v>1133</v>
      </c>
      <c r="S1362" s="1" t="s">
        <v>6019</v>
      </c>
      <c r="T1362" s="32"/>
      <c r="U1362" s="17"/>
    </row>
    <row r="1363" spans="1:21" s="33" customFormat="1" ht="30" x14ac:dyDescent="0.25">
      <c r="A1363" s="1" t="s">
        <v>4010</v>
      </c>
      <c r="B1363" s="1" t="s">
        <v>6007</v>
      </c>
      <c r="C1363" s="1" t="s">
        <v>7361</v>
      </c>
      <c r="D1363" s="1" t="s">
        <v>7362</v>
      </c>
      <c r="E1363" s="1" t="s">
        <v>7439</v>
      </c>
      <c r="F1363" s="1">
        <v>1245</v>
      </c>
      <c r="G1363" s="1" t="s">
        <v>925</v>
      </c>
      <c r="H1363" s="1" t="s">
        <v>7364</v>
      </c>
      <c r="I1363" s="4" t="s">
        <v>1331</v>
      </c>
      <c r="J1363" s="1" t="s">
        <v>4694</v>
      </c>
      <c r="K1363" s="1" t="str">
        <f>VLOOKUP(J1363,'LISTA SETORES'!$A:$B,2,0)</f>
        <v>BANCO DE PROVAS - M250 &amp; RR300</v>
      </c>
      <c r="L1363" s="1" t="s">
        <v>6008</v>
      </c>
      <c r="M1363" s="1" t="s">
        <v>2486</v>
      </c>
      <c r="N1363" s="1">
        <v>365</v>
      </c>
      <c r="O1363" s="29">
        <v>44798</v>
      </c>
      <c r="P1363" s="30">
        <f t="shared" si="50"/>
        <v>45528</v>
      </c>
      <c r="Q1363" s="31">
        <f t="shared" ca="1" si="48"/>
        <v>448.39537905092584</v>
      </c>
      <c r="R1363" s="1" t="s">
        <v>1133</v>
      </c>
      <c r="S1363" s="1" t="s">
        <v>6020</v>
      </c>
      <c r="T1363" s="32"/>
      <c r="U1363" s="17"/>
    </row>
    <row r="1364" spans="1:21" s="33" customFormat="1" ht="30" x14ac:dyDescent="0.25">
      <c r="A1364" s="1" t="s">
        <v>4011</v>
      </c>
      <c r="B1364" s="1" t="s">
        <v>6007</v>
      </c>
      <c r="C1364" s="1" t="s">
        <v>7361</v>
      </c>
      <c r="D1364" s="1" t="s">
        <v>7362</v>
      </c>
      <c r="E1364" s="1" t="s">
        <v>7439</v>
      </c>
      <c r="F1364" s="1">
        <v>1246</v>
      </c>
      <c r="G1364" s="1" t="s">
        <v>925</v>
      </c>
      <c r="H1364" s="1" t="s">
        <v>7364</v>
      </c>
      <c r="I1364" s="4" t="s">
        <v>1332</v>
      </c>
      <c r="J1364" s="1" t="s">
        <v>4694</v>
      </c>
      <c r="K1364" s="1" t="str">
        <f>VLOOKUP(J1364,'LISTA SETORES'!$A:$B,2,0)</f>
        <v>BANCO DE PROVAS - M250 &amp; RR300</v>
      </c>
      <c r="L1364" s="1" t="s">
        <v>6008</v>
      </c>
      <c r="M1364" s="1" t="s">
        <v>2486</v>
      </c>
      <c r="N1364" s="1">
        <v>365</v>
      </c>
      <c r="O1364" s="29">
        <v>44798</v>
      </c>
      <c r="P1364" s="30">
        <f t="shared" si="50"/>
        <v>45528</v>
      </c>
      <c r="Q1364" s="31">
        <f t="shared" ca="1" si="48"/>
        <v>448.39537905092584</v>
      </c>
      <c r="R1364" s="1" t="s">
        <v>1133</v>
      </c>
      <c r="S1364" s="1" t="s">
        <v>6021</v>
      </c>
      <c r="T1364" s="32"/>
      <c r="U1364" s="17"/>
    </row>
    <row r="1365" spans="1:21" s="33" customFormat="1" ht="30" x14ac:dyDescent="0.25">
      <c r="A1365" s="1" t="s">
        <v>4012</v>
      </c>
      <c r="B1365" s="1" t="s">
        <v>6007</v>
      </c>
      <c r="C1365" s="1" t="s">
        <v>7361</v>
      </c>
      <c r="D1365" s="1" t="s">
        <v>7362</v>
      </c>
      <c r="E1365" s="1" t="s">
        <v>7439</v>
      </c>
      <c r="F1365" s="1">
        <v>1247</v>
      </c>
      <c r="G1365" s="1" t="s">
        <v>925</v>
      </c>
      <c r="H1365" s="1" t="s">
        <v>7364</v>
      </c>
      <c r="I1365" s="4" t="s">
        <v>1333</v>
      </c>
      <c r="J1365" s="1" t="s">
        <v>4694</v>
      </c>
      <c r="K1365" s="1" t="str">
        <f>VLOOKUP(J1365,'LISTA SETORES'!$A:$B,2,0)</f>
        <v>BANCO DE PROVAS - M250 &amp; RR300</v>
      </c>
      <c r="L1365" s="1" t="s">
        <v>6008</v>
      </c>
      <c r="M1365" s="1" t="s">
        <v>2486</v>
      </c>
      <c r="N1365" s="1">
        <v>365</v>
      </c>
      <c r="O1365" s="29">
        <v>44798</v>
      </c>
      <c r="P1365" s="30">
        <f t="shared" si="50"/>
        <v>45528</v>
      </c>
      <c r="Q1365" s="31">
        <f t="shared" ca="1" si="48"/>
        <v>448.39537905092584</v>
      </c>
      <c r="R1365" s="1" t="s">
        <v>1133</v>
      </c>
      <c r="S1365" s="1" t="s">
        <v>6022</v>
      </c>
      <c r="T1365" s="32"/>
      <c r="U1365" s="17"/>
    </row>
    <row r="1366" spans="1:21" s="33" customFormat="1" ht="25.5" x14ac:dyDescent="0.25">
      <c r="A1366" s="1" t="s">
        <v>4013</v>
      </c>
      <c r="B1366" s="1" t="s">
        <v>6023</v>
      </c>
      <c r="C1366" s="1" t="s">
        <v>7361</v>
      </c>
      <c r="D1366" s="1" t="s">
        <v>7362</v>
      </c>
      <c r="E1366" s="1" t="s">
        <v>7439</v>
      </c>
      <c r="F1366" s="1">
        <v>1248</v>
      </c>
      <c r="G1366" s="1" t="s">
        <v>925</v>
      </c>
      <c r="H1366" s="1" t="s">
        <v>7364</v>
      </c>
      <c r="I1366" s="1"/>
      <c r="J1366" s="1" t="s">
        <v>4694</v>
      </c>
      <c r="K1366" s="1" t="str">
        <f>VLOOKUP(J1366,'LISTA SETORES'!$A:$B,2,0)</f>
        <v>BANCO DE PROVAS - M250 &amp; RR300</v>
      </c>
      <c r="L1366" s="1" t="s">
        <v>6008</v>
      </c>
      <c r="M1366" s="1" t="s">
        <v>2486</v>
      </c>
      <c r="N1366" s="1">
        <v>365</v>
      </c>
      <c r="O1366" s="29">
        <v>44798</v>
      </c>
      <c r="P1366" s="30">
        <f t="shared" si="50"/>
        <v>45528</v>
      </c>
      <c r="Q1366" s="31">
        <f t="shared" ca="1" si="48"/>
        <v>448.39537905092584</v>
      </c>
      <c r="R1366" s="1" t="s">
        <v>1133</v>
      </c>
      <c r="S1366" s="1" t="s">
        <v>453</v>
      </c>
      <c r="T1366" s="32"/>
      <c r="U1366" s="17"/>
    </row>
    <row r="1367" spans="1:21" s="33" customFormat="1" ht="63.75" hidden="1" x14ac:dyDescent="0.25">
      <c r="A1367" s="1" t="s">
        <v>2619</v>
      </c>
      <c r="B1367" s="1" t="s">
        <v>6748</v>
      </c>
      <c r="C1367" s="1" t="s">
        <v>6739</v>
      </c>
      <c r="D1367" s="1" t="s">
        <v>453</v>
      </c>
      <c r="E1367" s="1" t="s">
        <v>453</v>
      </c>
      <c r="F1367" s="1" t="s">
        <v>453</v>
      </c>
      <c r="G1367" s="1" t="s">
        <v>453</v>
      </c>
      <c r="H1367" s="1" t="s">
        <v>453</v>
      </c>
      <c r="I1367" s="1"/>
      <c r="J1367" s="1" t="s">
        <v>4694</v>
      </c>
      <c r="K1367" s="1" t="str">
        <f>VLOOKUP(J1367,'LISTA SETORES'!$A:$B,2,0)</f>
        <v>BANCO DE PROVAS - M250 &amp; RR300</v>
      </c>
      <c r="L1367" s="1" t="s">
        <v>6024</v>
      </c>
      <c r="M1367" s="1" t="s">
        <v>7202</v>
      </c>
      <c r="N1367" s="1">
        <v>365</v>
      </c>
      <c r="O1367" s="29">
        <v>44322</v>
      </c>
      <c r="P1367" s="30">
        <f t="shared" ref="P1367:P1403" si="51">O1367+365</f>
        <v>44687</v>
      </c>
      <c r="Q1367" s="31">
        <f t="shared" ca="1" si="48"/>
        <v>-392.60462094907416</v>
      </c>
      <c r="R1367" s="1" t="s">
        <v>1133</v>
      </c>
      <c r="S1367" s="1" t="s">
        <v>6735</v>
      </c>
      <c r="T1367" s="32" t="s">
        <v>6724</v>
      </c>
      <c r="U1367" s="17"/>
    </row>
    <row r="1368" spans="1:21" s="33" customFormat="1" ht="63.75" hidden="1" x14ac:dyDescent="0.25">
      <c r="A1368" s="1" t="s">
        <v>4014</v>
      </c>
      <c r="B1368" s="1" t="s">
        <v>6025</v>
      </c>
      <c r="C1368" s="1" t="s">
        <v>0</v>
      </c>
      <c r="D1368" s="1" t="s">
        <v>6026</v>
      </c>
      <c r="E1368" s="1" t="s">
        <v>453</v>
      </c>
      <c r="F1368" s="1" t="s">
        <v>453</v>
      </c>
      <c r="G1368" s="1" t="s">
        <v>453</v>
      </c>
      <c r="H1368" s="1" t="s">
        <v>453</v>
      </c>
      <c r="I1368" s="4" t="s">
        <v>6978</v>
      </c>
      <c r="J1368" s="1" t="s">
        <v>5730</v>
      </c>
      <c r="K1368" s="1" t="str">
        <f>VLOOKUP(J1368,'LISTA SETORES'!$A:$B,2,0)</f>
        <v>BANCO DE PROVA - RGB MI-35</v>
      </c>
      <c r="L1368" s="1" t="s">
        <v>5852</v>
      </c>
      <c r="M1368" s="1" t="s">
        <v>7202</v>
      </c>
      <c r="N1368" s="1">
        <v>365</v>
      </c>
      <c r="O1368" s="36" t="s">
        <v>6979</v>
      </c>
      <c r="P1368" s="30" t="e">
        <f t="shared" si="51"/>
        <v>#VALUE!</v>
      </c>
      <c r="Q1368" s="31" t="e">
        <f t="shared" ca="1" si="48"/>
        <v>#VALUE!</v>
      </c>
      <c r="R1368" s="1"/>
      <c r="S1368" s="1" t="s">
        <v>6735</v>
      </c>
      <c r="T1368" s="32" t="s">
        <v>6724</v>
      </c>
      <c r="U1368" s="17"/>
    </row>
    <row r="1369" spans="1:21" s="33" customFormat="1" ht="51" x14ac:dyDescent="0.25">
      <c r="A1369" s="1" t="s">
        <v>4015</v>
      </c>
      <c r="B1369" s="1" t="s">
        <v>6481</v>
      </c>
      <c r="C1369" s="1" t="s">
        <v>2513</v>
      </c>
      <c r="D1369" s="1" t="s">
        <v>617</v>
      </c>
      <c r="E1369" s="1" t="s">
        <v>453</v>
      </c>
      <c r="F1369" s="1" t="s">
        <v>453</v>
      </c>
      <c r="G1369" s="1" t="s">
        <v>6014</v>
      </c>
      <c r="H1369" s="1" t="s">
        <v>453</v>
      </c>
      <c r="I1369" s="1"/>
      <c r="J1369" s="1" t="s">
        <v>4627</v>
      </c>
      <c r="K1369" s="1" t="str">
        <f>VLOOKUP(J1369,'LISTA SETORES'!$A:$B,2,0)</f>
        <v>PROJETO PW100</v>
      </c>
      <c r="L1369" s="1" t="s">
        <v>2588</v>
      </c>
      <c r="M1369" s="1" t="s">
        <v>2486</v>
      </c>
      <c r="N1369" s="1">
        <v>365</v>
      </c>
      <c r="O1369" s="36">
        <v>44964</v>
      </c>
      <c r="P1369" s="30">
        <v>45329</v>
      </c>
      <c r="Q1369" s="31">
        <f t="shared" ca="1" si="48"/>
        <v>249.39537905092584</v>
      </c>
      <c r="R1369" s="1" t="s">
        <v>1133</v>
      </c>
      <c r="S1369" s="1" t="s">
        <v>6733</v>
      </c>
      <c r="T1369" s="32" t="s">
        <v>6732</v>
      </c>
      <c r="U1369" s="17"/>
    </row>
    <row r="1370" spans="1:21" s="33" customFormat="1" ht="51" x14ac:dyDescent="0.25">
      <c r="A1370" s="1" t="s">
        <v>4016</v>
      </c>
      <c r="B1370" s="1" t="s">
        <v>6481</v>
      </c>
      <c r="C1370" s="1" t="s">
        <v>2513</v>
      </c>
      <c r="D1370" s="1" t="s">
        <v>617</v>
      </c>
      <c r="E1370" s="1" t="s">
        <v>453</v>
      </c>
      <c r="F1370" s="1" t="s">
        <v>453</v>
      </c>
      <c r="G1370" s="1" t="s">
        <v>6027</v>
      </c>
      <c r="H1370" s="1" t="s">
        <v>453</v>
      </c>
      <c r="I1370" s="1"/>
      <c r="J1370" s="1" t="s">
        <v>4627</v>
      </c>
      <c r="K1370" s="1" t="str">
        <f>VLOOKUP(J1370,'LISTA SETORES'!$A:$B,2,0)</f>
        <v>PROJETO PW100</v>
      </c>
      <c r="L1370" s="1" t="s">
        <v>2588</v>
      </c>
      <c r="M1370" s="1" t="s">
        <v>2486</v>
      </c>
      <c r="N1370" s="1">
        <v>365</v>
      </c>
      <c r="O1370" s="36">
        <v>44964</v>
      </c>
      <c r="P1370" s="30">
        <v>45329</v>
      </c>
      <c r="Q1370" s="31">
        <f t="shared" ca="1" si="48"/>
        <v>249.39537905092584</v>
      </c>
      <c r="R1370" s="1" t="s">
        <v>1133</v>
      </c>
      <c r="S1370" s="1" t="s">
        <v>6733</v>
      </c>
      <c r="T1370" s="32" t="s">
        <v>6732</v>
      </c>
      <c r="U1370" s="17"/>
    </row>
    <row r="1371" spans="1:21" s="33" customFormat="1" ht="51" x14ac:dyDescent="0.25">
      <c r="A1371" s="1" t="s">
        <v>4017</v>
      </c>
      <c r="B1371" s="1" t="s">
        <v>6481</v>
      </c>
      <c r="C1371" s="1" t="s">
        <v>2513</v>
      </c>
      <c r="D1371" s="1" t="s">
        <v>617</v>
      </c>
      <c r="E1371" s="1" t="s">
        <v>453</v>
      </c>
      <c r="F1371" s="1" t="s">
        <v>453</v>
      </c>
      <c r="G1371" s="1" t="s">
        <v>6014</v>
      </c>
      <c r="H1371" s="1" t="s">
        <v>453</v>
      </c>
      <c r="I1371" s="1"/>
      <c r="J1371" s="1" t="s">
        <v>4631</v>
      </c>
      <c r="K1371" s="1" t="str">
        <f>VLOOKUP(J1371,'LISTA SETORES'!$A:$B,2,0)</f>
        <v>INSPEÇÃO DE REPAROS</v>
      </c>
      <c r="L1371" s="1" t="s">
        <v>6028</v>
      </c>
      <c r="M1371" s="1" t="s">
        <v>2486</v>
      </c>
      <c r="N1371" s="1">
        <v>365</v>
      </c>
      <c r="O1371" s="36">
        <v>44960</v>
      </c>
      <c r="P1371" s="30">
        <v>45325</v>
      </c>
      <c r="Q1371" s="31">
        <f t="shared" ca="1" si="48"/>
        <v>245.39537905092584</v>
      </c>
      <c r="R1371" s="1" t="s">
        <v>1133</v>
      </c>
      <c r="S1371" s="1"/>
      <c r="T1371" s="32"/>
      <c r="U1371" s="17"/>
    </row>
    <row r="1372" spans="1:21" s="33" customFormat="1" ht="51" x14ac:dyDescent="0.25">
      <c r="A1372" s="1" t="s">
        <v>4018</v>
      </c>
      <c r="B1372" s="1" t="s">
        <v>6481</v>
      </c>
      <c r="C1372" s="1" t="s">
        <v>2513</v>
      </c>
      <c r="D1372" s="1" t="s">
        <v>926</v>
      </c>
      <c r="E1372" s="1" t="s">
        <v>453</v>
      </c>
      <c r="F1372" s="1" t="s">
        <v>453</v>
      </c>
      <c r="G1372" s="1" t="s">
        <v>6029</v>
      </c>
      <c r="H1372" s="1" t="s">
        <v>453</v>
      </c>
      <c r="I1372" s="1"/>
      <c r="J1372" s="1" t="s">
        <v>4779</v>
      </c>
      <c r="K1372" s="1" t="str">
        <f>VLOOKUP(J1372,'LISTA SETORES'!$A:$B,2,0)</f>
        <v>SOLDAGEM</v>
      </c>
      <c r="L1372" s="1" t="s">
        <v>6707</v>
      </c>
      <c r="M1372" s="1" t="s">
        <v>2486</v>
      </c>
      <c r="N1372" s="1">
        <v>365</v>
      </c>
      <c r="O1372" s="36">
        <v>44959</v>
      </c>
      <c r="P1372" s="30">
        <v>45324</v>
      </c>
      <c r="Q1372" s="31">
        <f t="shared" ca="1" si="48"/>
        <v>244.39537905092584</v>
      </c>
      <c r="R1372" s="1" t="s">
        <v>1133</v>
      </c>
      <c r="S1372" s="1" t="s">
        <v>6733</v>
      </c>
      <c r="T1372" s="32" t="s">
        <v>6732</v>
      </c>
      <c r="U1372" s="17"/>
    </row>
    <row r="1373" spans="1:21" s="33" customFormat="1" ht="51" hidden="1" x14ac:dyDescent="0.25">
      <c r="A1373" s="1" t="s">
        <v>4019</v>
      </c>
      <c r="B1373" s="1" t="s">
        <v>6481</v>
      </c>
      <c r="C1373" s="1" t="s">
        <v>2513</v>
      </c>
      <c r="D1373" s="1" t="s">
        <v>678</v>
      </c>
      <c r="E1373" s="1" t="s">
        <v>453</v>
      </c>
      <c r="F1373" s="1" t="s">
        <v>453</v>
      </c>
      <c r="G1373" s="1" t="s">
        <v>5752</v>
      </c>
      <c r="H1373" s="1" t="s">
        <v>453</v>
      </c>
      <c r="I1373" s="4" t="s">
        <v>2071</v>
      </c>
      <c r="J1373" s="1" t="s">
        <v>4546</v>
      </c>
      <c r="K1373" s="1" t="str">
        <f>VLOOKUP(J1373,'LISTA SETORES'!$A:$B,2,0)</f>
        <v>ÁREA SUPRIMENTOS (ESTOQUE 7)</v>
      </c>
      <c r="L1373" s="1" t="s">
        <v>6030</v>
      </c>
      <c r="M1373" s="1" t="s">
        <v>7202</v>
      </c>
      <c r="N1373" s="1">
        <v>365</v>
      </c>
      <c r="O1373" s="36"/>
      <c r="P1373" s="30"/>
      <c r="Q1373" s="31">
        <f t="shared" ca="1" si="48"/>
        <v>-45079.604620949074</v>
      </c>
      <c r="R1373" s="1"/>
      <c r="S1373" s="1" t="s">
        <v>6733</v>
      </c>
      <c r="T1373" s="32" t="s">
        <v>6732</v>
      </c>
      <c r="U1373" s="17"/>
    </row>
    <row r="1374" spans="1:21" s="33" customFormat="1" ht="51" hidden="1" x14ac:dyDescent="0.25">
      <c r="A1374" s="1" t="s">
        <v>4020</v>
      </c>
      <c r="B1374" s="1" t="s">
        <v>6796</v>
      </c>
      <c r="C1374" s="1" t="s">
        <v>6739</v>
      </c>
      <c r="D1374" s="1" t="s">
        <v>453</v>
      </c>
      <c r="E1374" s="1" t="s">
        <v>453</v>
      </c>
      <c r="F1374" s="1" t="s">
        <v>453</v>
      </c>
      <c r="G1374" s="1" t="s">
        <v>453</v>
      </c>
      <c r="H1374" s="1" t="s">
        <v>453</v>
      </c>
      <c r="I1374" s="4" t="s">
        <v>2072</v>
      </c>
      <c r="J1374" s="1" t="s">
        <v>4546</v>
      </c>
      <c r="K1374" s="1" t="str">
        <f>VLOOKUP(J1374,'LISTA SETORES'!$A:$B,2,0)</f>
        <v>ÁREA SUPRIMENTOS (ESTOQUE 7)</v>
      </c>
      <c r="L1374" s="1" t="s">
        <v>6031</v>
      </c>
      <c r="M1374" s="1" t="s">
        <v>7202</v>
      </c>
      <c r="N1374" s="1">
        <v>365</v>
      </c>
      <c r="O1374" s="36"/>
      <c r="P1374" s="30"/>
      <c r="Q1374" s="31">
        <f t="shared" ca="1" si="48"/>
        <v>-45079.604620949074</v>
      </c>
      <c r="R1374" s="1"/>
      <c r="S1374" s="1" t="s">
        <v>6733</v>
      </c>
      <c r="T1374" s="32" t="s">
        <v>6732</v>
      </c>
      <c r="U1374" s="17"/>
    </row>
    <row r="1375" spans="1:21" s="33" customFormat="1" ht="51" x14ac:dyDescent="0.25">
      <c r="A1375" s="1" t="s">
        <v>4021</v>
      </c>
      <c r="B1375" s="1" t="s">
        <v>6481</v>
      </c>
      <c r="C1375" s="1" t="s">
        <v>2513</v>
      </c>
      <c r="D1375" s="1" t="s">
        <v>617</v>
      </c>
      <c r="E1375" s="1" t="s">
        <v>453</v>
      </c>
      <c r="F1375" s="1" t="s">
        <v>453</v>
      </c>
      <c r="G1375" s="1" t="s">
        <v>6014</v>
      </c>
      <c r="H1375" s="1" t="s">
        <v>453</v>
      </c>
      <c r="I1375" s="4" t="s">
        <v>1956</v>
      </c>
      <c r="J1375" s="1" t="s">
        <v>4954</v>
      </c>
      <c r="K1375" s="1" t="str">
        <f>VLOOKUP(J1375,'LISTA SETORES'!$A:$B,2,0)</f>
        <v>EQUIPAMENTOS DE METALIZAÇÃO E PLASMA</v>
      </c>
      <c r="L1375" s="1" t="s">
        <v>6797</v>
      </c>
      <c r="M1375" s="1" t="s">
        <v>2486</v>
      </c>
      <c r="N1375" s="1">
        <v>365</v>
      </c>
      <c r="O1375" s="36">
        <v>44959</v>
      </c>
      <c r="P1375" s="30">
        <v>45324</v>
      </c>
      <c r="Q1375" s="31">
        <f t="shared" ca="1" si="48"/>
        <v>244.39537905092584</v>
      </c>
      <c r="R1375" s="1" t="s">
        <v>1133</v>
      </c>
      <c r="S1375" s="1" t="s">
        <v>6733</v>
      </c>
      <c r="T1375" s="32" t="s">
        <v>6732</v>
      </c>
      <c r="U1375" s="17"/>
    </row>
    <row r="1376" spans="1:21" s="33" customFormat="1" ht="51" hidden="1" x14ac:dyDescent="0.25">
      <c r="A1376" s="1" t="s">
        <v>4022</v>
      </c>
      <c r="B1376" s="1" t="s">
        <v>6481</v>
      </c>
      <c r="C1376" s="1" t="s">
        <v>2513</v>
      </c>
      <c r="D1376" s="1" t="s">
        <v>453</v>
      </c>
      <c r="E1376" s="1" t="s">
        <v>453</v>
      </c>
      <c r="F1376" s="1" t="s">
        <v>453</v>
      </c>
      <c r="G1376" s="1" t="s">
        <v>5815</v>
      </c>
      <c r="H1376" s="1" t="s">
        <v>453</v>
      </c>
      <c r="I1376" s="1"/>
      <c r="J1376" s="1" t="s">
        <v>4546</v>
      </c>
      <c r="K1376" s="1" t="str">
        <f>VLOOKUP(J1376,'LISTA SETORES'!$A:$B,2,0)</f>
        <v>ÁREA SUPRIMENTOS (ESTOQUE 7)</v>
      </c>
      <c r="L1376" s="1" t="s">
        <v>6707</v>
      </c>
      <c r="M1376" s="1" t="s">
        <v>7202</v>
      </c>
      <c r="N1376" s="1">
        <v>365</v>
      </c>
      <c r="O1376" s="36"/>
      <c r="P1376" s="30"/>
      <c r="Q1376" s="31">
        <f t="shared" ca="1" si="48"/>
        <v>-45079.604620949074</v>
      </c>
      <c r="R1376" s="1"/>
      <c r="S1376" s="1" t="s">
        <v>6733</v>
      </c>
      <c r="T1376" s="32" t="s">
        <v>6732</v>
      </c>
      <c r="U1376" s="17"/>
    </row>
    <row r="1377" spans="1:21" s="33" customFormat="1" ht="51" hidden="1" x14ac:dyDescent="0.25">
      <c r="A1377" s="1" t="s">
        <v>4023</v>
      </c>
      <c r="B1377" s="1" t="s">
        <v>6481</v>
      </c>
      <c r="C1377" s="1" t="s">
        <v>2513</v>
      </c>
      <c r="D1377" s="1" t="s">
        <v>453</v>
      </c>
      <c r="E1377" s="1" t="s">
        <v>453</v>
      </c>
      <c r="F1377" s="1" t="s">
        <v>453</v>
      </c>
      <c r="G1377" s="1" t="s">
        <v>5661</v>
      </c>
      <c r="H1377" s="1" t="s">
        <v>453</v>
      </c>
      <c r="I1377" s="1"/>
      <c r="J1377" s="1" t="s">
        <v>4546</v>
      </c>
      <c r="K1377" s="1" t="str">
        <f>VLOOKUP(J1377,'LISTA SETORES'!$A:$B,2,0)</f>
        <v>ÁREA SUPRIMENTOS (ESTOQUE 7)</v>
      </c>
      <c r="L1377" s="1" t="s">
        <v>6707</v>
      </c>
      <c r="M1377" s="1" t="s">
        <v>7202</v>
      </c>
      <c r="N1377" s="1">
        <v>365</v>
      </c>
      <c r="O1377" s="36"/>
      <c r="P1377" s="30"/>
      <c r="Q1377" s="31">
        <f t="shared" ca="1" si="48"/>
        <v>-45079.604620949074</v>
      </c>
      <c r="R1377" s="1"/>
      <c r="S1377" s="1" t="s">
        <v>6733</v>
      </c>
      <c r="T1377" s="32" t="s">
        <v>6732</v>
      </c>
      <c r="U1377" s="17"/>
    </row>
    <row r="1378" spans="1:21" s="33" customFormat="1" ht="51" hidden="1" x14ac:dyDescent="0.25">
      <c r="A1378" s="1" t="s">
        <v>4024</v>
      </c>
      <c r="B1378" s="1" t="s">
        <v>6744</v>
      </c>
      <c r="C1378" s="1" t="s">
        <v>0</v>
      </c>
      <c r="D1378" s="1" t="s">
        <v>927</v>
      </c>
      <c r="E1378" s="1" t="s">
        <v>453</v>
      </c>
      <c r="F1378" s="1" t="s">
        <v>928</v>
      </c>
      <c r="G1378" s="1" t="s">
        <v>5882</v>
      </c>
      <c r="H1378" s="1" t="s">
        <v>453</v>
      </c>
      <c r="I1378" s="4" t="s">
        <v>2314</v>
      </c>
      <c r="J1378" s="1" t="s">
        <v>4546</v>
      </c>
      <c r="K1378" s="1" t="str">
        <f>VLOOKUP(J1378,'LISTA SETORES'!$A:$B,2,0)</f>
        <v>ÁREA SUPRIMENTOS (ESTOQUE 7)</v>
      </c>
      <c r="L1378" s="1" t="s">
        <v>6745</v>
      </c>
      <c r="M1378" s="1" t="s">
        <v>7202</v>
      </c>
      <c r="N1378" s="1">
        <v>365</v>
      </c>
      <c r="O1378" s="36"/>
      <c r="P1378" s="30"/>
      <c r="Q1378" s="31">
        <f t="shared" ca="1" si="48"/>
        <v>-45079.604620949074</v>
      </c>
      <c r="R1378" s="1"/>
      <c r="S1378" s="1" t="s">
        <v>6733</v>
      </c>
      <c r="T1378" s="32" t="s">
        <v>6732</v>
      </c>
      <c r="U1378" s="17"/>
    </row>
    <row r="1379" spans="1:21" s="33" customFormat="1" ht="63.75" hidden="1" x14ac:dyDescent="0.25">
      <c r="A1379" s="1" t="s">
        <v>4025</v>
      </c>
      <c r="B1379" s="1" t="s">
        <v>4620</v>
      </c>
      <c r="C1379" s="1" t="s">
        <v>2685</v>
      </c>
      <c r="D1379" s="1" t="s">
        <v>453</v>
      </c>
      <c r="E1379" s="1" t="s">
        <v>453</v>
      </c>
      <c r="F1379" s="1" t="s">
        <v>847</v>
      </c>
      <c r="G1379" s="1" t="s">
        <v>899</v>
      </c>
      <c r="H1379" s="1" t="s">
        <v>453</v>
      </c>
      <c r="I1379" s="1"/>
      <c r="J1379" s="1" t="s">
        <v>6515</v>
      </c>
      <c r="K1379" s="1" t="str">
        <f>VLOOKUP(J1379,'LISTA SETORES'!$A:$B,2,0)</f>
        <v>ÁREA SUPRIMENTOS (ESTOQUE 4)</v>
      </c>
      <c r="L1379" s="1" t="s">
        <v>6736</v>
      </c>
      <c r="M1379" s="1" t="s">
        <v>7202</v>
      </c>
      <c r="N1379" s="1">
        <v>365</v>
      </c>
      <c r="O1379" s="36"/>
      <c r="P1379" s="30"/>
      <c r="Q1379" s="31">
        <f t="shared" ca="1" si="48"/>
        <v>-45079.604620949074</v>
      </c>
      <c r="R1379" s="1"/>
      <c r="S1379" s="1" t="s">
        <v>5970</v>
      </c>
      <c r="T1379" s="32" t="s">
        <v>6724</v>
      </c>
      <c r="U1379" s="17"/>
    </row>
    <row r="1380" spans="1:21" s="33" customFormat="1" ht="51" hidden="1" x14ac:dyDescent="0.25">
      <c r="A1380" s="1" t="s">
        <v>4026</v>
      </c>
      <c r="B1380" s="1" t="s">
        <v>6032</v>
      </c>
      <c r="C1380" s="1" t="s">
        <v>2684</v>
      </c>
      <c r="D1380" s="1" t="s">
        <v>929</v>
      </c>
      <c r="E1380" s="1" t="s">
        <v>453</v>
      </c>
      <c r="F1380" s="1">
        <v>18</v>
      </c>
      <c r="G1380" s="1" t="s">
        <v>6033</v>
      </c>
      <c r="H1380" s="1" t="s">
        <v>453</v>
      </c>
      <c r="I1380" s="4" t="s">
        <v>2315</v>
      </c>
      <c r="J1380" s="1" t="s">
        <v>4546</v>
      </c>
      <c r="K1380" s="1" t="str">
        <f>VLOOKUP(J1380,'LISTA SETORES'!$A:$B,2,0)</f>
        <v>ÁREA SUPRIMENTOS (ESTOQUE 7)</v>
      </c>
      <c r="L1380" s="1" t="s">
        <v>6034</v>
      </c>
      <c r="M1380" s="1" t="s">
        <v>7202</v>
      </c>
      <c r="N1380" s="1">
        <v>365</v>
      </c>
      <c r="O1380" s="36"/>
      <c r="P1380" s="30"/>
      <c r="Q1380" s="31">
        <f t="shared" ca="1" si="48"/>
        <v>-45079.604620949074</v>
      </c>
      <c r="R1380" s="1"/>
      <c r="S1380" s="1" t="s">
        <v>6733</v>
      </c>
      <c r="T1380" s="32" t="s">
        <v>6732</v>
      </c>
      <c r="U1380" s="17"/>
    </row>
    <row r="1381" spans="1:21" s="33" customFormat="1" ht="51" hidden="1" x14ac:dyDescent="0.25">
      <c r="A1381" s="1" t="s">
        <v>4027</v>
      </c>
      <c r="B1381" s="1" t="s">
        <v>6032</v>
      </c>
      <c r="C1381" s="1" t="s">
        <v>2684</v>
      </c>
      <c r="D1381" s="1" t="s">
        <v>929</v>
      </c>
      <c r="E1381" s="1" t="s">
        <v>453</v>
      </c>
      <c r="F1381" s="1">
        <v>466</v>
      </c>
      <c r="G1381" s="1" t="s">
        <v>6035</v>
      </c>
      <c r="H1381" s="1" t="s">
        <v>453</v>
      </c>
      <c r="I1381" s="4" t="s">
        <v>2316</v>
      </c>
      <c r="J1381" s="1" t="s">
        <v>4546</v>
      </c>
      <c r="K1381" s="1" t="str">
        <f>VLOOKUP(J1381,'LISTA SETORES'!$A:$B,2,0)</f>
        <v>ÁREA SUPRIMENTOS (ESTOQUE 7)</v>
      </c>
      <c r="L1381" s="1" t="s">
        <v>6034</v>
      </c>
      <c r="M1381" s="1" t="s">
        <v>7202</v>
      </c>
      <c r="N1381" s="1">
        <v>365</v>
      </c>
      <c r="O1381" s="36"/>
      <c r="P1381" s="30"/>
      <c r="Q1381" s="31">
        <f t="shared" ca="1" si="48"/>
        <v>-45079.604620949074</v>
      </c>
      <c r="R1381" s="1"/>
      <c r="S1381" s="1" t="s">
        <v>6733</v>
      </c>
      <c r="T1381" s="32" t="s">
        <v>6732</v>
      </c>
      <c r="U1381" s="17"/>
    </row>
    <row r="1382" spans="1:21" s="33" customFormat="1" ht="51" hidden="1" x14ac:dyDescent="0.25">
      <c r="A1382" s="1" t="s">
        <v>4028</v>
      </c>
      <c r="B1382" s="1" t="s">
        <v>6036</v>
      </c>
      <c r="C1382" s="1" t="s">
        <v>2684</v>
      </c>
      <c r="D1382" s="1" t="s">
        <v>930</v>
      </c>
      <c r="E1382" s="1" t="s">
        <v>453</v>
      </c>
      <c r="F1382" s="1">
        <v>37</v>
      </c>
      <c r="G1382" s="1" t="s">
        <v>453</v>
      </c>
      <c r="H1382" s="1" t="s">
        <v>453</v>
      </c>
      <c r="I1382" s="1"/>
      <c r="J1382" s="1" t="s">
        <v>4546</v>
      </c>
      <c r="K1382" s="1" t="str">
        <f>VLOOKUP(J1382,'LISTA SETORES'!$A:$B,2,0)</f>
        <v>ÁREA SUPRIMENTOS (ESTOQUE 7)</v>
      </c>
      <c r="L1382" s="1" t="s">
        <v>6034</v>
      </c>
      <c r="M1382" s="1" t="s">
        <v>7202</v>
      </c>
      <c r="N1382" s="1">
        <v>365</v>
      </c>
      <c r="O1382" s="36"/>
      <c r="P1382" s="30"/>
      <c r="Q1382" s="31">
        <f t="shared" ca="1" si="48"/>
        <v>-45079.604620949074</v>
      </c>
      <c r="R1382" s="1"/>
      <c r="S1382" s="1" t="s">
        <v>6733</v>
      </c>
      <c r="T1382" s="32" t="s">
        <v>6732</v>
      </c>
      <c r="U1382" s="17"/>
    </row>
    <row r="1383" spans="1:21" s="33" customFormat="1" ht="51" hidden="1" x14ac:dyDescent="0.25">
      <c r="A1383" s="1" t="s">
        <v>4029</v>
      </c>
      <c r="B1383" s="1" t="s">
        <v>6481</v>
      </c>
      <c r="C1383" s="1" t="s">
        <v>2513</v>
      </c>
      <c r="D1383" s="1" t="s">
        <v>453</v>
      </c>
      <c r="E1383" s="1" t="s">
        <v>931</v>
      </c>
      <c r="F1383" s="1">
        <v>84</v>
      </c>
      <c r="G1383" s="1" t="s">
        <v>6037</v>
      </c>
      <c r="H1383" s="1" t="s">
        <v>453</v>
      </c>
      <c r="I1383" s="1"/>
      <c r="J1383" s="1" t="s">
        <v>4546</v>
      </c>
      <c r="K1383" s="1" t="str">
        <f>VLOOKUP(J1383,'LISTA SETORES'!$A:$B,2,0)</f>
        <v>ÁREA SUPRIMENTOS (ESTOQUE 7)</v>
      </c>
      <c r="L1383" s="1" t="s">
        <v>6034</v>
      </c>
      <c r="M1383" s="1" t="s">
        <v>7202</v>
      </c>
      <c r="N1383" s="1">
        <v>365</v>
      </c>
      <c r="O1383" s="36"/>
      <c r="P1383" s="30"/>
      <c r="Q1383" s="31">
        <f t="shared" ca="1" si="48"/>
        <v>-45079.604620949074</v>
      </c>
      <c r="R1383" s="1"/>
      <c r="S1383" s="1" t="s">
        <v>6733</v>
      </c>
      <c r="T1383" s="32" t="s">
        <v>6732</v>
      </c>
      <c r="U1383" s="17"/>
    </row>
    <row r="1384" spans="1:21" s="33" customFormat="1" ht="51" hidden="1" x14ac:dyDescent="0.25">
      <c r="A1384" s="1" t="s">
        <v>4030</v>
      </c>
      <c r="B1384" s="1" t="s">
        <v>107</v>
      </c>
      <c r="C1384" s="1" t="s">
        <v>0</v>
      </c>
      <c r="D1384" s="1" t="s">
        <v>453</v>
      </c>
      <c r="E1384" s="1" t="s">
        <v>453</v>
      </c>
      <c r="F1384" s="1" t="s">
        <v>453</v>
      </c>
      <c r="G1384" s="1" t="s">
        <v>6038</v>
      </c>
      <c r="H1384" s="1" t="s">
        <v>453</v>
      </c>
      <c r="I1384" s="4" t="s">
        <v>2317</v>
      </c>
      <c r="J1384" s="1" t="s">
        <v>4546</v>
      </c>
      <c r="K1384" s="1" t="str">
        <f>VLOOKUP(J1384,'LISTA SETORES'!$A:$B,2,0)</f>
        <v>ÁREA SUPRIMENTOS (ESTOQUE 7)</v>
      </c>
      <c r="L1384" s="1" t="s">
        <v>6034</v>
      </c>
      <c r="M1384" s="1" t="s">
        <v>7202</v>
      </c>
      <c r="N1384" s="1">
        <v>365</v>
      </c>
      <c r="O1384" s="36"/>
      <c r="P1384" s="30"/>
      <c r="Q1384" s="31">
        <f t="shared" ca="1" si="48"/>
        <v>-45079.604620949074</v>
      </c>
      <c r="R1384" s="1"/>
      <c r="S1384" s="1" t="s">
        <v>6733</v>
      </c>
      <c r="T1384" s="32" t="s">
        <v>6732</v>
      </c>
      <c r="U1384" s="17"/>
    </row>
    <row r="1385" spans="1:21" s="33" customFormat="1" ht="51" hidden="1" x14ac:dyDescent="0.25">
      <c r="A1385" s="1" t="s">
        <v>4031</v>
      </c>
      <c r="B1385" s="1" t="s">
        <v>6481</v>
      </c>
      <c r="C1385" s="1" t="s">
        <v>2513</v>
      </c>
      <c r="D1385" s="1" t="s">
        <v>453</v>
      </c>
      <c r="E1385" s="1" t="s">
        <v>453</v>
      </c>
      <c r="F1385" s="1" t="s">
        <v>453</v>
      </c>
      <c r="G1385" s="1" t="s">
        <v>5815</v>
      </c>
      <c r="H1385" s="1" t="s">
        <v>453</v>
      </c>
      <c r="I1385" s="1"/>
      <c r="J1385" s="1" t="s">
        <v>4546</v>
      </c>
      <c r="K1385" s="1" t="str">
        <f>VLOOKUP(J1385,'LISTA SETORES'!$A:$B,2,0)</f>
        <v>ÁREA SUPRIMENTOS (ESTOQUE 7)</v>
      </c>
      <c r="L1385" s="1" t="s">
        <v>6034</v>
      </c>
      <c r="M1385" s="1" t="s">
        <v>7202</v>
      </c>
      <c r="N1385" s="1">
        <v>365</v>
      </c>
      <c r="O1385" s="36"/>
      <c r="P1385" s="30"/>
      <c r="Q1385" s="31">
        <f t="shared" ca="1" si="48"/>
        <v>-45079.604620949074</v>
      </c>
      <c r="R1385" s="1"/>
      <c r="S1385" s="1" t="s">
        <v>6733</v>
      </c>
      <c r="T1385" s="32" t="s">
        <v>6732</v>
      </c>
      <c r="U1385" s="17"/>
    </row>
    <row r="1386" spans="1:21" s="33" customFormat="1" ht="51" hidden="1" x14ac:dyDescent="0.25">
      <c r="A1386" s="1" t="s">
        <v>4032</v>
      </c>
      <c r="B1386" s="1" t="s">
        <v>6481</v>
      </c>
      <c r="C1386" s="1" t="s">
        <v>2513</v>
      </c>
      <c r="D1386" s="1" t="s">
        <v>453</v>
      </c>
      <c r="E1386" s="1" t="s">
        <v>453</v>
      </c>
      <c r="F1386" s="1" t="s">
        <v>453</v>
      </c>
      <c r="G1386" s="1" t="s">
        <v>5661</v>
      </c>
      <c r="H1386" s="1" t="s">
        <v>453</v>
      </c>
      <c r="I1386" s="1"/>
      <c r="J1386" s="1" t="s">
        <v>4546</v>
      </c>
      <c r="K1386" s="1" t="str">
        <f>VLOOKUP(J1386,'LISTA SETORES'!$A:$B,2,0)</f>
        <v>ÁREA SUPRIMENTOS (ESTOQUE 7)</v>
      </c>
      <c r="L1386" s="1" t="s">
        <v>6034</v>
      </c>
      <c r="M1386" s="1" t="s">
        <v>7202</v>
      </c>
      <c r="N1386" s="1">
        <v>365</v>
      </c>
      <c r="O1386" s="36"/>
      <c r="P1386" s="30"/>
      <c r="Q1386" s="31">
        <f t="shared" ca="1" si="48"/>
        <v>-45079.604620949074</v>
      </c>
      <c r="R1386" s="1"/>
      <c r="S1386" s="1" t="s">
        <v>6733</v>
      </c>
      <c r="T1386" s="32" t="s">
        <v>6732</v>
      </c>
      <c r="U1386" s="17"/>
    </row>
    <row r="1387" spans="1:21" s="33" customFormat="1" ht="51" hidden="1" x14ac:dyDescent="0.25">
      <c r="A1387" s="1" t="s">
        <v>4033</v>
      </c>
      <c r="B1387" s="1" t="s">
        <v>6039</v>
      </c>
      <c r="C1387" s="1" t="s">
        <v>0</v>
      </c>
      <c r="D1387" s="1" t="s">
        <v>453</v>
      </c>
      <c r="E1387" s="1" t="s">
        <v>453</v>
      </c>
      <c r="F1387" s="1">
        <v>2179123</v>
      </c>
      <c r="G1387" s="1" t="s">
        <v>453</v>
      </c>
      <c r="H1387" s="1" t="s">
        <v>453</v>
      </c>
      <c r="I1387" s="1"/>
      <c r="J1387" s="1" t="s">
        <v>4546</v>
      </c>
      <c r="K1387" s="1" t="str">
        <f>VLOOKUP(J1387,'LISTA SETORES'!$A:$B,2,0)</f>
        <v>ÁREA SUPRIMENTOS (ESTOQUE 7)</v>
      </c>
      <c r="L1387" s="1" t="s">
        <v>6034</v>
      </c>
      <c r="M1387" s="1" t="s">
        <v>7202</v>
      </c>
      <c r="N1387" s="1">
        <v>365</v>
      </c>
      <c r="O1387" s="36"/>
      <c r="P1387" s="30"/>
      <c r="Q1387" s="31">
        <f t="shared" ca="1" si="48"/>
        <v>-45079.604620949074</v>
      </c>
      <c r="R1387" s="1"/>
      <c r="S1387" s="1" t="s">
        <v>6733</v>
      </c>
      <c r="T1387" s="32" t="s">
        <v>6732</v>
      </c>
      <c r="U1387" s="17"/>
    </row>
    <row r="1388" spans="1:21" s="33" customFormat="1" ht="51" hidden="1" x14ac:dyDescent="0.25">
      <c r="A1388" s="1" t="s">
        <v>4034</v>
      </c>
      <c r="B1388" s="1" t="s">
        <v>6798</v>
      </c>
      <c r="C1388" s="1" t="s">
        <v>4700</v>
      </c>
      <c r="D1388" s="1" t="s">
        <v>6799</v>
      </c>
      <c r="E1388" s="1" t="s">
        <v>453</v>
      </c>
      <c r="F1388" s="1" t="s">
        <v>453</v>
      </c>
      <c r="G1388" s="1" t="s">
        <v>453</v>
      </c>
      <c r="H1388" s="1" t="s">
        <v>453</v>
      </c>
      <c r="I1388" s="1"/>
      <c r="J1388" s="1" t="s">
        <v>4546</v>
      </c>
      <c r="K1388" s="1" t="str">
        <f>VLOOKUP(J1388,'LISTA SETORES'!$A:$B,2,0)</f>
        <v>ÁREA SUPRIMENTOS (ESTOQUE 7)</v>
      </c>
      <c r="L1388" s="1" t="s">
        <v>6040</v>
      </c>
      <c r="M1388" s="1" t="s">
        <v>7202</v>
      </c>
      <c r="N1388" s="1">
        <v>365</v>
      </c>
      <c r="O1388" s="36"/>
      <c r="P1388" s="30"/>
      <c r="Q1388" s="31">
        <f t="shared" ca="1" si="48"/>
        <v>-45079.604620949074</v>
      </c>
      <c r="R1388" s="1"/>
      <c r="S1388" s="1" t="s">
        <v>6733</v>
      </c>
      <c r="T1388" s="32" t="s">
        <v>6732</v>
      </c>
      <c r="U1388" s="17"/>
    </row>
    <row r="1389" spans="1:21" s="33" customFormat="1" ht="51" hidden="1" x14ac:dyDescent="0.25">
      <c r="A1389" s="1" t="s">
        <v>4035</v>
      </c>
      <c r="B1389" s="1" t="s">
        <v>6041</v>
      </c>
      <c r="C1389" s="1" t="s">
        <v>6739</v>
      </c>
      <c r="D1389" s="1" t="s">
        <v>1082</v>
      </c>
      <c r="E1389" s="1" t="s">
        <v>453</v>
      </c>
      <c r="F1389" s="1">
        <v>7717</v>
      </c>
      <c r="G1389" s="1" t="s">
        <v>453</v>
      </c>
      <c r="H1389" s="1" t="s">
        <v>453</v>
      </c>
      <c r="I1389" s="1"/>
      <c r="J1389" s="1" t="s">
        <v>4546</v>
      </c>
      <c r="K1389" s="1" t="str">
        <f>VLOOKUP(J1389,'LISTA SETORES'!$A:$B,2,0)</f>
        <v>ÁREA SUPRIMENTOS (ESTOQUE 7)</v>
      </c>
      <c r="L1389" s="1" t="s">
        <v>6040</v>
      </c>
      <c r="M1389" s="1" t="s">
        <v>7202</v>
      </c>
      <c r="N1389" s="1">
        <v>365</v>
      </c>
      <c r="O1389" s="36"/>
      <c r="P1389" s="30"/>
      <c r="Q1389" s="31">
        <f t="shared" ca="1" si="48"/>
        <v>-45079.604620949074</v>
      </c>
      <c r="R1389" s="1"/>
      <c r="S1389" s="1" t="s">
        <v>6733</v>
      </c>
      <c r="T1389" s="32" t="s">
        <v>6732</v>
      </c>
      <c r="U1389" s="17"/>
    </row>
    <row r="1390" spans="1:21" s="33" customFormat="1" ht="51" hidden="1" x14ac:dyDescent="0.25">
      <c r="A1390" s="1" t="s">
        <v>4036</v>
      </c>
      <c r="B1390" s="1" t="s">
        <v>146</v>
      </c>
      <c r="C1390" s="1" t="s">
        <v>2685</v>
      </c>
      <c r="D1390" s="1" t="s">
        <v>453</v>
      </c>
      <c r="E1390" s="1" t="s">
        <v>934</v>
      </c>
      <c r="F1390" s="1" t="s">
        <v>933</v>
      </c>
      <c r="G1390" s="1" t="s">
        <v>453</v>
      </c>
      <c r="H1390" s="1" t="s">
        <v>453</v>
      </c>
      <c r="I1390" s="4" t="s">
        <v>2018</v>
      </c>
      <c r="J1390" s="1" t="s">
        <v>5181</v>
      </c>
      <c r="K1390" s="1" t="str">
        <f>VLOOKUP(J1390,'LISTA SETORES'!$A:$B,2,0)</f>
        <v>SALA DE ELETRÔNICA</v>
      </c>
      <c r="L1390" s="1" t="s">
        <v>6040</v>
      </c>
      <c r="M1390" s="1" t="s">
        <v>7202</v>
      </c>
      <c r="N1390" s="1">
        <v>365</v>
      </c>
      <c r="O1390" s="36"/>
      <c r="P1390" s="30"/>
      <c r="Q1390" s="31">
        <f t="shared" ca="1" si="48"/>
        <v>-45079.604620949074</v>
      </c>
      <c r="R1390" s="1"/>
      <c r="S1390" s="1" t="s">
        <v>6733</v>
      </c>
      <c r="T1390" s="32" t="s">
        <v>6732</v>
      </c>
      <c r="U1390" s="17"/>
    </row>
    <row r="1391" spans="1:21" s="33" customFormat="1" ht="51" hidden="1" x14ac:dyDescent="0.25">
      <c r="A1391" s="1" t="s">
        <v>4037</v>
      </c>
      <c r="B1391" s="1" t="s">
        <v>2513</v>
      </c>
      <c r="C1391" s="1" t="s">
        <v>2513</v>
      </c>
      <c r="D1391" s="1" t="s">
        <v>935</v>
      </c>
      <c r="E1391" s="1" t="s">
        <v>936</v>
      </c>
      <c r="F1391" s="1">
        <v>3170048</v>
      </c>
      <c r="G1391" s="1" t="s">
        <v>453</v>
      </c>
      <c r="H1391" s="1" t="s">
        <v>453</v>
      </c>
      <c r="I1391" s="4" t="s">
        <v>2058</v>
      </c>
      <c r="J1391" s="1" t="s">
        <v>5181</v>
      </c>
      <c r="K1391" s="1" t="str">
        <f>VLOOKUP(J1391,'LISTA SETORES'!$A:$B,2,0)</f>
        <v>SALA DE ELETRÔNICA</v>
      </c>
      <c r="L1391" s="1" t="s">
        <v>6040</v>
      </c>
      <c r="M1391" s="1" t="s">
        <v>7202</v>
      </c>
      <c r="N1391" s="1">
        <v>365</v>
      </c>
      <c r="O1391" s="36"/>
      <c r="P1391" s="30"/>
      <c r="Q1391" s="31">
        <f t="shared" ca="1" si="48"/>
        <v>-45079.604620949074</v>
      </c>
      <c r="R1391" s="1"/>
      <c r="S1391" s="1" t="s">
        <v>6733</v>
      </c>
      <c r="T1391" s="32" t="s">
        <v>6732</v>
      </c>
      <c r="U1391" s="17"/>
    </row>
    <row r="1392" spans="1:21" s="33" customFormat="1" ht="63.75" hidden="1" x14ac:dyDescent="0.25">
      <c r="A1392" s="1" t="s">
        <v>4038</v>
      </c>
      <c r="B1392" s="1" t="s">
        <v>6746</v>
      </c>
      <c r="C1392" s="1" t="s">
        <v>6747</v>
      </c>
      <c r="D1392" s="1" t="s">
        <v>453</v>
      </c>
      <c r="E1392" s="1" t="s">
        <v>453</v>
      </c>
      <c r="F1392" s="1" t="s">
        <v>453</v>
      </c>
      <c r="G1392" s="1" t="s">
        <v>453</v>
      </c>
      <c r="H1392" s="1" t="s">
        <v>453</v>
      </c>
      <c r="I1392" s="4" t="s">
        <v>1987</v>
      </c>
      <c r="J1392" s="1" t="s">
        <v>4546</v>
      </c>
      <c r="K1392" s="1" t="str">
        <f>VLOOKUP(J1392,'LISTA SETORES'!$A:$B,2,0)</f>
        <v>ÁREA SUPRIMENTOS (ESTOQUE 7)</v>
      </c>
      <c r="L1392" s="1" t="s">
        <v>5873</v>
      </c>
      <c r="M1392" s="1" t="s">
        <v>7202</v>
      </c>
      <c r="N1392" s="1">
        <v>365</v>
      </c>
      <c r="O1392" s="36">
        <v>44474</v>
      </c>
      <c r="P1392" s="30">
        <f t="shared" si="51"/>
        <v>44839</v>
      </c>
      <c r="Q1392" s="31">
        <f t="shared" ca="1" si="48"/>
        <v>-240.60462094907416</v>
      </c>
      <c r="R1392" s="1" t="s">
        <v>510</v>
      </c>
      <c r="S1392" s="1" t="s">
        <v>6735</v>
      </c>
      <c r="T1392" s="32" t="s">
        <v>6724</v>
      </c>
      <c r="U1392" s="17"/>
    </row>
    <row r="1393" spans="1:21" s="33" customFormat="1" ht="63.75" hidden="1" x14ac:dyDescent="0.25">
      <c r="A1393" s="1" t="s">
        <v>4039</v>
      </c>
      <c r="B1393" s="1" t="s">
        <v>6746</v>
      </c>
      <c r="C1393" s="1" t="s">
        <v>6747</v>
      </c>
      <c r="D1393" s="1" t="s">
        <v>453</v>
      </c>
      <c r="E1393" s="1" t="s">
        <v>453</v>
      </c>
      <c r="F1393" s="1" t="s">
        <v>453</v>
      </c>
      <c r="G1393" s="1" t="s">
        <v>453</v>
      </c>
      <c r="H1393" s="1" t="s">
        <v>453</v>
      </c>
      <c r="I1393" s="4" t="s">
        <v>1986</v>
      </c>
      <c r="J1393" s="1" t="s">
        <v>4546</v>
      </c>
      <c r="K1393" s="1" t="str">
        <f>VLOOKUP(J1393,'LISTA SETORES'!$A:$B,2,0)</f>
        <v>ÁREA SUPRIMENTOS (ESTOQUE 7)</v>
      </c>
      <c r="L1393" s="1" t="s">
        <v>5873</v>
      </c>
      <c r="M1393" s="1" t="s">
        <v>7202</v>
      </c>
      <c r="N1393" s="1">
        <v>365</v>
      </c>
      <c r="O1393" s="36">
        <v>44474</v>
      </c>
      <c r="P1393" s="30">
        <f t="shared" si="51"/>
        <v>44839</v>
      </c>
      <c r="Q1393" s="31">
        <f t="shared" ca="1" si="48"/>
        <v>-240.60462094907416</v>
      </c>
      <c r="R1393" s="1" t="s">
        <v>510</v>
      </c>
      <c r="S1393" s="1" t="s">
        <v>6735</v>
      </c>
      <c r="T1393" s="32" t="s">
        <v>6724</v>
      </c>
      <c r="U1393" s="17"/>
    </row>
    <row r="1394" spans="1:21" s="33" customFormat="1" ht="63.75" hidden="1" x14ac:dyDescent="0.25">
      <c r="A1394" s="1" t="s">
        <v>4040</v>
      </c>
      <c r="B1394" s="1" t="s">
        <v>6481</v>
      </c>
      <c r="C1394" s="1" t="s">
        <v>2513</v>
      </c>
      <c r="D1394" s="1" t="s">
        <v>678</v>
      </c>
      <c r="E1394" s="1" t="s">
        <v>453</v>
      </c>
      <c r="F1394" s="1" t="s">
        <v>453</v>
      </c>
      <c r="G1394" s="1" t="s">
        <v>6042</v>
      </c>
      <c r="H1394" s="1" t="s">
        <v>453</v>
      </c>
      <c r="I1394" s="4" t="s">
        <v>2001</v>
      </c>
      <c r="J1394" s="1" t="s">
        <v>4546</v>
      </c>
      <c r="K1394" s="1" t="str">
        <f>VLOOKUP(J1394,'LISTA SETORES'!$A:$B,2,0)</f>
        <v>ÁREA SUPRIMENTOS (ESTOQUE 7)</v>
      </c>
      <c r="L1394" s="1" t="s">
        <v>5873</v>
      </c>
      <c r="M1394" s="1" t="s">
        <v>7202</v>
      </c>
      <c r="N1394" s="1">
        <v>365</v>
      </c>
      <c r="O1394" s="36">
        <v>44452</v>
      </c>
      <c r="P1394" s="30">
        <f t="shared" si="51"/>
        <v>44817</v>
      </c>
      <c r="Q1394" s="31">
        <f t="shared" ca="1" si="48"/>
        <v>-262.60462094907416</v>
      </c>
      <c r="R1394" s="1"/>
      <c r="S1394" s="1" t="s">
        <v>6735</v>
      </c>
      <c r="T1394" s="32" t="s">
        <v>6724</v>
      </c>
      <c r="U1394" s="17"/>
    </row>
    <row r="1395" spans="1:21" s="33" customFormat="1" ht="51" hidden="1" x14ac:dyDescent="0.25">
      <c r="A1395" s="1" t="s">
        <v>4041</v>
      </c>
      <c r="B1395" s="1" t="s">
        <v>6481</v>
      </c>
      <c r="C1395" s="1" t="s">
        <v>2513</v>
      </c>
      <c r="D1395" s="1" t="s">
        <v>617</v>
      </c>
      <c r="E1395" s="1" t="s">
        <v>453</v>
      </c>
      <c r="F1395" s="1" t="s">
        <v>453</v>
      </c>
      <c r="G1395" s="1" t="s">
        <v>5656</v>
      </c>
      <c r="H1395" s="1" t="s">
        <v>453</v>
      </c>
      <c r="I1395" s="4" t="s">
        <v>1971</v>
      </c>
      <c r="J1395" s="1" t="s">
        <v>4546</v>
      </c>
      <c r="K1395" s="1" t="str">
        <f>VLOOKUP(J1395,'LISTA SETORES'!$A:$B,2,0)</f>
        <v>ÁREA SUPRIMENTOS (ESTOQUE 7)</v>
      </c>
      <c r="L1395" s="1" t="s">
        <v>5873</v>
      </c>
      <c r="M1395" s="1" t="s">
        <v>7202</v>
      </c>
      <c r="N1395" s="1">
        <v>365</v>
      </c>
      <c r="O1395" s="36"/>
      <c r="P1395" s="30"/>
      <c r="Q1395" s="31">
        <f t="shared" ca="1" si="48"/>
        <v>-45079.604620949074</v>
      </c>
      <c r="R1395" s="1"/>
      <c r="S1395" s="1" t="s">
        <v>6733</v>
      </c>
      <c r="T1395" s="32" t="s">
        <v>6732</v>
      </c>
      <c r="U1395" s="17"/>
    </row>
    <row r="1396" spans="1:21" s="33" customFormat="1" ht="51" hidden="1" x14ac:dyDescent="0.25">
      <c r="A1396" s="1" t="s">
        <v>4042</v>
      </c>
      <c r="B1396" s="1" t="s">
        <v>6481</v>
      </c>
      <c r="C1396" s="1" t="s">
        <v>2513</v>
      </c>
      <c r="D1396" s="1" t="s">
        <v>617</v>
      </c>
      <c r="E1396" s="1" t="s">
        <v>453</v>
      </c>
      <c r="F1396" s="1" t="s">
        <v>453</v>
      </c>
      <c r="G1396" s="1" t="s">
        <v>5656</v>
      </c>
      <c r="H1396" s="1" t="s">
        <v>453</v>
      </c>
      <c r="I1396" s="4" t="s">
        <v>2005</v>
      </c>
      <c r="J1396" s="1" t="s">
        <v>4546</v>
      </c>
      <c r="K1396" s="1" t="str">
        <f>VLOOKUP(J1396,'LISTA SETORES'!$A:$B,2,0)</f>
        <v>ÁREA SUPRIMENTOS (ESTOQUE 7)</v>
      </c>
      <c r="L1396" s="1" t="s">
        <v>5873</v>
      </c>
      <c r="M1396" s="1" t="s">
        <v>7202</v>
      </c>
      <c r="N1396" s="1">
        <v>365</v>
      </c>
      <c r="O1396" s="36"/>
      <c r="P1396" s="30"/>
      <c r="Q1396" s="31">
        <f t="shared" ca="1" si="48"/>
        <v>-45079.604620949074</v>
      </c>
      <c r="R1396" s="1"/>
      <c r="S1396" s="1" t="s">
        <v>6733</v>
      </c>
      <c r="T1396" s="32" t="s">
        <v>6732</v>
      </c>
      <c r="U1396" s="17"/>
    </row>
    <row r="1397" spans="1:21" s="33" customFormat="1" ht="51" hidden="1" x14ac:dyDescent="0.25">
      <c r="A1397" s="1" t="s">
        <v>4043</v>
      </c>
      <c r="B1397" s="1" t="s">
        <v>6481</v>
      </c>
      <c r="C1397" s="1" t="s">
        <v>2513</v>
      </c>
      <c r="D1397" s="1" t="s">
        <v>937</v>
      </c>
      <c r="E1397" s="1" t="s">
        <v>453</v>
      </c>
      <c r="F1397" s="1" t="s">
        <v>453</v>
      </c>
      <c r="G1397" s="1" t="s">
        <v>1030</v>
      </c>
      <c r="H1397" s="1" t="s">
        <v>453</v>
      </c>
      <c r="I1397" s="1"/>
      <c r="J1397" s="1" t="s">
        <v>4546</v>
      </c>
      <c r="K1397" s="1" t="str">
        <f>VLOOKUP(J1397,'LISTA SETORES'!$A:$B,2,0)</f>
        <v>ÁREA SUPRIMENTOS (ESTOQUE 7)</v>
      </c>
      <c r="L1397" s="1" t="s">
        <v>6043</v>
      </c>
      <c r="M1397" s="1" t="s">
        <v>7202</v>
      </c>
      <c r="N1397" s="1">
        <v>365</v>
      </c>
      <c r="O1397" s="36"/>
      <c r="P1397" s="30"/>
      <c r="Q1397" s="31">
        <f t="shared" ca="1" si="48"/>
        <v>-45079.604620949074</v>
      </c>
      <c r="R1397" s="1"/>
      <c r="S1397" s="1" t="s">
        <v>6733</v>
      </c>
      <c r="T1397" s="32" t="s">
        <v>6732</v>
      </c>
      <c r="U1397" s="17"/>
    </row>
    <row r="1398" spans="1:21" s="33" customFormat="1" ht="51" hidden="1" x14ac:dyDescent="0.25">
      <c r="A1398" s="1" t="s">
        <v>4044</v>
      </c>
      <c r="B1398" s="1" t="s">
        <v>107</v>
      </c>
      <c r="C1398" s="1" t="s">
        <v>0</v>
      </c>
      <c r="D1398" s="1" t="s">
        <v>453</v>
      </c>
      <c r="E1398" s="1" t="s">
        <v>453</v>
      </c>
      <c r="F1398" s="1" t="s">
        <v>6044</v>
      </c>
      <c r="G1398" s="1" t="s">
        <v>453</v>
      </c>
      <c r="H1398" s="1" t="s">
        <v>453</v>
      </c>
      <c r="I1398" s="1" t="s">
        <v>453</v>
      </c>
      <c r="J1398" s="1" t="s">
        <v>4546</v>
      </c>
      <c r="K1398" s="1" t="str">
        <f>VLOOKUP(J1398,'LISTA SETORES'!$A:$B,2,0)</f>
        <v>ÁREA SUPRIMENTOS (ESTOQUE 7)</v>
      </c>
      <c r="L1398" s="1" t="s">
        <v>938</v>
      </c>
      <c r="M1398" s="1" t="s">
        <v>7202</v>
      </c>
      <c r="N1398" s="1">
        <v>365</v>
      </c>
      <c r="O1398" s="36" t="s">
        <v>453</v>
      </c>
      <c r="P1398" s="30" t="s">
        <v>453</v>
      </c>
      <c r="Q1398" s="31" t="e">
        <f t="shared" ca="1" si="48"/>
        <v>#VALUE!</v>
      </c>
      <c r="R1398" s="1"/>
      <c r="S1398" s="1" t="s">
        <v>6733</v>
      </c>
      <c r="T1398" s="32" t="s">
        <v>6732</v>
      </c>
      <c r="U1398" s="17"/>
    </row>
    <row r="1399" spans="1:21" s="33" customFormat="1" ht="51" hidden="1" x14ac:dyDescent="0.25">
      <c r="A1399" s="1" t="s">
        <v>4045</v>
      </c>
      <c r="B1399" s="1" t="s">
        <v>6045</v>
      </c>
      <c r="C1399" s="1" t="s">
        <v>0</v>
      </c>
      <c r="D1399" s="1" t="s">
        <v>453</v>
      </c>
      <c r="E1399" s="1" t="s">
        <v>940</v>
      </c>
      <c r="F1399" s="1">
        <v>330</v>
      </c>
      <c r="G1399" s="1" t="s">
        <v>6046</v>
      </c>
      <c r="H1399" s="1" t="s">
        <v>453</v>
      </c>
      <c r="I1399" s="1"/>
      <c r="J1399" s="1" t="s">
        <v>4546</v>
      </c>
      <c r="K1399" s="1" t="str">
        <f>VLOOKUP(J1399,'LISTA SETORES'!$A:$B,2,0)</f>
        <v>ÁREA SUPRIMENTOS (ESTOQUE 7)</v>
      </c>
      <c r="L1399" s="1" t="s">
        <v>6047</v>
      </c>
      <c r="M1399" s="1" t="s">
        <v>7202</v>
      </c>
      <c r="N1399" s="1">
        <v>365</v>
      </c>
      <c r="O1399" s="36"/>
      <c r="P1399" s="30"/>
      <c r="Q1399" s="31">
        <f t="shared" ca="1" si="48"/>
        <v>-45079.604620949074</v>
      </c>
      <c r="R1399" s="1"/>
      <c r="S1399" s="1" t="s">
        <v>6733</v>
      </c>
      <c r="T1399" s="32" t="s">
        <v>6732</v>
      </c>
      <c r="U1399" s="17"/>
    </row>
    <row r="1400" spans="1:21" s="33" customFormat="1" ht="51" hidden="1" x14ac:dyDescent="0.25">
      <c r="A1400" s="1" t="s">
        <v>4046</v>
      </c>
      <c r="B1400" s="1" t="s">
        <v>6045</v>
      </c>
      <c r="C1400" s="1" t="s">
        <v>6048</v>
      </c>
      <c r="D1400" s="1" t="s">
        <v>453</v>
      </c>
      <c r="E1400" s="1" t="s">
        <v>940</v>
      </c>
      <c r="F1400" s="1">
        <v>332</v>
      </c>
      <c r="G1400" s="1" t="s">
        <v>6046</v>
      </c>
      <c r="H1400" s="1" t="s">
        <v>453</v>
      </c>
      <c r="I1400" s="1"/>
      <c r="J1400" s="1" t="s">
        <v>4546</v>
      </c>
      <c r="K1400" s="1" t="str">
        <f>VLOOKUP(J1400,'LISTA SETORES'!$A:$B,2,0)</f>
        <v>ÁREA SUPRIMENTOS (ESTOQUE 7)</v>
      </c>
      <c r="L1400" s="1" t="s">
        <v>6047</v>
      </c>
      <c r="M1400" s="1" t="s">
        <v>7202</v>
      </c>
      <c r="N1400" s="1">
        <v>365</v>
      </c>
      <c r="O1400" s="36"/>
      <c r="P1400" s="30"/>
      <c r="Q1400" s="31">
        <f t="shared" ca="1" si="48"/>
        <v>-45079.604620949074</v>
      </c>
      <c r="R1400" s="1"/>
      <c r="S1400" s="1" t="s">
        <v>6733</v>
      </c>
      <c r="T1400" s="32" t="s">
        <v>6732</v>
      </c>
      <c r="U1400" s="17"/>
    </row>
    <row r="1401" spans="1:21" s="33" customFormat="1" ht="63.75" hidden="1" x14ac:dyDescent="0.25">
      <c r="A1401" s="1" t="s">
        <v>4047</v>
      </c>
      <c r="B1401" s="1" t="s">
        <v>4747</v>
      </c>
      <c r="C1401" s="1" t="s">
        <v>2513</v>
      </c>
      <c r="D1401" s="1" t="s">
        <v>6049</v>
      </c>
      <c r="E1401" s="1" t="s">
        <v>625</v>
      </c>
      <c r="F1401" s="1">
        <v>127564</v>
      </c>
      <c r="G1401" s="1" t="s">
        <v>941</v>
      </c>
      <c r="H1401" s="1" t="s">
        <v>453</v>
      </c>
      <c r="I1401" s="1"/>
      <c r="J1401" s="1" t="s">
        <v>4546</v>
      </c>
      <c r="K1401" s="1" t="str">
        <f>VLOOKUP(J1401,'LISTA SETORES'!$A:$B,2,0)</f>
        <v>ÁREA SUPRIMENTOS (ESTOQUE 7)</v>
      </c>
      <c r="L1401" s="1" t="s">
        <v>4823</v>
      </c>
      <c r="M1401" s="1" t="s">
        <v>7202</v>
      </c>
      <c r="N1401" s="1">
        <v>365</v>
      </c>
      <c r="O1401" s="29">
        <v>43437</v>
      </c>
      <c r="P1401" s="30">
        <f t="shared" si="51"/>
        <v>43802</v>
      </c>
      <c r="Q1401" s="31">
        <f t="shared" ca="1" si="48"/>
        <v>-1277.6046209490742</v>
      </c>
      <c r="R1401" s="1"/>
      <c r="S1401" s="1" t="s">
        <v>6735</v>
      </c>
      <c r="T1401" s="32" t="s">
        <v>6724</v>
      </c>
      <c r="U1401" s="17"/>
    </row>
    <row r="1402" spans="1:21" s="33" customFormat="1" ht="51" hidden="1" x14ac:dyDescent="0.25">
      <c r="A1402" s="1" t="s">
        <v>4048</v>
      </c>
      <c r="B1402" s="1" t="s">
        <v>4747</v>
      </c>
      <c r="C1402" s="1" t="s">
        <v>2513</v>
      </c>
      <c r="D1402" s="1" t="s">
        <v>6049</v>
      </c>
      <c r="E1402" s="1" t="s">
        <v>942</v>
      </c>
      <c r="F1402" s="1">
        <v>128433</v>
      </c>
      <c r="G1402" s="1" t="s">
        <v>941</v>
      </c>
      <c r="H1402" s="1" t="s">
        <v>453</v>
      </c>
      <c r="I1402" s="3" t="s">
        <v>1334</v>
      </c>
      <c r="J1402" s="1" t="s">
        <v>4546</v>
      </c>
      <c r="K1402" s="1" t="str">
        <f>VLOOKUP(J1402,'LISTA SETORES'!$A:$B,2,0)</f>
        <v>ÁREA SUPRIMENTOS (ESTOQUE 7)</v>
      </c>
      <c r="L1402" s="42" t="s">
        <v>6707</v>
      </c>
      <c r="M1402" s="1" t="s">
        <v>7202</v>
      </c>
      <c r="N1402" s="1">
        <v>365</v>
      </c>
      <c r="O1402" s="29"/>
      <c r="P1402" s="30"/>
      <c r="Q1402" s="31">
        <f t="shared" ca="1" si="48"/>
        <v>-45079.604620949074</v>
      </c>
      <c r="R1402" s="1"/>
      <c r="S1402" s="1" t="s">
        <v>6733</v>
      </c>
      <c r="T1402" s="32" t="s">
        <v>6732</v>
      </c>
      <c r="U1402" s="17"/>
    </row>
    <row r="1403" spans="1:21" s="33" customFormat="1" ht="63.75" hidden="1" x14ac:dyDescent="0.25">
      <c r="A1403" s="1" t="s">
        <v>4049</v>
      </c>
      <c r="B1403" s="1" t="s">
        <v>4747</v>
      </c>
      <c r="C1403" s="1" t="s">
        <v>2513</v>
      </c>
      <c r="D1403" s="1" t="s">
        <v>6049</v>
      </c>
      <c r="E1403" s="1" t="s">
        <v>625</v>
      </c>
      <c r="F1403" s="1">
        <v>127563</v>
      </c>
      <c r="G1403" s="1" t="s">
        <v>941</v>
      </c>
      <c r="H1403" s="1" t="s">
        <v>453</v>
      </c>
      <c r="I1403" s="1"/>
      <c r="J1403" s="1" t="s">
        <v>4546</v>
      </c>
      <c r="K1403" s="1" t="str">
        <f>VLOOKUP(J1403,'LISTA SETORES'!$A:$B,2,0)</f>
        <v>ÁREA SUPRIMENTOS (ESTOQUE 7)</v>
      </c>
      <c r="L1403" s="1" t="s">
        <v>943</v>
      </c>
      <c r="M1403" s="1" t="s">
        <v>7202</v>
      </c>
      <c r="N1403" s="1">
        <v>365</v>
      </c>
      <c r="O1403" s="29">
        <v>43437</v>
      </c>
      <c r="P1403" s="30">
        <f t="shared" si="51"/>
        <v>43802</v>
      </c>
      <c r="Q1403" s="31">
        <f t="shared" ca="1" si="48"/>
        <v>-1277.6046209490742</v>
      </c>
      <c r="R1403" s="1"/>
      <c r="S1403" s="1" t="s">
        <v>6735</v>
      </c>
      <c r="T1403" s="32" t="s">
        <v>6724</v>
      </c>
      <c r="U1403" s="17"/>
    </row>
    <row r="1404" spans="1:21" s="33" customFormat="1" ht="51" hidden="1" x14ac:dyDescent="0.25">
      <c r="A1404" s="1" t="s">
        <v>4050</v>
      </c>
      <c r="B1404" s="1" t="s">
        <v>6050</v>
      </c>
      <c r="C1404" s="1" t="s">
        <v>0</v>
      </c>
      <c r="D1404" s="1" t="s">
        <v>944</v>
      </c>
      <c r="E1404" s="1">
        <v>18060</v>
      </c>
      <c r="F1404" s="1" t="s">
        <v>453</v>
      </c>
      <c r="G1404" s="1" t="s">
        <v>6051</v>
      </c>
      <c r="H1404" s="1" t="s">
        <v>453</v>
      </c>
      <c r="I1404" s="3" t="s">
        <v>1335</v>
      </c>
      <c r="J1404" s="1" t="s">
        <v>4546</v>
      </c>
      <c r="K1404" s="1" t="str">
        <f>VLOOKUP(J1404,'LISTA SETORES'!$A:$B,2,0)</f>
        <v>ÁREA SUPRIMENTOS (ESTOQUE 7)</v>
      </c>
      <c r="L1404" s="42" t="s">
        <v>6707</v>
      </c>
      <c r="M1404" s="1" t="s">
        <v>7202</v>
      </c>
      <c r="N1404" s="1">
        <v>365</v>
      </c>
      <c r="O1404" s="36"/>
      <c r="P1404" s="30"/>
      <c r="Q1404" s="31">
        <f t="shared" ca="1" si="48"/>
        <v>-45079.604620949074</v>
      </c>
      <c r="R1404" s="1"/>
      <c r="S1404" s="1" t="s">
        <v>6733</v>
      </c>
      <c r="T1404" s="32" t="s">
        <v>6732</v>
      </c>
      <c r="U1404" s="17"/>
    </row>
    <row r="1405" spans="1:21" s="33" customFormat="1" ht="51" hidden="1" x14ac:dyDescent="0.25">
      <c r="A1405" s="1" t="s">
        <v>4051</v>
      </c>
      <c r="B1405" s="1" t="s">
        <v>6744</v>
      </c>
      <c r="C1405" s="1" t="s">
        <v>0</v>
      </c>
      <c r="D1405" s="1" t="s">
        <v>453</v>
      </c>
      <c r="E1405" s="1" t="s">
        <v>844</v>
      </c>
      <c r="F1405" s="1">
        <v>483911</v>
      </c>
      <c r="G1405" s="1" t="s">
        <v>907</v>
      </c>
      <c r="H1405" s="1" t="s">
        <v>453</v>
      </c>
      <c r="I1405" s="4" t="s">
        <v>2318</v>
      </c>
      <c r="J1405" s="1" t="s">
        <v>4546</v>
      </c>
      <c r="K1405" s="1" t="str">
        <f>VLOOKUP(J1405,'LISTA SETORES'!$A:$B,2,0)</f>
        <v>ÁREA SUPRIMENTOS (ESTOQUE 7)</v>
      </c>
      <c r="L1405" s="1" t="s">
        <v>6707</v>
      </c>
      <c r="M1405" s="1" t="s">
        <v>7202</v>
      </c>
      <c r="N1405" s="1">
        <v>365</v>
      </c>
      <c r="O1405" s="36"/>
      <c r="P1405" s="30"/>
      <c r="Q1405" s="31">
        <f t="shared" ca="1" si="48"/>
        <v>-45079.604620949074</v>
      </c>
      <c r="R1405" s="1"/>
      <c r="S1405" s="1" t="s">
        <v>6733</v>
      </c>
      <c r="T1405" s="32" t="s">
        <v>6732</v>
      </c>
      <c r="U1405" s="17"/>
    </row>
    <row r="1406" spans="1:21" s="33" customFormat="1" ht="51" hidden="1" x14ac:dyDescent="0.25">
      <c r="A1406" s="1" t="s">
        <v>4052</v>
      </c>
      <c r="B1406" s="1" t="s">
        <v>4919</v>
      </c>
      <c r="C1406" s="1" t="s">
        <v>0</v>
      </c>
      <c r="D1406" s="1" t="s">
        <v>453</v>
      </c>
      <c r="E1406" s="1" t="s">
        <v>946</v>
      </c>
      <c r="F1406" s="1">
        <v>5161</v>
      </c>
      <c r="G1406" s="1" t="s">
        <v>5197</v>
      </c>
      <c r="H1406" s="1" t="s">
        <v>945</v>
      </c>
      <c r="I1406" s="4" t="s">
        <v>1205</v>
      </c>
      <c r="J1406" s="1" t="s">
        <v>4546</v>
      </c>
      <c r="K1406" s="1" t="str">
        <f>VLOOKUP(J1406,'LISTA SETORES'!$A:$B,2,0)</f>
        <v>ÁREA SUPRIMENTOS (ESTOQUE 7)</v>
      </c>
      <c r="L1406" s="1" t="s">
        <v>6707</v>
      </c>
      <c r="M1406" s="1" t="s">
        <v>7202</v>
      </c>
      <c r="N1406" s="1">
        <v>365</v>
      </c>
      <c r="O1406" s="36"/>
      <c r="P1406" s="30"/>
      <c r="Q1406" s="31">
        <f t="shared" ca="1" si="48"/>
        <v>-45079.604620949074</v>
      </c>
      <c r="R1406" s="1"/>
      <c r="S1406" s="1" t="s">
        <v>6733</v>
      </c>
      <c r="T1406" s="32" t="s">
        <v>6732</v>
      </c>
      <c r="U1406" s="17"/>
    </row>
    <row r="1407" spans="1:21" s="33" customFormat="1" ht="51" hidden="1" x14ac:dyDescent="0.25">
      <c r="A1407" s="1" t="s">
        <v>4053</v>
      </c>
      <c r="B1407" s="1" t="s">
        <v>6744</v>
      </c>
      <c r="C1407" s="1" t="s">
        <v>0</v>
      </c>
      <c r="D1407" s="1" t="s">
        <v>947</v>
      </c>
      <c r="E1407" s="1">
        <v>432000.1724137931</v>
      </c>
      <c r="F1407" s="1">
        <v>702001</v>
      </c>
      <c r="G1407" s="1" t="s">
        <v>5305</v>
      </c>
      <c r="H1407" s="1" t="s">
        <v>6052</v>
      </c>
      <c r="I1407" s="4" t="s">
        <v>2319</v>
      </c>
      <c r="J1407" s="1" t="s">
        <v>4546</v>
      </c>
      <c r="K1407" s="1" t="str">
        <f>VLOOKUP(J1407,'LISTA SETORES'!$A:$B,2,0)</f>
        <v>ÁREA SUPRIMENTOS (ESTOQUE 7)</v>
      </c>
      <c r="L1407" s="1" t="s">
        <v>6707</v>
      </c>
      <c r="M1407" s="1" t="s">
        <v>7202</v>
      </c>
      <c r="N1407" s="1">
        <v>365</v>
      </c>
      <c r="O1407" s="36"/>
      <c r="P1407" s="30"/>
      <c r="Q1407" s="31">
        <f t="shared" ca="1" si="48"/>
        <v>-45079.604620949074</v>
      </c>
      <c r="R1407" s="1"/>
      <c r="S1407" s="1" t="s">
        <v>6733</v>
      </c>
      <c r="T1407" s="32" t="s">
        <v>6732</v>
      </c>
      <c r="U1407" s="17"/>
    </row>
    <row r="1408" spans="1:21" s="33" customFormat="1" ht="51" hidden="1" x14ac:dyDescent="0.25">
      <c r="A1408" s="1" t="s">
        <v>4054</v>
      </c>
      <c r="B1408" s="1" t="s">
        <v>6481</v>
      </c>
      <c r="C1408" s="1" t="s">
        <v>6747</v>
      </c>
      <c r="D1408" s="1" t="s">
        <v>681</v>
      </c>
      <c r="E1408" s="1" t="s">
        <v>982</v>
      </c>
      <c r="F1408" s="1">
        <v>51478</v>
      </c>
      <c r="G1408" s="1" t="s">
        <v>6053</v>
      </c>
      <c r="H1408" s="1" t="s">
        <v>7370</v>
      </c>
      <c r="I1408" s="4" t="s">
        <v>2134</v>
      </c>
      <c r="J1408" s="1" t="s">
        <v>4546</v>
      </c>
      <c r="K1408" s="1" t="str">
        <f>VLOOKUP(J1408,'LISTA SETORES'!$A:$B,2,0)</f>
        <v>ÁREA SUPRIMENTOS (ESTOQUE 7)</v>
      </c>
      <c r="L1408" s="42" t="s">
        <v>6707</v>
      </c>
      <c r="M1408" s="1" t="s">
        <v>7202</v>
      </c>
      <c r="N1408" s="1">
        <v>365</v>
      </c>
      <c r="O1408" s="36"/>
      <c r="P1408" s="30"/>
      <c r="Q1408" s="31">
        <f t="shared" ca="1" si="48"/>
        <v>-45079.604620949074</v>
      </c>
      <c r="R1408" s="1"/>
      <c r="S1408" s="1" t="s">
        <v>6733</v>
      </c>
      <c r="T1408" s="32" t="s">
        <v>6732</v>
      </c>
      <c r="U1408" s="17"/>
    </row>
    <row r="1409" spans="1:21" s="33" customFormat="1" ht="51" hidden="1" x14ac:dyDescent="0.25">
      <c r="A1409" s="1" t="s">
        <v>4055</v>
      </c>
      <c r="B1409" s="1" t="s">
        <v>6488</v>
      </c>
      <c r="C1409" s="1" t="s">
        <v>0</v>
      </c>
      <c r="D1409" s="1" t="s">
        <v>6230</v>
      </c>
      <c r="E1409" s="1" t="s">
        <v>453</v>
      </c>
      <c r="F1409" s="1" t="s">
        <v>948</v>
      </c>
      <c r="G1409" s="1" t="s">
        <v>4893</v>
      </c>
      <c r="H1409" s="1" t="s">
        <v>7371</v>
      </c>
      <c r="I1409" s="1"/>
      <c r="J1409" s="1" t="s">
        <v>4546</v>
      </c>
      <c r="K1409" s="1" t="str">
        <f>VLOOKUP(J1409,'LISTA SETORES'!$A:$B,2,0)</f>
        <v>ÁREA SUPRIMENTOS (ESTOQUE 7)</v>
      </c>
      <c r="L1409" s="1" t="s">
        <v>6707</v>
      </c>
      <c r="M1409" s="1" t="s">
        <v>7202</v>
      </c>
      <c r="N1409" s="1">
        <v>365</v>
      </c>
      <c r="O1409" s="36"/>
      <c r="P1409" s="30"/>
      <c r="Q1409" s="31">
        <f t="shared" ca="1" si="48"/>
        <v>-45079.604620949074</v>
      </c>
      <c r="R1409" s="1"/>
      <c r="S1409" s="1" t="s">
        <v>6733</v>
      </c>
      <c r="T1409" s="32" t="s">
        <v>6732</v>
      </c>
      <c r="U1409" s="17"/>
    </row>
    <row r="1410" spans="1:21" s="33" customFormat="1" ht="51" hidden="1" x14ac:dyDescent="0.25">
      <c r="A1410" s="1" t="s">
        <v>4056</v>
      </c>
      <c r="B1410" s="1" t="s">
        <v>6481</v>
      </c>
      <c r="C1410" s="1" t="s">
        <v>2513</v>
      </c>
      <c r="D1410" s="1" t="s">
        <v>949</v>
      </c>
      <c r="E1410" s="1" t="s">
        <v>674</v>
      </c>
      <c r="F1410" s="1">
        <v>98956</v>
      </c>
      <c r="G1410" s="1" t="s">
        <v>6054</v>
      </c>
      <c r="H1410" s="1" t="s">
        <v>7372</v>
      </c>
      <c r="I1410" s="4" t="s">
        <v>2233</v>
      </c>
      <c r="J1410" s="1" t="s">
        <v>5730</v>
      </c>
      <c r="K1410" s="1" t="str">
        <f>VLOOKUP(J1410,'LISTA SETORES'!$A:$B,2,0)</f>
        <v>BANCO DE PROVA - RGB MI-35</v>
      </c>
      <c r="L1410" s="1" t="s">
        <v>5731</v>
      </c>
      <c r="M1410" s="1" t="s">
        <v>7202</v>
      </c>
      <c r="N1410" s="1">
        <v>365</v>
      </c>
      <c r="O1410" s="36"/>
      <c r="P1410" s="30"/>
      <c r="Q1410" s="31">
        <f t="shared" ca="1" si="48"/>
        <v>-45079.604620949074</v>
      </c>
      <c r="R1410" s="1"/>
      <c r="S1410" s="1" t="s">
        <v>6733</v>
      </c>
      <c r="T1410" s="32" t="s">
        <v>6732</v>
      </c>
      <c r="U1410" s="17"/>
    </row>
    <row r="1411" spans="1:21" s="33" customFormat="1" ht="51" hidden="1" x14ac:dyDescent="0.25">
      <c r="A1411" s="1" t="s">
        <v>4057</v>
      </c>
      <c r="B1411" s="1" t="s">
        <v>6481</v>
      </c>
      <c r="C1411" s="1" t="s">
        <v>2513</v>
      </c>
      <c r="D1411" s="1" t="s">
        <v>949</v>
      </c>
      <c r="E1411" s="1" t="s">
        <v>674</v>
      </c>
      <c r="F1411" s="1">
        <v>98955</v>
      </c>
      <c r="G1411" s="1" t="s">
        <v>950</v>
      </c>
      <c r="H1411" s="1" t="s">
        <v>7373</v>
      </c>
      <c r="I1411" s="4" t="s">
        <v>2234</v>
      </c>
      <c r="J1411" s="1" t="s">
        <v>5730</v>
      </c>
      <c r="K1411" s="1" t="str">
        <f>VLOOKUP(J1411,'LISTA SETORES'!$A:$B,2,0)</f>
        <v>BANCO DE PROVA - RGB MI-35</v>
      </c>
      <c r="L1411" s="1" t="s">
        <v>5731</v>
      </c>
      <c r="M1411" s="1" t="s">
        <v>7202</v>
      </c>
      <c r="N1411" s="1">
        <v>365</v>
      </c>
      <c r="O1411" s="36"/>
      <c r="P1411" s="30"/>
      <c r="Q1411" s="31">
        <f t="shared" ca="1" si="48"/>
        <v>-45079.604620949074</v>
      </c>
      <c r="R1411" s="1"/>
      <c r="S1411" s="1" t="s">
        <v>6733</v>
      </c>
      <c r="T1411" s="32" t="s">
        <v>6732</v>
      </c>
      <c r="U1411" s="17"/>
    </row>
    <row r="1412" spans="1:21" s="33" customFormat="1" ht="51" hidden="1" x14ac:dyDescent="0.25">
      <c r="A1412" s="1" t="s">
        <v>4058</v>
      </c>
      <c r="B1412" s="1" t="s">
        <v>6055</v>
      </c>
      <c r="C1412" s="1" t="s">
        <v>0</v>
      </c>
      <c r="D1412" s="1" t="s">
        <v>7376</v>
      </c>
      <c r="E1412" s="1" t="s">
        <v>7377</v>
      </c>
      <c r="F1412" s="1" t="s">
        <v>952</v>
      </c>
      <c r="G1412" s="1" t="s">
        <v>6056</v>
      </c>
      <c r="H1412" s="1" t="s">
        <v>7369</v>
      </c>
      <c r="I1412" s="4" t="s">
        <v>2261</v>
      </c>
      <c r="J1412" s="1" t="s">
        <v>5730</v>
      </c>
      <c r="K1412" s="1" t="str">
        <f>VLOOKUP(J1412,'LISTA SETORES'!$A:$B,2,0)</f>
        <v>BANCO DE PROVA - RGB MI-35</v>
      </c>
      <c r="L1412" s="1" t="s">
        <v>5731</v>
      </c>
      <c r="M1412" s="1" t="s">
        <v>7202</v>
      </c>
      <c r="N1412" s="1">
        <v>365</v>
      </c>
      <c r="O1412" s="36"/>
      <c r="P1412" s="30"/>
      <c r="Q1412" s="31">
        <f t="shared" ref="Q1412:Q1475" ca="1" si="52">P1412-NOW()</f>
        <v>-45079.604620949074</v>
      </c>
      <c r="R1412" s="1"/>
      <c r="S1412" s="1" t="s">
        <v>6733</v>
      </c>
      <c r="T1412" s="32" t="s">
        <v>6732</v>
      </c>
      <c r="U1412" s="17"/>
    </row>
    <row r="1413" spans="1:21" s="33" customFormat="1" ht="51" hidden="1" x14ac:dyDescent="0.25">
      <c r="A1413" s="1" t="s">
        <v>4059</v>
      </c>
      <c r="B1413" s="1" t="s">
        <v>6055</v>
      </c>
      <c r="C1413" s="1" t="s">
        <v>0</v>
      </c>
      <c r="D1413" s="1" t="s">
        <v>7376</v>
      </c>
      <c r="E1413" s="1" t="s">
        <v>7377</v>
      </c>
      <c r="F1413" s="1" t="s">
        <v>953</v>
      </c>
      <c r="G1413" s="1">
        <v>65.387</v>
      </c>
      <c r="H1413" s="1" t="s">
        <v>7374</v>
      </c>
      <c r="I1413" s="4" t="s">
        <v>2260</v>
      </c>
      <c r="J1413" s="1" t="s">
        <v>5730</v>
      </c>
      <c r="K1413" s="1" t="str">
        <f>VLOOKUP(J1413,'LISTA SETORES'!$A:$B,2,0)</f>
        <v>BANCO DE PROVA - RGB MI-35</v>
      </c>
      <c r="L1413" s="1" t="s">
        <v>5731</v>
      </c>
      <c r="M1413" s="1" t="s">
        <v>7202</v>
      </c>
      <c r="N1413" s="1">
        <v>365</v>
      </c>
      <c r="O1413" s="36"/>
      <c r="P1413" s="30"/>
      <c r="Q1413" s="31">
        <f t="shared" ca="1" si="52"/>
        <v>-45079.604620949074</v>
      </c>
      <c r="R1413" s="1"/>
      <c r="S1413" s="1" t="s">
        <v>6733</v>
      </c>
      <c r="T1413" s="32" t="s">
        <v>6732</v>
      </c>
      <c r="U1413" s="17"/>
    </row>
    <row r="1414" spans="1:21" s="33" customFormat="1" ht="51" hidden="1" x14ac:dyDescent="0.25">
      <c r="A1414" s="1" t="s">
        <v>4060</v>
      </c>
      <c r="B1414" s="1" t="s">
        <v>6481</v>
      </c>
      <c r="C1414" s="1" t="s">
        <v>2513</v>
      </c>
      <c r="D1414" s="1" t="s">
        <v>595</v>
      </c>
      <c r="E1414" s="1" t="s">
        <v>982</v>
      </c>
      <c r="F1414" s="1" t="s">
        <v>453</v>
      </c>
      <c r="G1414" s="1" t="s">
        <v>1072</v>
      </c>
      <c r="H1414" s="1" t="s">
        <v>4658</v>
      </c>
      <c r="I1414" s="3" t="s">
        <v>1336</v>
      </c>
      <c r="J1414" s="1" t="s">
        <v>4546</v>
      </c>
      <c r="K1414" s="1" t="str">
        <f>VLOOKUP(J1414,'LISTA SETORES'!$A:$B,2,0)</f>
        <v>ÁREA SUPRIMENTOS (ESTOQUE 7)</v>
      </c>
      <c r="L1414" s="42" t="s">
        <v>6707</v>
      </c>
      <c r="M1414" s="1" t="s">
        <v>7202</v>
      </c>
      <c r="N1414" s="1">
        <v>365</v>
      </c>
      <c r="O1414" s="36"/>
      <c r="P1414" s="30"/>
      <c r="Q1414" s="31">
        <f t="shared" ca="1" si="52"/>
        <v>-45079.604620949074</v>
      </c>
      <c r="R1414" s="1"/>
      <c r="S1414" s="1" t="s">
        <v>6733</v>
      </c>
      <c r="T1414" s="32" t="s">
        <v>6732</v>
      </c>
      <c r="U1414" s="17"/>
    </row>
    <row r="1415" spans="1:21" s="33" customFormat="1" ht="51" hidden="1" x14ac:dyDescent="0.25">
      <c r="A1415" s="1" t="s">
        <v>4061</v>
      </c>
      <c r="B1415" s="1" t="s">
        <v>6481</v>
      </c>
      <c r="C1415" s="1" t="s">
        <v>0</v>
      </c>
      <c r="D1415" s="1" t="s">
        <v>4520</v>
      </c>
      <c r="E1415" s="1" t="s">
        <v>453</v>
      </c>
      <c r="F1415" s="1" t="s">
        <v>6057</v>
      </c>
      <c r="G1415" s="1" t="s">
        <v>7375</v>
      </c>
      <c r="H1415" s="1" t="s">
        <v>7303</v>
      </c>
      <c r="I1415" s="4" t="s">
        <v>2288</v>
      </c>
      <c r="J1415" s="1" t="s">
        <v>4546</v>
      </c>
      <c r="K1415" s="1" t="str">
        <f>VLOOKUP(J1415,'LISTA SETORES'!$A:$B,2,0)</f>
        <v>ÁREA SUPRIMENTOS (ESTOQUE 7)</v>
      </c>
      <c r="L1415" s="42" t="s">
        <v>6707</v>
      </c>
      <c r="M1415" s="1" t="s">
        <v>7202</v>
      </c>
      <c r="N1415" s="1">
        <v>365</v>
      </c>
      <c r="O1415" s="36"/>
      <c r="P1415" s="30"/>
      <c r="Q1415" s="31">
        <f t="shared" ca="1" si="52"/>
        <v>-45079.604620949074</v>
      </c>
      <c r="R1415" s="1"/>
      <c r="S1415" s="1" t="s">
        <v>6733</v>
      </c>
      <c r="T1415" s="32" t="s">
        <v>6732</v>
      </c>
      <c r="U1415" s="17"/>
    </row>
    <row r="1416" spans="1:21" s="33" customFormat="1" ht="51" hidden="1" x14ac:dyDescent="0.25">
      <c r="A1416" s="1" t="s">
        <v>4062</v>
      </c>
      <c r="B1416" s="1" t="s">
        <v>7378</v>
      </c>
      <c r="C1416" s="1" t="s">
        <v>0</v>
      </c>
      <c r="D1416" s="1" t="s">
        <v>4520</v>
      </c>
      <c r="E1416" s="1" t="s">
        <v>359</v>
      </c>
      <c r="F1416" s="1" t="s">
        <v>6058</v>
      </c>
      <c r="G1416" s="1"/>
      <c r="H1416" s="1" t="s">
        <v>453</v>
      </c>
      <c r="I1416" s="4" t="s">
        <v>2135</v>
      </c>
      <c r="J1416" s="1" t="s">
        <v>4546</v>
      </c>
      <c r="K1416" s="1" t="str">
        <f>VLOOKUP(J1416,'LISTA SETORES'!$A:$B,2,0)</f>
        <v>ÁREA SUPRIMENTOS (ESTOQUE 7)</v>
      </c>
      <c r="L1416" s="42" t="s">
        <v>6707</v>
      </c>
      <c r="M1416" s="1" t="s">
        <v>7202</v>
      </c>
      <c r="N1416" s="1">
        <v>365</v>
      </c>
      <c r="O1416" s="36"/>
      <c r="P1416" s="30"/>
      <c r="Q1416" s="31">
        <f t="shared" ca="1" si="52"/>
        <v>-45079.604620949074</v>
      </c>
      <c r="R1416" s="1"/>
      <c r="S1416" s="1" t="s">
        <v>6733</v>
      </c>
      <c r="T1416" s="32" t="s">
        <v>6732</v>
      </c>
      <c r="U1416" s="17"/>
    </row>
    <row r="1417" spans="1:21" s="33" customFormat="1" ht="51" hidden="1" x14ac:dyDescent="0.25">
      <c r="A1417" s="1" t="s">
        <v>4063</v>
      </c>
      <c r="B1417" s="1" t="s">
        <v>7378</v>
      </c>
      <c r="C1417" s="1" t="s">
        <v>0</v>
      </c>
      <c r="D1417" s="1" t="s">
        <v>4520</v>
      </c>
      <c r="E1417" s="1" t="s">
        <v>359</v>
      </c>
      <c r="F1417" s="1" t="s">
        <v>954</v>
      </c>
      <c r="G1417" s="1"/>
      <c r="H1417" s="1" t="s">
        <v>453</v>
      </c>
      <c r="I1417" s="4" t="s">
        <v>2136</v>
      </c>
      <c r="J1417" s="1" t="s">
        <v>4546</v>
      </c>
      <c r="K1417" s="1" t="str">
        <f>VLOOKUP(J1417,'LISTA SETORES'!$A:$B,2,0)</f>
        <v>ÁREA SUPRIMENTOS (ESTOQUE 7)</v>
      </c>
      <c r="L1417" s="42" t="s">
        <v>6707</v>
      </c>
      <c r="M1417" s="1" t="s">
        <v>7202</v>
      </c>
      <c r="N1417" s="1">
        <v>365</v>
      </c>
      <c r="O1417" s="36"/>
      <c r="P1417" s="30"/>
      <c r="Q1417" s="31">
        <f t="shared" ca="1" si="52"/>
        <v>-45079.604620949074</v>
      </c>
      <c r="R1417" s="1"/>
      <c r="S1417" s="1" t="s">
        <v>6733</v>
      </c>
      <c r="T1417" s="32" t="s">
        <v>6732</v>
      </c>
      <c r="U1417" s="17"/>
    </row>
    <row r="1418" spans="1:21" s="33" customFormat="1" ht="51" hidden="1" x14ac:dyDescent="0.25">
      <c r="A1418" s="1" t="s">
        <v>4064</v>
      </c>
      <c r="B1418" s="1" t="s">
        <v>7378</v>
      </c>
      <c r="C1418" s="1" t="s">
        <v>0</v>
      </c>
      <c r="D1418" s="1" t="s">
        <v>4520</v>
      </c>
      <c r="E1418" s="1" t="s">
        <v>359</v>
      </c>
      <c r="F1418" s="1" t="s">
        <v>6059</v>
      </c>
      <c r="G1418" s="1"/>
      <c r="H1418" s="1" t="s">
        <v>453</v>
      </c>
      <c r="I1418" s="4" t="s">
        <v>2137</v>
      </c>
      <c r="J1418" s="1" t="s">
        <v>4546</v>
      </c>
      <c r="K1418" s="1" t="str">
        <f>VLOOKUP(J1418,'LISTA SETORES'!$A:$B,2,0)</f>
        <v>ÁREA SUPRIMENTOS (ESTOQUE 7)</v>
      </c>
      <c r="L1418" s="42" t="s">
        <v>6707</v>
      </c>
      <c r="M1418" s="1" t="s">
        <v>7202</v>
      </c>
      <c r="N1418" s="1">
        <v>365</v>
      </c>
      <c r="O1418" s="36"/>
      <c r="P1418" s="30"/>
      <c r="Q1418" s="31">
        <f t="shared" ca="1" si="52"/>
        <v>-45079.604620949074</v>
      </c>
      <c r="R1418" s="1"/>
      <c r="S1418" s="1" t="s">
        <v>6733</v>
      </c>
      <c r="T1418" s="32" t="s">
        <v>6732</v>
      </c>
      <c r="U1418" s="17"/>
    </row>
    <row r="1419" spans="1:21" s="33" customFormat="1" ht="51" hidden="1" x14ac:dyDescent="0.25">
      <c r="A1419" s="1" t="s">
        <v>4065</v>
      </c>
      <c r="B1419" s="1" t="s">
        <v>7378</v>
      </c>
      <c r="C1419" s="1" t="s">
        <v>0</v>
      </c>
      <c r="D1419" s="1" t="s">
        <v>4520</v>
      </c>
      <c r="E1419" s="1" t="s">
        <v>359</v>
      </c>
      <c r="F1419" s="1">
        <v>11114922</v>
      </c>
      <c r="G1419" s="1"/>
      <c r="H1419" s="1" t="s">
        <v>453</v>
      </c>
      <c r="I1419" s="4" t="s">
        <v>1337</v>
      </c>
      <c r="J1419" s="1" t="s">
        <v>4546</v>
      </c>
      <c r="K1419" s="1" t="str">
        <f>VLOOKUP(J1419,'LISTA SETORES'!$A:$B,2,0)</f>
        <v>ÁREA SUPRIMENTOS (ESTOQUE 7)</v>
      </c>
      <c r="L1419" s="42" t="s">
        <v>6707</v>
      </c>
      <c r="M1419" s="1" t="s">
        <v>7202</v>
      </c>
      <c r="N1419" s="1">
        <v>365</v>
      </c>
      <c r="O1419" s="36"/>
      <c r="P1419" s="30"/>
      <c r="Q1419" s="31">
        <f t="shared" ca="1" si="52"/>
        <v>-45079.604620949074</v>
      </c>
      <c r="R1419" s="1"/>
      <c r="S1419" s="1" t="s">
        <v>6733</v>
      </c>
      <c r="T1419" s="32" t="s">
        <v>6732</v>
      </c>
      <c r="U1419" s="17"/>
    </row>
    <row r="1420" spans="1:21" s="33" customFormat="1" ht="76.5" hidden="1" x14ac:dyDescent="0.25">
      <c r="A1420" s="1" t="s">
        <v>4066</v>
      </c>
      <c r="B1420" s="1" t="s">
        <v>7367</v>
      </c>
      <c r="C1420" s="1" t="s">
        <v>0</v>
      </c>
      <c r="D1420" s="1" t="s">
        <v>4520</v>
      </c>
      <c r="E1420" s="1" t="s">
        <v>453</v>
      </c>
      <c r="F1420" s="1" t="s">
        <v>955</v>
      </c>
      <c r="G1420" s="1" t="s">
        <v>6060</v>
      </c>
      <c r="H1420" s="1" t="s">
        <v>6060</v>
      </c>
      <c r="I1420" s="4" t="s">
        <v>2138</v>
      </c>
      <c r="J1420" s="1" t="s">
        <v>5730</v>
      </c>
      <c r="K1420" s="1" t="str">
        <f>VLOOKUP(J1420,'LISTA SETORES'!$A:$B,2,0)</f>
        <v>BANCO DE PROVA - RGB MI-35</v>
      </c>
      <c r="L1420" s="1" t="s">
        <v>5731</v>
      </c>
      <c r="M1420" s="1" t="s">
        <v>7202</v>
      </c>
      <c r="N1420" s="1">
        <v>365</v>
      </c>
      <c r="O1420" s="36"/>
      <c r="P1420" s="30"/>
      <c r="Q1420" s="31">
        <f t="shared" ca="1" si="52"/>
        <v>-45079.604620949074</v>
      </c>
      <c r="R1420" s="1"/>
      <c r="S1420" s="1" t="s">
        <v>6733</v>
      </c>
      <c r="T1420" s="32" t="s">
        <v>6723</v>
      </c>
      <c r="U1420" s="17"/>
    </row>
    <row r="1421" spans="1:21" s="33" customFormat="1" ht="76.5" hidden="1" x14ac:dyDescent="0.25">
      <c r="A1421" s="1" t="s">
        <v>4067</v>
      </c>
      <c r="B1421" s="1" t="s">
        <v>7367</v>
      </c>
      <c r="C1421" s="1" t="s">
        <v>0</v>
      </c>
      <c r="D1421" s="1" t="s">
        <v>4520</v>
      </c>
      <c r="E1421" s="1" t="s">
        <v>453</v>
      </c>
      <c r="F1421" s="1" t="s">
        <v>6062</v>
      </c>
      <c r="G1421" s="1" t="s">
        <v>6061</v>
      </c>
      <c r="H1421" s="1" t="s">
        <v>6061</v>
      </c>
      <c r="I1421" s="4" t="s">
        <v>2261</v>
      </c>
      <c r="J1421" s="1" t="s">
        <v>5730</v>
      </c>
      <c r="K1421" s="1" t="str">
        <f>VLOOKUP(J1421,'LISTA SETORES'!$A:$B,2,0)</f>
        <v>BANCO DE PROVA - RGB MI-35</v>
      </c>
      <c r="L1421" s="1" t="s">
        <v>5731</v>
      </c>
      <c r="M1421" s="1" t="s">
        <v>7202</v>
      </c>
      <c r="N1421" s="1">
        <v>365</v>
      </c>
      <c r="O1421" s="36"/>
      <c r="P1421" s="30"/>
      <c r="Q1421" s="31">
        <f t="shared" ca="1" si="52"/>
        <v>-45079.604620949074</v>
      </c>
      <c r="R1421" s="1"/>
      <c r="S1421" s="1" t="s">
        <v>6733</v>
      </c>
      <c r="T1421" s="32" t="s">
        <v>6723</v>
      </c>
      <c r="U1421" s="17"/>
    </row>
    <row r="1422" spans="1:21" s="33" customFormat="1" ht="76.5" hidden="1" x14ac:dyDescent="0.25">
      <c r="A1422" s="1" t="s">
        <v>4068</v>
      </c>
      <c r="B1422" s="1" t="s">
        <v>7367</v>
      </c>
      <c r="C1422" s="1" t="s">
        <v>0</v>
      </c>
      <c r="D1422" s="1" t="s">
        <v>4520</v>
      </c>
      <c r="E1422" s="1" t="s">
        <v>453</v>
      </c>
      <c r="F1422" s="1" t="s">
        <v>956</v>
      </c>
      <c r="G1422" s="1" t="s">
        <v>6063</v>
      </c>
      <c r="H1422" s="1" t="s">
        <v>6063</v>
      </c>
      <c r="I1422" s="4" t="s">
        <v>2260</v>
      </c>
      <c r="J1422" s="1" t="s">
        <v>5730</v>
      </c>
      <c r="K1422" s="1" t="str">
        <f>VLOOKUP(J1422,'LISTA SETORES'!$A:$B,2,0)</f>
        <v>BANCO DE PROVA - RGB MI-35</v>
      </c>
      <c r="L1422" s="1" t="s">
        <v>5731</v>
      </c>
      <c r="M1422" s="1" t="s">
        <v>7202</v>
      </c>
      <c r="N1422" s="1">
        <v>365</v>
      </c>
      <c r="O1422" s="36"/>
      <c r="P1422" s="30"/>
      <c r="Q1422" s="31">
        <f t="shared" ca="1" si="52"/>
        <v>-45079.604620949074</v>
      </c>
      <c r="R1422" s="1"/>
      <c r="S1422" s="1" t="s">
        <v>6733</v>
      </c>
      <c r="T1422" s="32" t="s">
        <v>6723</v>
      </c>
      <c r="U1422" s="17"/>
    </row>
    <row r="1423" spans="1:21" s="33" customFormat="1" ht="76.5" hidden="1" x14ac:dyDescent="0.25">
      <c r="A1423" s="1" t="s">
        <v>4069</v>
      </c>
      <c r="B1423" s="1" t="s">
        <v>7367</v>
      </c>
      <c r="C1423" s="1" t="s">
        <v>0</v>
      </c>
      <c r="D1423" s="1" t="s">
        <v>4520</v>
      </c>
      <c r="E1423" s="1" t="s">
        <v>453</v>
      </c>
      <c r="F1423" s="1" t="s">
        <v>957</v>
      </c>
      <c r="G1423" s="1" t="s">
        <v>6064</v>
      </c>
      <c r="H1423" s="1" t="s">
        <v>6064</v>
      </c>
      <c r="I1423" s="4" t="s">
        <v>2250</v>
      </c>
      <c r="J1423" s="1" t="s">
        <v>5730</v>
      </c>
      <c r="K1423" s="1" t="str">
        <f>VLOOKUP(J1423,'LISTA SETORES'!$A:$B,2,0)</f>
        <v>BANCO DE PROVA - RGB MI-35</v>
      </c>
      <c r="L1423" s="1" t="s">
        <v>5731</v>
      </c>
      <c r="M1423" s="1" t="s">
        <v>7202</v>
      </c>
      <c r="N1423" s="1">
        <v>365</v>
      </c>
      <c r="O1423" s="36"/>
      <c r="P1423" s="30"/>
      <c r="Q1423" s="31">
        <f t="shared" ca="1" si="52"/>
        <v>-45079.604620949074</v>
      </c>
      <c r="R1423" s="1"/>
      <c r="S1423" s="1" t="s">
        <v>6733</v>
      </c>
      <c r="T1423" s="32" t="s">
        <v>6723</v>
      </c>
      <c r="U1423" s="17"/>
    </row>
    <row r="1424" spans="1:21" s="33" customFormat="1" ht="76.5" hidden="1" x14ac:dyDescent="0.25">
      <c r="A1424" s="1" t="s">
        <v>4070</v>
      </c>
      <c r="B1424" s="1" t="s">
        <v>7367</v>
      </c>
      <c r="C1424" s="1" t="s">
        <v>0</v>
      </c>
      <c r="D1424" s="1" t="s">
        <v>4520</v>
      </c>
      <c r="E1424" s="1" t="s">
        <v>453</v>
      </c>
      <c r="F1424" s="1" t="s">
        <v>958</v>
      </c>
      <c r="G1424" s="1" t="s">
        <v>453</v>
      </c>
      <c r="H1424" s="1" t="s">
        <v>453</v>
      </c>
      <c r="I1424" s="4" t="s">
        <v>2259</v>
      </c>
      <c r="J1424" s="1" t="s">
        <v>5730</v>
      </c>
      <c r="K1424" s="1" t="str">
        <f>VLOOKUP(J1424,'LISTA SETORES'!$A:$B,2,0)</f>
        <v>BANCO DE PROVA - RGB MI-35</v>
      </c>
      <c r="L1424" s="1" t="s">
        <v>5731</v>
      </c>
      <c r="M1424" s="1" t="s">
        <v>7202</v>
      </c>
      <c r="N1424" s="1">
        <v>365</v>
      </c>
      <c r="O1424" s="36"/>
      <c r="P1424" s="30"/>
      <c r="Q1424" s="31">
        <f t="shared" ca="1" si="52"/>
        <v>-45079.604620949074</v>
      </c>
      <c r="R1424" s="1"/>
      <c r="S1424" s="1" t="s">
        <v>6733</v>
      </c>
      <c r="T1424" s="32" t="s">
        <v>6723</v>
      </c>
      <c r="U1424" s="17"/>
    </row>
    <row r="1425" spans="1:21" s="33" customFormat="1" ht="76.5" hidden="1" x14ac:dyDescent="0.25">
      <c r="A1425" s="1" t="s">
        <v>4071</v>
      </c>
      <c r="B1425" s="1" t="s">
        <v>7367</v>
      </c>
      <c r="C1425" s="1" t="s">
        <v>0</v>
      </c>
      <c r="D1425" s="1" t="s">
        <v>4520</v>
      </c>
      <c r="E1425" s="1" t="s">
        <v>453</v>
      </c>
      <c r="F1425" s="1" t="s">
        <v>6066</v>
      </c>
      <c r="G1425" s="1" t="s">
        <v>6065</v>
      </c>
      <c r="H1425" s="1" t="s">
        <v>6065</v>
      </c>
      <c r="I1425" s="4" t="s">
        <v>2245</v>
      </c>
      <c r="J1425" s="1" t="s">
        <v>5730</v>
      </c>
      <c r="K1425" s="1" t="str">
        <f>VLOOKUP(J1425,'LISTA SETORES'!$A:$B,2,0)</f>
        <v>BANCO DE PROVA - RGB MI-35</v>
      </c>
      <c r="L1425" s="1" t="s">
        <v>5731</v>
      </c>
      <c r="M1425" s="1" t="s">
        <v>7202</v>
      </c>
      <c r="N1425" s="1">
        <v>365</v>
      </c>
      <c r="O1425" s="36"/>
      <c r="P1425" s="30"/>
      <c r="Q1425" s="31">
        <f t="shared" ca="1" si="52"/>
        <v>-45079.604620949074</v>
      </c>
      <c r="R1425" s="1"/>
      <c r="S1425" s="1" t="s">
        <v>6733</v>
      </c>
      <c r="T1425" s="32" t="s">
        <v>6723</v>
      </c>
      <c r="U1425" s="17"/>
    </row>
    <row r="1426" spans="1:21" s="33" customFormat="1" ht="76.5" hidden="1" x14ac:dyDescent="0.25">
      <c r="A1426" s="1" t="s">
        <v>4072</v>
      </c>
      <c r="B1426" s="1" t="s">
        <v>7367</v>
      </c>
      <c r="C1426" s="1" t="s">
        <v>0</v>
      </c>
      <c r="D1426" s="1" t="s">
        <v>4520</v>
      </c>
      <c r="E1426" s="1" t="s">
        <v>453</v>
      </c>
      <c r="F1426" s="1" t="s">
        <v>959</v>
      </c>
      <c r="G1426" s="1" t="s">
        <v>6067</v>
      </c>
      <c r="H1426" s="1" t="s">
        <v>6067</v>
      </c>
      <c r="I1426" s="4" t="s">
        <v>2249</v>
      </c>
      <c r="J1426" s="1" t="s">
        <v>5730</v>
      </c>
      <c r="K1426" s="1" t="str">
        <f>VLOOKUP(J1426,'LISTA SETORES'!$A:$B,2,0)</f>
        <v>BANCO DE PROVA - RGB MI-35</v>
      </c>
      <c r="L1426" s="1" t="s">
        <v>5731</v>
      </c>
      <c r="M1426" s="1" t="s">
        <v>7202</v>
      </c>
      <c r="N1426" s="1">
        <v>365</v>
      </c>
      <c r="O1426" s="36"/>
      <c r="P1426" s="30"/>
      <c r="Q1426" s="31">
        <f t="shared" ca="1" si="52"/>
        <v>-45079.604620949074</v>
      </c>
      <c r="R1426" s="1"/>
      <c r="S1426" s="1" t="s">
        <v>6733</v>
      </c>
      <c r="T1426" s="32" t="s">
        <v>6723</v>
      </c>
      <c r="U1426" s="17"/>
    </row>
    <row r="1427" spans="1:21" s="33" customFormat="1" ht="76.5" hidden="1" x14ac:dyDescent="0.25">
      <c r="A1427" s="1" t="s">
        <v>4073</v>
      </c>
      <c r="B1427" s="1" t="s">
        <v>7367</v>
      </c>
      <c r="C1427" s="1" t="s">
        <v>0</v>
      </c>
      <c r="D1427" s="1" t="s">
        <v>4520</v>
      </c>
      <c r="E1427" s="1" t="s">
        <v>453</v>
      </c>
      <c r="F1427" s="1" t="s">
        <v>960</v>
      </c>
      <c r="G1427" s="1" t="s">
        <v>453</v>
      </c>
      <c r="H1427" s="1" t="s">
        <v>453</v>
      </c>
      <c r="I1427" s="4" t="s">
        <v>2238</v>
      </c>
      <c r="J1427" s="1" t="s">
        <v>2239</v>
      </c>
      <c r="K1427" s="1" t="e">
        <f>VLOOKUP(J1427,'LISTA SETORES'!$A:$B,2,0)</f>
        <v>#N/A</v>
      </c>
      <c r="L1427" s="1" t="s">
        <v>5731</v>
      </c>
      <c r="M1427" s="1" t="s">
        <v>7202</v>
      </c>
      <c r="N1427" s="1">
        <v>365</v>
      </c>
      <c r="O1427" s="36"/>
      <c r="P1427" s="30"/>
      <c r="Q1427" s="31">
        <f t="shared" ca="1" si="52"/>
        <v>-45079.604620949074</v>
      </c>
      <c r="R1427" s="1"/>
      <c r="S1427" s="1" t="s">
        <v>6733</v>
      </c>
      <c r="T1427" s="32" t="s">
        <v>6723</v>
      </c>
      <c r="U1427" s="17"/>
    </row>
    <row r="1428" spans="1:21" s="33" customFormat="1" ht="76.5" hidden="1" x14ac:dyDescent="0.25">
      <c r="A1428" s="1" t="s">
        <v>4074</v>
      </c>
      <c r="B1428" s="1" t="s">
        <v>7367</v>
      </c>
      <c r="C1428" s="1" t="s">
        <v>0</v>
      </c>
      <c r="D1428" s="1" t="s">
        <v>4520</v>
      </c>
      <c r="E1428" s="1" t="s">
        <v>453</v>
      </c>
      <c r="F1428" s="1" t="s">
        <v>961</v>
      </c>
      <c r="G1428" s="1" t="s">
        <v>6068</v>
      </c>
      <c r="H1428" s="1" t="s">
        <v>6068</v>
      </c>
      <c r="I1428" s="4" t="s">
        <v>2262</v>
      </c>
      <c r="J1428" s="1" t="s">
        <v>5730</v>
      </c>
      <c r="K1428" s="1" t="str">
        <f>VLOOKUP(J1428,'LISTA SETORES'!$A:$B,2,0)</f>
        <v>BANCO DE PROVA - RGB MI-35</v>
      </c>
      <c r="L1428" s="1" t="s">
        <v>5731</v>
      </c>
      <c r="M1428" s="1" t="s">
        <v>7202</v>
      </c>
      <c r="N1428" s="1">
        <v>365</v>
      </c>
      <c r="O1428" s="36"/>
      <c r="P1428" s="30"/>
      <c r="Q1428" s="31">
        <f t="shared" ca="1" si="52"/>
        <v>-45079.604620949074</v>
      </c>
      <c r="R1428" s="1"/>
      <c r="S1428" s="1" t="s">
        <v>6733</v>
      </c>
      <c r="T1428" s="32" t="s">
        <v>6723</v>
      </c>
      <c r="U1428" s="17"/>
    </row>
    <row r="1429" spans="1:21" s="33" customFormat="1" ht="76.5" hidden="1" x14ac:dyDescent="0.25">
      <c r="A1429" s="1" t="s">
        <v>4075</v>
      </c>
      <c r="B1429" s="1" t="s">
        <v>7368</v>
      </c>
      <c r="C1429" s="1" t="s">
        <v>0</v>
      </c>
      <c r="D1429" s="1" t="s">
        <v>4520</v>
      </c>
      <c r="E1429" s="1" t="s">
        <v>453</v>
      </c>
      <c r="F1429" s="1" t="s">
        <v>962</v>
      </c>
      <c r="G1429" s="1" t="s">
        <v>6069</v>
      </c>
      <c r="H1429" s="1" t="s">
        <v>6069</v>
      </c>
      <c r="I1429" s="4" t="s">
        <v>2246</v>
      </c>
      <c r="J1429" s="1" t="s">
        <v>5730</v>
      </c>
      <c r="K1429" s="1" t="str">
        <f>VLOOKUP(J1429,'LISTA SETORES'!$A:$B,2,0)</f>
        <v>BANCO DE PROVA - RGB MI-35</v>
      </c>
      <c r="L1429" s="1" t="s">
        <v>5731</v>
      </c>
      <c r="M1429" s="1" t="s">
        <v>7202</v>
      </c>
      <c r="N1429" s="1">
        <v>365</v>
      </c>
      <c r="O1429" s="36"/>
      <c r="P1429" s="30"/>
      <c r="Q1429" s="31">
        <f t="shared" ca="1" si="52"/>
        <v>-45079.604620949074</v>
      </c>
      <c r="R1429" s="1"/>
      <c r="S1429" s="1" t="s">
        <v>6733</v>
      </c>
      <c r="T1429" s="32" t="s">
        <v>6723</v>
      </c>
      <c r="U1429" s="17"/>
    </row>
    <row r="1430" spans="1:21" s="33" customFormat="1" ht="76.5" hidden="1" x14ac:dyDescent="0.25">
      <c r="A1430" s="1" t="s">
        <v>4076</v>
      </c>
      <c r="B1430" s="1" t="s">
        <v>7368</v>
      </c>
      <c r="C1430" s="1" t="s">
        <v>0</v>
      </c>
      <c r="D1430" s="1" t="s">
        <v>4520</v>
      </c>
      <c r="E1430" s="1" t="s">
        <v>453</v>
      </c>
      <c r="F1430" s="1" t="s">
        <v>6071</v>
      </c>
      <c r="G1430" s="1" t="s">
        <v>6070</v>
      </c>
      <c r="H1430" s="1" t="s">
        <v>6070</v>
      </c>
      <c r="I1430" s="1"/>
      <c r="J1430" s="1" t="s">
        <v>4546</v>
      </c>
      <c r="K1430" s="1" t="str">
        <f>VLOOKUP(J1430,'LISTA SETORES'!$A:$B,2,0)</f>
        <v>ÁREA SUPRIMENTOS (ESTOQUE 7)</v>
      </c>
      <c r="L1430" s="1" t="s">
        <v>6072</v>
      </c>
      <c r="M1430" s="1" t="s">
        <v>7202</v>
      </c>
      <c r="N1430" s="1">
        <v>365</v>
      </c>
      <c r="O1430" s="36"/>
      <c r="P1430" s="30"/>
      <c r="Q1430" s="31">
        <f t="shared" ca="1" si="52"/>
        <v>-45079.604620949074</v>
      </c>
      <c r="R1430" s="1"/>
      <c r="S1430" s="1" t="s">
        <v>6733</v>
      </c>
      <c r="T1430" s="32" t="s">
        <v>6723</v>
      </c>
      <c r="U1430" s="17"/>
    </row>
    <row r="1431" spans="1:21" s="33" customFormat="1" ht="76.5" hidden="1" x14ac:dyDescent="0.25">
      <c r="A1431" s="1" t="s">
        <v>4077</v>
      </c>
      <c r="B1431" s="1" t="s">
        <v>7367</v>
      </c>
      <c r="C1431" s="1" t="s">
        <v>0</v>
      </c>
      <c r="D1431" s="1" t="s">
        <v>4520</v>
      </c>
      <c r="E1431" s="1" t="s">
        <v>453</v>
      </c>
      <c r="F1431" s="1" t="s">
        <v>963</v>
      </c>
      <c r="G1431" s="1" t="s">
        <v>453</v>
      </c>
      <c r="H1431" s="1" t="s">
        <v>453</v>
      </c>
      <c r="I1431" s="4" t="s">
        <v>2243</v>
      </c>
      <c r="J1431" s="1" t="s">
        <v>5730</v>
      </c>
      <c r="K1431" s="1" t="str">
        <f>VLOOKUP(J1431,'LISTA SETORES'!$A:$B,2,0)</f>
        <v>BANCO DE PROVA - RGB MI-35</v>
      </c>
      <c r="L1431" s="1" t="s">
        <v>5731</v>
      </c>
      <c r="M1431" s="1" t="s">
        <v>7202</v>
      </c>
      <c r="N1431" s="1">
        <v>365</v>
      </c>
      <c r="O1431" s="36"/>
      <c r="P1431" s="30"/>
      <c r="Q1431" s="31">
        <f t="shared" ca="1" si="52"/>
        <v>-45079.604620949074</v>
      </c>
      <c r="R1431" s="1"/>
      <c r="S1431" s="1" t="s">
        <v>6733</v>
      </c>
      <c r="T1431" s="32" t="s">
        <v>6723</v>
      </c>
      <c r="U1431" s="17"/>
    </row>
    <row r="1432" spans="1:21" s="33" customFormat="1" ht="76.5" hidden="1" x14ac:dyDescent="0.25">
      <c r="A1432" s="1" t="s">
        <v>4078</v>
      </c>
      <c r="B1432" s="1" t="s">
        <v>7367</v>
      </c>
      <c r="C1432" s="1" t="s">
        <v>0</v>
      </c>
      <c r="D1432" s="1" t="s">
        <v>4520</v>
      </c>
      <c r="E1432" s="1" t="s">
        <v>453</v>
      </c>
      <c r="F1432" s="1" t="s">
        <v>964</v>
      </c>
      <c r="G1432" s="1" t="s">
        <v>453</v>
      </c>
      <c r="H1432" s="1" t="s">
        <v>453</v>
      </c>
      <c r="I1432" s="4" t="s">
        <v>2251</v>
      </c>
      <c r="J1432" s="1" t="s">
        <v>5730</v>
      </c>
      <c r="K1432" s="1" t="str">
        <f>VLOOKUP(J1432,'LISTA SETORES'!$A:$B,2,0)</f>
        <v>BANCO DE PROVA - RGB MI-35</v>
      </c>
      <c r="L1432" s="1" t="s">
        <v>5731</v>
      </c>
      <c r="M1432" s="1" t="s">
        <v>7202</v>
      </c>
      <c r="N1432" s="1">
        <v>365</v>
      </c>
      <c r="O1432" s="36"/>
      <c r="P1432" s="30"/>
      <c r="Q1432" s="31">
        <f t="shared" ca="1" si="52"/>
        <v>-45079.604620949074</v>
      </c>
      <c r="R1432" s="1"/>
      <c r="S1432" s="1" t="s">
        <v>6733</v>
      </c>
      <c r="T1432" s="32" t="s">
        <v>6723</v>
      </c>
      <c r="U1432" s="17"/>
    </row>
    <row r="1433" spans="1:21" s="33" customFormat="1" ht="76.5" hidden="1" x14ac:dyDescent="0.25">
      <c r="A1433" s="1" t="s">
        <v>4079</v>
      </c>
      <c r="B1433" s="1" t="s">
        <v>7368</v>
      </c>
      <c r="C1433" s="1" t="s">
        <v>0</v>
      </c>
      <c r="D1433" s="1" t="s">
        <v>4520</v>
      </c>
      <c r="E1433" s="1" t="s">
        <v>453</v>
      </c>
      <c r="F1433" s="1" t="s">
        <v>6074</v>
      </c>
      <c r="G1433" s="1" t="s">
        <v>6073</v>
      </c>
      <c r="H1433" s="1" t="s">
        <v>6073</v>
      </c>
      <c r="I1433" s="4" t="s">
        <v>2252</v>
      </c>
      <c r="J1433" s="1" t="s">
        <v>5730</v>
      </c>
      <c r="K1433" s="1" t="str">
        <f>VLOOKUP(J1433,'LISTA SETORES'!$A:$B,2,0)</f>
        <v>BANCO DE PROVA - RGB MI-35</v>
      </c>
      <c r="L1433" s="1" t="s">
        <v>5731</v>
      </c>
      <c r="M1433" s="1" t="s">
        <v>7202</v>
      </c>
      <c r="N1433" s="1">
        <v>365</v>
      </c>
      <c r="O1433" s="36"/>
      <c r="P1433" s="30"/>
      <c r="Q1433" s="31">
        <f t="shared" ca="1" si="52"/>
        <v>-45079.604620949074</v>
      </c>
      <c r="R1433" s="1"/>
      <c r="S1433" s="1" t="s">
        <v>6733</v>
      </c>
      <c r="T1433" s="32" t="s">
        <v>6723</v>
      </c>
      <c r="U1433" s="17"/>
    </row>
    <row r="1434" spans="1:21" s="33" customFormat="1" ht="76.5" hidden="1" x14ac:dyDescent="0.25">
      <c r="A1434" s="1" t="s">
        <v>4080</v>
      </c>
      <c r="B1434" s="1" t="s">
        <v>7368</v>
      </c>
      <c r="C1434" s="1" t="s">
        <v>0</v>
      </c>
      <c r="D1434" s="1" t="s">
        <v>4520</v>
      </c>
      <c r="E1434" s="1" t="s">
        <v>453</v>
      </c>
      <c r="F1434" s="1" t="s">
        <v>965</v>
      </c>
      <c r="G1434" s="1" t="s">
        <v>453</v>
      </c>
      <c r="H1434" s="1" t="s">
        <v>453</v>
      </c>
      <c r="I1434" s="1"/>
      <c r="J1434" s="1" t="s">
        <v>4546</v>
      </c>
      <c r="K1434" s="1" t="str">
        <f>VLOOKUP(J1434,'LISTA SETORES'!$A:$B,2,0)</f>
        <v>ÁREA SUPRIMENTOS (ESTOQUE 7)</v>
      </c>
      <c r="L1434" s="1" t="s">
        <v>6707</v>
      </c>
      <c r="M1434" s="1" t="s">
        <v>7202</v>
      </c>
      <c r="N1434" s="1">
        <v>365</v>
      </c>
      <c r="O1434" s="36"/>
      <c r="P1434" s="30"/>
      <c r="Q1434" s="31">
        <f t="shared" ca="1" si="52"/>
        <v>-45079.604620949074</v>
      </c>
      <c r="R1434" s="1"/>
      <c r="S1434" s="1" t="s">
        <v>6733</v>
      </c>
      <c r="T1434" s="32" t="s">
        <v>6723</v>
      </c>
      <c r="U1434" s="17"/>
    </row>
    <row r="1435" spans="1:21" s="33" customFormat="1" ht="76.5" hidden="1" x14ac:dyDescent="0.25">
      <c r="A1435" s="1" t="s">
        <v>4081</v>
      </c>
      <c r="B1435" s="1" t="s">
        <v>7368</v>
      </c>
      <c r="C1435" s="1" t="s">
        <v>0</v>
      </c>
      <c r="D1435" s="1" t="s">
        <v>4520</v>
      </c>
      <c r="E1435" s="1" t="s">
        <v>453</v>
      </c>
      <c r="F1435" s="1" t="s">
        <v>966</v>
      </c>
      <c r="G1435" s="1" t="s">
        <v>6075</v>
      </c>
      <c r="H1435" s="1" t="s">
        <v>6075</v>
      </c>
      <c r="I1435" s="4" t="s">
        <v>2248</v>
      </c>
      <c r="J1435" s="1" t="s">
        <v>5730</v>
      </c>
      <c r="K1435" s="1" t="str">
        <f>VLOOKUP(J1435,'LISTA SETORES'!$A:$B,2,0)</f>
        <v>BANCO DE PROVA - RGB MI-35</v>
      </c>
      <c r="L1435" s="1" t="s">
        <v>5731</v>
      </c>
      <c r="M1435" s="1" t="s">
        <v>7202</v>
      </c>
      <c r="N1435" s="1">
        <v>365</v>
      </c>
      <c r="O1435" s="36"/>
      <c r="P1435" s="30"/>
      <c r="Q1435" s="31">
        <f t="shared" ca="1" si="52"/>
        <v>-45079.604620949074</v>
      </c>
      <c r="R1435" s="1"/>
      <c r="S1435" s="1" t="s">
        <v>6733</v>
      </c>
      <c r="T1435" s="32" t="s">
        <v>6723</v>
      </c>
      <c r="U1435" s="17"/>
    </row>
    <row r="1436" spans="1:21" s="33" customFormat="1" ht="76.5" hidden="1" x14ac:dyDescent="0.25">
      <c r="A1436" s="1" t="s">
        <v>4082</v>
      </c>
      <c r="B1436" s="1" t="s">
        <v>7368</v>
      </c>
      <c r="C1436" s="1" t="s">
        <v>0</v>
      </c>
      <c r="D1436" s="1" t="s">
        <v>4520</v>
      </c>
      <c r="E1436" s="1" t="s">
        <v>453</v>
      </c>
      <c r="F1436" s="1" t="s">
        <v>967</v>
      </c>
      <c r="G1436" s="1" t="s">
        <v>6076</v>
      </c>
      <c r="H1436" s="1" t="s">
        <v>6076</v>
      </c>
      <c r="I1436" s="4" t="s">
        <v>2254</v>
      </c>
      <c r="J1436" s="1" t="s">
        <v>5730</v>
      </c>
      <c r="K1436" s="1" t="str">
        <f>VLOOKUP(J1436,'LISTA SETORES'!$A:$B,2,0)</f>
        <v>BANCO DE PROVA - RGB MI-35</v>
      </c>
      <c r="L1436" s="1" t="s">
        <v>5731</v>
      </c>
      <c r="M1436" s="1" t="s">
        <v>7202</v>
      </c>
      <c r="N1436" s="1">
        <v>365</v>
      </c>
      <c r="O1436" s="36"/>
      <c r="P1436" s="30"/>
      <c r="Q1436" s="31">
        <f t="shared" ca="1" si="52"/>
        <v>-45079.604620949074</v>
      </c>
      <c r="R1436" s="1"/>
      <c r="S1436" s="1" t="s">
        <v>6733</v>
      </c>
      <c r="T1436" s="32" t="s">
        <v>6723</v>
      </c>
      <c r="U1436" s="17"/>
    </row>
    <row r="1437" spans="1:21" s="33" customFormat="1" ht="76.5" hidden="1" x14ac:dyDescent="0.25">
      <c r="A1437" s="1" t="s">
        <v>4083</v>
      </c>
      <c r="B1437" s="1" t="s">
        <v>7368</v>
      </c>
      <c r="C1437" s="1" t="s">
        <v>0</v>
      </c>
      <c r="D1437" s="1" t="s">
        <v>4520</v>
      </c>
      <c r="E1437" s="1" t="s">
        <v>453</v>
      </c>
      <c r="F1437" s="1" t="s">
        <v>968</v>
      </c>
      <c r="G1437" s="1" t="s">
        <v>6077</v>
      </c>
      <c r="H1437" s="1" t="s">
        <v>6077</v>
      </c>
      <c r="I1437" s="4" t="s">
        <v>2258</v>
      </c>
      <c r="J1437" s="1" t="s">
        <v>5730</v>
      </c>
      <c r="K1437" s="1" t="str">
        <f>VLOOKUP(J1437,'LISTA SETORES'!$A:$B,2,0)</f>
        <v>BANCO DE PROVA - RGB MI-35</v>
      </c>
      <c r="L1437" s="1" t="s">
        <v>5731</v>
      </c>
      <c r="M1437" s="1" t="s">
        <v>7202</v>
      </c>
      <c r="N1437" s="1">
        <v>365</v>
      </c>
      <c r="O1437" s="36"/>
      <c r="P1437" s="30"/>
      <c r="Q1437" s="31">
        <f t="shared" ca="1" si="52"/>
        <v>-45079.604620949074</v>
      </c>
      <c r="R1437" s="1"/>
      <c r="S1437" s="1" t="s">
        <v>6733</v>
      </c>
      <c r="T1437" s="32" t="s">
        <v>6723</v>
      </c>
      <c r="U1437" s="17"/>
    </row>
    <row r="1438" spans="1:21" s="33" customFormat="1" ht="76.5" hidden="1" x14ac:dyDescent="0.25">
      <c r="A1438" s="1" t="s">
        <v>4084</v>
      </c>
      <c r="B1438" s="1" t="s">
        <v>7368</v>
      </c>
      <c r="C1438" s="1" t="s">
        <v>0</v>
      </c>
      <c r="D1438" s="1" t="s">
        <v>4520</v>
      </c>
      <c r="E1438" s="1" t="s">
        <v>453</v>
      </c>
      <c r="F1438" s="1" t="s">
        <v>969</v>
      </c>
      <c r="G1438" s="1" t="s">
        <v>6078</v>
      </c>
      <c r="H1438" s="1" t="s">
        <v>6078</v>
      </c>
      <c r="I1438" s="4" t="s">
        <v>2247</v>
      </c>
      <c r="J1438" s="1" t="s">
        <v>5730</v>
      </c>
      <c r="K1438" s="1" t="str">
        <f>VLOOKUP(J1438,'LISTA SETORES'!$A:$B,2,0)</f>
        <v>BANCO DE PROVA - RGB MI-35</v>
      </c>
      <c r="L1438" s="1" t="s">
        <v>5731</v>
      </c>
      <c r="M1438" s="1" t="s">
        <v>7202</v>
      </c>
      <c r="N1438" s="1">
        <v>365</v>
      </c>
      <c r="O1438" s="36"/>
      <c r="P1438" s="30"/>
      <c r="Q1438" s="31">
        <f t="shared" ca="1" si="52"/>
        <v>-45079.604620949074</v>
      </c>
      <c r="R1438" s="1"/>
      <c r="S1438" s="1" t="s">
        <v>6733</v>
      </c>
      <c r="T1438" s="32" t="s">
        <v>6723</v>
      </c>
      <c r="U1438" s="17"/>
    </row>
    <row r="1439" spans="1:21" s="33" customFormat="1" ht="30" x14ac:dyDescent="0.25">
      <c r="A1439" s="1" t="s">
        <v>2570</v>
      </c>
      <c r="B1439" s="1" t="s">
        <v>6079</v>
      </c>
      <c r="C1439" s="1" t="s">
        <v>0</v>
      </c>
      <c r="D1439" s="1" t="s">
        <v>6080</v>
      </c>
      <c r="E1439" s="1" t="s">
        <v>970</v>
      </c>
      <c r="F1439" s="1" t="s">
        <v>453</v>
      </c>
      <c r="G1439" s="1" t="s">
        <v>6081</v>
      </c>
      <c r="H1439" s="1" t="s">
        <v>6081</v>
      </c>
      <c r="I1439" s="4" t="s">
        <v>1338</v>
      </c>
      <c r="J1439" s="1" t="s">
        <v>4579</v>
      </c>
      <c r="K1439" s="1" t="str">
        <f>VLOOKUP(J1439,'LISTA SETORES'!$A:$B,2,0)</f>
        <v xml:space="preserve">SALA LIMPA </v>
      </c>
      <c r="L1439" s="1" t="s">
        <v>4580</v>
      </c>
      <c r="M1439" s="1" t="s">
        <v>2486</v>
      </c>
      <c r="N1439" s="1">
        <v>365</v>
      </c>
      <c r="O1439" s="30">
        <v>44895</v>
      </c>
      <c r="P1439" s="30">
        <f t="shared" ref="P1439:P1460" si="53">O1439+365</f>
        <v>45260</v>
      </c>
      <c r="Q1439" s="31">
        <f t="shared" ca="1" si="52"/>
        <v>180.39537905092584</v>
      </c>
      <c r="R1439" s="1" t="s">
        <v>1133</v>
      </c>
      <c r="S1439" s="1"/>
      <c r="T1439" s="32"/>
      <c r="U1439" s="35"/>
    </row>
    <row r="1440" spans="1:21" s="33" customFormat="1" ht="38.25" x14ac:dyDescent="0.25">
      <c r="A1440" s="1" t="s">
        <v>4085</v>
      </c>
      <c r="B1440" s="1" t="s">
        <v>4525</v>
      </c>
      <c r="C1440" s="1" t="s">
        <v>0</v>
      </c>
      <c r="D1440" s="1" t="s">
        <v>4520</v>
      </c>
      <c r="E1440" s="1" t="s">
        <v>972</v>
      </c>
      <c r="F1440" s="1" t="s">
        <v>971</v>
      </c>
      <c r="G1440" s="1" t="s">
        <v>6082</v>
      </c>
      <c r="H1440" s="1" t="s">
        <v>5310</v>
      </c>
      <c r="I1440" s="3" t="s">
        <v>1339</v>
      </c>
      <c r="J1440" s="1" t="s">
        <v>4687</v>
      </c>
      <c r="K1440" s="1" t="str">
        <f>VLOOKUP(J1440,'LISTA SETORES'!$A:$B,2,0)</f>
        <v>TESTE PNEUMÁTICO</v>
      </c>
      <c r="L1440" s="1" t="s">
        <v>6083</v>
      </c>
      <c r="M1440" s="1" t="s">
        <v>2486</v>
      </c>
      <c r="N1440" s="1">
        <v>365</v>
      </c>
      <c r="O1440" s="38">
        <v>44789</v>
      </c>
      <c r="P1440" s="30">
        <f t="shared" si="53"/>
        <v>45154</v>
      </c>
      <c r="Q1440" s="31">
        <f t="shared" ca="1" si="52"/>
        <v>74.39537905092584</v>
      </c>
      <c r="R1440" s="1"/>
      <c r="S1440" s="1" t="s">
        <v>6084</v>
      </c>
      <c r="T1440" s="32"/>
      <c r="U1440" s="17"/>
    </row>
    <row r="1441" spans="1:21" s="33" customFormat="1" ht="38.25" hidden="1" x14ac:dyDescent="0.25">
      <c r="A1441" s="1" t="s">
        <v>4086</v>
      </c>
      <c r="B1441" s="1" t="s">
        <v>6085</v>
      </c>
      <c r="C1441" s="1" t="s">
        <v>0</v>
      </c>
      <c r="D1441" s="1" t="s">
        <v>226</v>
      </c>
      <c r="E1441" s="1" t="s">
        <v>974</v>
      </c>
      <c r="F1441" s="1">
        <v>724178</v>
      </c>
      <c r="G1441" s="1" t="s">
        <v>6086</v>
      </c>
      <c r="H1441" s="1" t="s">
        <v>6086</v>
      </c>
      <c r="I1441" s="1"/>
      <c r="J1441" s="1" t="s">
        <v>5889</v>
      </c>
      <c r="K1441" s="1" t="str">
        <f>VLOOKUP(J1441,'LISTA SETORES'!$A:$B,2,0)</f>
        <v>PROCESSOS QUÍMICOS</v>
      </c>
      <c r="L1441" s="1" t="s">
        <v>6800</v>
      </c>
      <c r="M1441" s="1" t="s">
        <v>7202</v>
      </c>
      <c r="N1441" s="1">
        <v>365</v>
      </c>
      <c r="O1441" s="36"/>
      <c r="P1441" s="30"/>
      <c r="Q1441" s="31">
        <f t="shared" ca="1" si="52"/>
        <v>-45079.604620949074</v>
      </c>
      <c r="R1441" s="1"/>
      <c r="S1441" s="1" t="s">
        <v>6964</v>
      </c>
      <c r="T1441" s="32"/>
      <c r="U1441" s="17"/>
    </row>
    <row r="1442" spans="1:21" s="33" customFormat="1" ht="76.5" hidden="1" x14ac:dyDescent="0.25">
      <c r="A1442" s="1" t="s">
        <v>4087</v>
      </c>
      <c r="B1442" s="1" t="s">
        <v>6481</v>
      </c>
      <c r="C1442" s="1" t="s">
        <v>0</v>
      </c>
      <c r="D1442" s="1" t="s">
        <v>678</v>
      </c>
      <c r="E1442" s="1" t="s">
        <v>635</v>
      </c>
      <c r="F1442" s="1" t="s">
        <v>453</v>
      </c>
      <c r="G1442" s="1" t="s">
        <v>5660</v>
      </c>
      <c r="H1442" s="1" t="s">
        <v>5660</v>
      </c>
      <c r="I1442" s="3" t="s">
        <v>1340</v>
      </c>
      <c r="J1442" s="1" t="s">
        <v>4546</v>
      </c>
      <c r="K1442" s="1" t="str">
        <f>VLOOKUP(J1442,'LISTA SETORES'!$A:$B,2,0)</f>
        <v>ÁREA SUPRIMENTOS (ESTOQUE 7)</v>
      </c>
      <c r="L1442" s="1" t="s">
        <v>6087</v>
      </c>
      <c r="M1442" s="1" t="s">
        <v>7202</v>
      </c>
      <c r="N1442" s="1">
        <v>365</v>
      </c>
      <c r="O1442" s="36"/>
      <c r="P1442" s="30"/>
      <c r="Q1442" s="31">
        <f t="shared" ca="1" si="52"/>
        <v>-45079.604620949074</v>
      </c>
      <c r="R1442" s="1"/>
      <c r="S1442" s="1" t="s">
        <v>6733</v>
      </c>
      <c r="T1442" s="32" t="s">
        <v>6723</v>
      </c>
      <c r="U1442" s="17"/>
    </row>
    <row r="1443" spans="1:21" s="33" customFormat="1" ht="76.5" hidden="1" x14ac:dyDescent="0.25">
      <c r="A1443" s="1" t="s">
        <v>4088</v>
      </c>
      <c r="B1443" s="1" t="s">
        <v>6481</v>
      </c>
      <c r="C1443" s="1" t="s">
        <v>2513</v>
      </c>
      <c r="D1443" s="1" t="s">
        <v>678</v>
      </c>
      <c r="E1443" s="1" t="s">
        <v>635</v>
      </c>
      <c r="F1443" s="1" t="s">
        <v>453</v>
      </c>
      <c r="G1443" s="1" t="s">
        <v>5661</v>
      </c>
      <c r="H1443" s="1" t="s">
        <v>5661</v>
      </c>
      <c r="I1443" s="3" t="s">
        <v>1341</v>
      </c>
      <c r="J1443" s="1" t="s">
        <v>4546</v>
      </c>
      <c r="K1443" s="1" t="str">
        <f>VLOOKUP(J1443,'LISTA SETORES'!$A:$B,2,0)</f>
        <v>ÁREA SUPRIMENTOS (ESTOQUE 7)</v>
      </c>
      <c r="L1443" s="1" t="s">
        <v>6087</v>
      </c>
      <c r="M1443" s="1" t="s">
        <v>7202</v>
      </c>
      <c r="N1443" s="1">
        <v>365</v>
      </c>
      <c r="O1443" s="36"/>
      <c r="P1443" s="30"/>
      <c r="Q1443" s="31">
        <f t="shared" ca="1" si="52"/>
        <v>-45079.604620949074</v>
      </c>
      <c r="R1443" s="1"/>
      <c r="S1443" s="1" t="s">
        <v>6733</v>
      </c>
      <c r="T1443" s="32" t="s">
        <v>6723</v>
      </c>
      <c r="U1443" s="17"/>
    </row>
    <row r="1444" spans="1:21" s="33" customFormat="1" ht="76.5" hidden="1" x14ac:dyDescent="0.25">
      <c r="A1444" s="1" t="s">
        <v>4089</v>
      </c>
      <c r="B1444" s="1" t="s">
        <v>4814</v>
      </c>
      <c r="C1444" s="1" t="s">
        <v>2684</v>
      </c>
      <c r="D1444" s="1" t="s">
        <v>453</v>
      </c>
      <c r="E1444" s="1" t="s">
        <v>975</v>
      </c>
      <c r="F1444" s="1">
        <v>79733</v>
      </c>
      <c r="G1444" s="1" t="s">
        <v>5758</v>
      </c>
      <c r="H1444" s="1" t="s">
        <v>5758</v>
      </c>
      <c r="I1444" s="4" t="s">
        <v>2170</v>
      </c>
      <c r="J1444" s="1" t="s">
        <v>4546</v>
      </c>
      <c r="K1444" s="1" t="str">
        <f>VLOOKUP(J1444,'LISTA SETORES'!$A:$B,2,0)</f>
        <v>ÁREA SUPRIMENTOS (ESTOQUE 7)</v>
      </c>
      <c r="L1444" s="1" t="s">
        <v>6087</v>
      </c>
      <c r="M1444" s="1" t="s">
        <v>7202</v>
      </c>
      <c r="N1444" s="1">
        <v>365</v>
      </c>
      <c r="O1444" s="36"/>
      <c r="P1444" s="30"/>
      <c r="Q1444" s="31">
        <f t="shared" ca="1" si="52"/>
        <v>-45079.604620949074</v>
      </c>
      <c r="R1444" s="1"/>
      <c r="S1444" s="1" t="s">
        <v>6733</v>
      </c>
      <c r="T1444" s="32" t="s">
        <v>6723</v>
      </c>
      <c r="U1444" s="17"/>
    </row>
    <row r="1445" spans="1:21" s="33" customFormat="1" ht="76.5" hidden="1" x14ac:dyDescent="0.25">
      <c r="A1445" s="1" t="s">
        <v>4090</v>
      </c>
      <c r="B1445" s="1" t="s">
        <v>6481</v>
      </c>
      <c r="C1445" s="1" t="s">
        <v>2513</v>
      </c>
      <c r="D1445" s="1" t="s">
        <v>678</v>
      </c>
      <c r="E1445" s="1" t="s">
        <v>635</v>
      </c>
      <c r="F1445" s="1" t="s">
        <v>453</v>
      </c>
      <c r="G1445" s="1" t="s">
        <v>6088</v>
      </c>
      <c r="H1445" s="1" t="s">
        <v>6088</v>
      </c>
      <c r="I1445" s="4" t="s">
        <v>2320</v>
      </c>
      <c r="J1445" s="1" t="s">
        <v>4546</v>
      </c>
      <c r="K1445" s="1" t="str">
        <f>VLOOKUP(J1445,'LISTA SETORES'!$A:$B,2,0)</f>
        <v>ÁREA SUPRIMENTOS (ESTOQUE 7)</v>
      </c>
      <c r="L1445" s="1" t="s">
        <v>6707</v>
      </c>
      <c r="M1445" s="1" t="s">
        <v>7202</v>
      </c>
      <c r="N1445" s="1">
        <v>365</v>
      </c>
      <c r="O1445" s="36"/>
      <c r="P1445" s="30"/>
      <c r="Q1445" s="31">
        <f t="shared" ca="1" si="52"/>
        <v>-45079.604620949074</v>
      </c>
      <c r="R1445" s="1"/>
      <c r="S1445" s="1" t="s">
        <v>6733</v>
      </c>
      <c r="T1445" s="32" t="s">
        <v>6723</v>
      </c>
      <c r="U1445" s="17"/>
    </row>
    <row r="1446" spans="1:21" s="33" customFormat="1" ht="76.5" hidden="1" x14ac:dyDescent="0.25">
      <c r="A1446" s="1" t="s">
        <v>4091</v>
      </c>
      <c r="B1446" s="1" t="s">
        <v>6089</v>
      </c>
      <c r="C1446" s="1" t="s">
        <v>2684</v>
      </c>
      <c r="D1446" s="1" t="s">
        <v>880</v>
      </c>
      <c r="E1446" s="1" t="s">
        <v>6091</v>
      </c>
      <c r="F1446" s="1" t="s">
        <v>6090</v>
      </c>
      <c r="G1446" s="1" t="s">
        <v>453</v>
      </c>
      <c r="H1446" s="1" t="s">
        <v>453</v>
      </c>
      <c r="I1446" s="4" t="s">
        <v>2321</v>
      </c>
      <c r="J1446" s="1" t="s">
        <v>4546</v>
      </c>
      <c r="K1446" s="1" t="str">
        <f>VLOOKUP(J1446,'LISTA SETORES'!$A:$B,2,0)</f>
        <v>ÁREA SUPRIMENTOS (ESTOQUE 7)</v>
      </c>
      <c r="L1446" s="1" t="s">
        <v>6092</v>
      </c>
      <c r="M1446" s="1" t="s">
        <v>7202</v>
      </c>
      <c r="N1446" s="1">
        <v>365</v>
      </c>
      <c r="O1446" s="36"/>
      <c r="P1446" s="30"/>
      <c r="Q1446" s="31">
        <f t="shared" ca="1" si="52"/>
        <v>-45079.604620949074</v>
      </c>
      <c r="R1446" s="1"/>
      <c r="S1446" s="1" t="s">
        <v>6733</v>
      </c>
      <c r="T1446" s="32" t="s">
        <v>6723</v>
      </c>
      <c r="U1446" s="17"/>
    </row>
    <row r="1447" spans="1:21" s="33" customFormat="1" ht="76.5" hidden="1" x14ac:dyDescent="0.25">
      <c r="A1447" s="1" t="s">
        <v>4092</v>
      </c>
      <c r="B1447" s="1" t="s">
        <v>6485</v>
      </c>
      <c r="C1447" s="1" t="s">
        <v>2513</v>
      </c>
      <c r="D1447" s="1" t="s">
        <v>453</v>
      </c>
      <c r="E1447" s="1" t="s">
        <v>635</v>
      </c>
      <c r="F1447" s="1" t="s">
        <v>6093</v>
      </c>
      <c r="G1447" s="1" t="s">
        <v>5928</v>
      </c>
      <c r="H1447" s="1" t="s">
        <v>5928</v>
      </c>
      <c r="I1447" s="4" t="s">
        <v>2139</v>
      </c>
      <c r="J1447" s="1" t="s">
        <v>4546</v>
      </c>
      <c r="K1447" s="1" t="str">
        <f>VLOOKUP(J1447,'LISTA SETORES'!$A:$B,2,0)</f>
        <v>ÁREA SUPRIMENTOS (ESTOQUE 7)</v>
      </c>
      <c r="L1447" s="42" t="s">
        <v>6707</v>
      </c>
      <c r="M1447" s="1" t="s">
        <v>7202</v>
      </c>
      <c r="N1447" s="1">
        <v>365</v>
      </c>
      <c r="O1447" s="36"/>
      <c r="P1447" s="30"/>
      <c r="Q1447" s="31">
        <f t="shared" ca="1" si="52"/>
        <v>-45079.604620949074</v>
      </c>
      <c r="R1447" s="1"/>
      <c r="S1447" s="1" t="s">
        <v>6733</v>
      </c>
      <c r="T1447" s="32" t="s">
        <v>6723</v>
      </c>
      <c r="U1447" s="17"/>
    </row>
    <row r="1448" spans="1:21" s="33" customFormat="1" ht="38.25" x14ac:dyDescent="0.25">
      <c r="A1448" s="1" t="s">
        <v>4093</v>
      </c>
      <c r="B1448" s="1" t="s">
        <v>4879</v>
      </c>
      <c r="C1448" s="1" t="s">
        <v>0</v>
      </c>
      <c r="D1448" s="1" t="s">
        <v>4520</v>
      </c>
      <c r="E1448" s="1" t="s">
        <v>453</v>
      </c>
      <c r="F1448" s="1">
        <v>11809</v>
      </c>
      <c r="G1448" s="1" t="s">
        <v>6094</v>
      </c>
      <c r="H1448" s="1" t="s">
        <v>6094</v>
      </c>
      <c r="I1448" s="3" t="s">
        <v>1792</v>
      </c>
      <c r="J1448" s="1" t="s">
        <v>4542</v>
      </c>
      <c r="K1448" s="1" t="str">
        <f>VLOOKUP(J1448,'LISTA SETORES'!$A:$B,2,0)</f>
        <v>PROJETO M250 &amp; RR300</v>
      </c>
      <c r="L1448" s="1" t="s">
        <v>6095</v>
      </c>
      <c r="M1448" s="1" t="s">
        <v>2486</v>
      </c>
      <c r="N1448" s="1">
        <v>365</v>
      </c>
      <c r="O1448" s="29">
        <v>44714</v>
      </c>
      <c r="P1448" s="30">
        <f t="shared" si="53"/>
        <v>45079</v>
      </c>
      <c r="Q1448" s="31">
        <f t="shared" ca="1" si="52"/>
        <v>-0.60462094907416031</v>
      </c>
      <c r="R1448" s="1" t="s">
        <v>1133</v>
      </c>
      <c r="S1448" s="1" t="s">
        <v>6950</v>
      </c>
      <c r="T1448" s="32"/>
      <c r="U1448" s="17"/>
    </row>
    <row r="1449" spans="1:21" s="33" customFormat="1" ht="38.25" x14ac:dyDescent="0.25">
      <c r="A1449" s="1" t="s">
        <v>4094</v>
      </c>
      <c r="B1449" s="1" t="s">
        <v>4879</v>
      </c>
      <c r="C1449" s="1" t="s">
        <v>0</v>
      </c>
      <c r="D1449" s="1" t="s">
        <v>4520</v>
      </c>
      <c r="E1449" s="1" t="s">
        <v>453</v>
      </c>
      <c r="F1449" s="1">
        <v>11836</v>
      </c>
      <c r="G1449" s="1" t="s">
        <v>6096</v>
      </c>
      <c r="H1449" s="1" t="s">
        <v>6096</v>
      </c>
      <c r="I1449" s="3" t="s">
        <v>1793</v>
      </c>
      <c r="J1449" s="1" t="s">
        <v>4542</v>
      </c>
      <c r="K1449" s="1" t="str">
        <f>VLOOKUP(J1449,'LISTA SETORES'!$A:$B,2,0)</f>
        <v>PROJETO M250 &amp; RR300</v>
      </c>
      <c r="L1449" s="1" t="s">
        <v>6095</v>
      </c>
      <c r="M1449" s="1" t="s">
        <v>2486</v>
      </c>
      <c r="N1449" s="1">
        <v>365</v>
      </c>
      <c r="O1449" s="29">
        <v>44741</v>
      </c>
      <c r="P1449" s="30">
        <f t="shared" si="53"/>
        <v>45106</v>
      </c>
      <c r="Q1449" s="31">
        <f t="shared" ca="1" si="52"/>
        <v>26.39537905092584</v>
      </c>
      <c r="R1449" s="1" t="s">
        <v>1133</v>
      </c>
      <c r="S1449" s="1" t="s">
        <v>4602</v>
      </c>
      <c r="T1449" s="32" t="s">
        <v>6102</v>
      </c>
      <c r="U1449" s="17"/>
    </row>
    <row r="1450" spans="1:21" s="33" customFormat="1" ht="38.25" x14ac:dyDescent="0.25">
      <c r="A1450" s="1" t="s">
        <v>4095</v>
      </c>
      <c r="B1450" s="1" t="s">
        <v>4879</v>
      </c>
      <c r="C1450" s="1" t="s">
        <v>0</v>
      </c>
      <c r="D1450" s="1" t="s">
        <v>4520</v>
      </c>
      <c r="E1450" s="1" t="s">
        <v>453</v>
      </c>
      <c r="F1450" s="1">
        <v>6798</v>
      </c>
      <c r="G1450" s="1" t="s">
        <v>6097</v>
      </c>
      <c r="H1450" s="1" t="s">
        <v>6097</v>
      </c>
      <c r="I1450" s="3" t="s">
        <v>1794</v>
      </c>
      <c r="J1450" s="1" t="s">
        <v>4542</v>
      </c>
      <c r="K1450" s="1" t="str">
        <f>VLOOKUP(J1450,'LISTA SETORES'!$A:$B,2,0)</f>
        <v>PROJETO M250 &amp; RR300</v>
      </c>
      <c r="L1450" s="1" t="s">
        <v>6095</v>
      </c>
      <c r="M1450" s="1" t="s">
        <v>2486</v>
      </c>
      <c r="N1450" s="1">
        <v>365</v>
      </c>
      <c r="O1450" s="29">
        <v>44738</v>
      </c>
      <c r="P1450" s="30">
        <f t="shared" si="53"/>
        <v>45103</v>
      </c>
      <c r="Q1450" s="31">
        <f t="shared" ca="1" si="52"/>
        <v>23.39537905092584</v>
      </c>
      <c r="R1450" s="1" t="s">
        <v>1133</v>
      </c>
      <c r="S1450" s="1" t="s">
        <v>4602</v>
      </c>
      <c r="T1450" s="32" t="s">
        <v>453</v>
      </c>
      <c r="U1450" s="17"/>
    </row>
    <row r="1451" spans="1:21" s="33" customFormat="1" ht="38.25" x14ac:dyDescent="0.25">
      <c r="A1451" s="1" t="s">
        <v>4096</v>
      </c>
      <c r="B1451" s="1" t="s">
        <v>4879</v>
      </c>
      <c r="C1451" s="1" t="s">
        <v>0</v>
      </c>
      <c r="D1451" s="1" t="s">
        <v>4520</v>
      </c>
      <c r="E1451" s="1" t="s">
        <v>453</v>
      </c>
      <c r="F1451" s="1">
        <v>3017</v>
      </c>
      <c r="G1451" s="1" t="s">
        <v>6098</v>
      </c>
      <c r="H1451" s="1" t="s">
        <v>6098</v>
      </c>
      <c r="I1451" s="3" t="s">
        <v>1795</v>
      </c>
      <c r="J1451" s="1" t="s">
        <v>4542</v>
      </c>
      <c r="K1451" s="1" t="str">
        <f>VLOOKUP(J1451,'LISTA SETORES'!$A:$B,2,0)</f>
        <v>PROJETO M250 &amp; RR300</v>
      </c>
      <c r="L1451" s="1" t="s">
        <v>6095</v>
      </c>
      <c r="M1451" s="1" t="s">
        <v>2486</v>
      </c>
      <c r="N1451" s="1">
        <v>365</v>
      </c>
      <c r="O1451" s="29">
        <v>44741</v>
      </c>
      <c r="P1451" s="30">
        <f t="shared" si="53"/>
        <v>45106</v>
      </c>
      <c r="Q1451" s="31">
        <f t="shared" ca="1" si="52"/>
        <v>26.39537905092584</v>
      </c>
      <c r="R1451" s="1" t="s">
        <v>1133</v>
      </c>
      <c r="S1451" s="1" t="s">
        <v>6956</v>
      </c>
      <c r="T1451" s="32" t="s">
        <v>453</v>
      </c>
      <c r="U1451" s="17"/>
    </row>
    <row r="1452" spans="1:21" s="33" customFormat="1" ht="60" x14ac:dyDescent="0.25">
      <c r="A1452" s="1" t="s">
        <v>4097</v>
      </c>
      <c r="B1452" s="1" t="s">
        <v>4544</v>
      </c>
      <c r="C1452" s="1" t="s">
        <v>0</v>
      </c>
      <c r="D1452" s="1" t="s">
        <v>4520</v>
      </c>
      <c r="E1452" s="1" t="s">
        <v>453</v>
      </c>
      <c r="F1452" s="1">
        <v>6162192</v>
      </c>
      <c r="G1452" s="1" t="s">
        <v>6099</v>
      </c>
      <c r="H1452" s="1" t="s">
        <v>6099</v>
      </c>
      <c r="I1452" s="4" t="s">
        <v>1450</v>
      </c>
      <c r="J1452" s="1" t="s">
        <v>4542</v>
      </c>
      <c r="K1452" s="1" t="str">
        <f>VLOOKUP(J1452,'LISTA SETORES'!$A:$B,2,0)</f>
        <v>PROJETO M250 &amp; RR300</v>
      </c>
      <c r="L1452" s="1" t="s">
        <v>4543</v>
      </c>
      <c r="M1452" s="1" t="s">
        <v>2486</v>
      </c>
      <c r="N1452" s="1">
        <v>365</v>
      </c>
      <c r="O1452" s="29">
        <v>45012</v>
      </c>
      <c r="P1452" s="30">
        <f t="shared" si="53"/>
        <v>45377</v>
      </c>
      <c r="Q1452" s="31">
        <f t="shared" ca="1" si="52"/>
        <v>297.39537905092584</v>
      </c>
      <c r="R1452" s="1" t="s">
        <v>1133</v>
      </c>
      <c r="S1452" s="1" t="s">
        <v>453</v>
      </c>
      <c r="T1452" s="32" t="s">
        <v>453</v>
      </c>
      <c r="U1452" s="34" t="s">
        <v>7012</v>
      </c>
    </row>
    <row r="1453" spans="1:21" s="33" customFormat="1" ht="60" x14ac:dyDescent="0.25">
      <c r="A1453" s="1" t="s">
        <v>4098</v>
      </c>
      <c r="B1453" s="1" t="s">
        <v>4544</v>
      </c>
      <c r="C1453" s="1" t="s">
        <v>0</v>
      </c>
      <c r="D1453" s="1" t="s">
        <v>4520</v>
      </c>
      <c r="E1453" s="1" t="s">
        <v>453</v>
      </c>
      <c r="F1453" s="1" t="s">
        <v>609</v>
      </c>
      <c r="G1453" s="1" t="s">
        <v>5649</v>
      </c>
      <c r="H1453" s="1" t="s">
        <v>5649</v>
      </c>
      <c r="I1453" s="4" t="s">
        <v>6937</v>
      </c>
      <c r="J1453" s="1" t="s">
        <v>4542</v>
      </c>
      <c r="K1453" s="1" t="str">
        <f>VLOOKUP(J1453,'LISTA SETORES'!$A:$B,2,0)</f>
        <v>PROJETO M250 &amp; RR300</v>
      </c>
      <c r="L1453" s="1" t="s">
        <v>6095</v>
      </c>
      <c r="M1453" s="1" t="s">
        <v>2486</v>
      </c>
      <c r="N1453" s="1">
        <v>365</v>
      </c>
      <c r="O1453" s="29">
        <v>45012</v>
      </c>
      <c r="P1453" s="30">
        <f t="shared" si="53"/>
        <v>45377</v>
      </c>
      <c r="Q1453" s="31">
        <f t="shared" ca="1" si="52"/>
        <v>297.39537905092584</v>
      </c>
      <c r="R1453" s="1" t="s">
        <v>1133</v>
      </c>
      <c r="S1453" s="1" t="s">
        <v>453</v>
      </c>
      <c r="T1453" s="32" t="s">
        <v>453</v>
      </c>
      <c r="U1453" s="34" t="s">
        <v>7013</v>
      </c>
    </row>
    <row r="1454" spans="1:21" s="33" customFormat="1" ht="60" x14ac:dyDescent="0.25">
      <c r="A1454" s="1" t="s">
        <v>4099</v>
      </c>
      <c r="B1454" s="1" t="s">
        <v>4544</v>
      </c>
      <c r="C1454" s="1" t="s">
        <v>0</v>
      </c>
      <c r="D1454" s="1" t="s">
        <v>4520</v>
      </c>
      <c r="E1454" s="1" t="s">
        <v>453</v>
      </c>
      <c r="F1454" s="1">
        <v>6162172</v>
      </c>
      <c r="G1454" s="1" t="s">
        <v>6100</v>
      </c>
      <c r="H1454" s="1" t="s">
        <v>6100</v>
      </c>
      <c r="I1454" s="54" t="s">
        <v>7359</v>
      </c>
      <c r="J1454" s="1" t="s">
        <v>4542</v>
      </c>
      <c r="K1454" s="1" t="str">
        <f>VLOOKUP(J1454,'LISTA SETORES'!$A:$B,2,0)</f>
        <v>PROJETO M250 &amp; RR300</v>
      </c>
      <c r="L1454" s="1" t="s">
        <v>6095</v>
      </c>
      <c r="M1454" s="1" t="s">
        <v>2486</v>
      </c>
      <c r="N1454" s="1">
        <v>365</v>
      </c>
      <c r="O1454" s="29">
        <v>44669</v>
      </c>
      <c r="P1454" s="30">
        <f t="shared" si="53"/>
        <v>45034</v>
      </c>
      <c r="Q1454" s="31">
        <f t="shared" ca="1" si="52"/>
        <v>-45.60462094907416</v>
      </c>
      <c r="R1454" s="1" t="s">
        <v>1133</v>
      </c>
      <c r="S1454" s="32" t="s">
        <v>7004</v>
      </c>
      <c r="T1454" s="32" t="s">
        <v>453</v>
      </c>
      <c r="U1454" s="32"/>
    </row>
    <row r="1455" spans="1:21" s="33" customFormat="1" ht="60" x14ac:dyDescent="0.25">
      <c r="A1455" s="1" t="s">
        <v>4100</v>
      </c>
      <c r="B1455" s="1" t="s">
        <v>4879</v>
      </c>
      <c r="C1455" s="1" t="s">
        <v>0</v>
      </c>
      <c r="D1455" s="1" t="s">
        <v>4520</v>
      </c>
      <c r="E1455" s="1" t="s">
        <v>453</v>
      </c>
      <c r="F1455" s="1">
        <v>17830</v>
      </c>
      <c r="G1455" s="1" t="s">
        <v>6101</v>
      </c>
      <c r="H1455" s="1" t="s">
        <v>6101</v>
      </c>
      <c r="I1455" s="4" t="s">
        <v>1796</v>
      </c>
      <c r="J1455" s="1" t="s">
        <v>4542</v>
      </c>
      <c r="K1455" s="1" t="str">
        <f>VLOOKUP(J1455,'LISTA SETORES'!$A:$B,2,0)</f>
        <v>PROJETO M250 &amp; RR300</v>
      </c>
      <c r="L1455" s="1" t="s">
        <v>6095</v>
      </c>
      <c r="M1455" s="1" t="s">
        <v>2486</v>
      </c>
      <c r="N1455" s="1">
        <v>365</v>
      </c>
      <c r="O1455" s="29">
        <v>44741</v>
      </c>
      <c r="P1455" s="30">
        <f t="shared" si="53"/>
        <v>45106</v>
      </c>
      <c r="Q1455" s="31">
        <f ca="1">P1455-NOW()</f>
        <v>26.39537905092584</v>
      </c>
      <c r="R1455" s="1" t="s">
        <v>1133</v>
      </c>
      <c r="S1455" s="1"/>
      <c r="T1455" s="32"/>
      <c r="U1455" s="34" t="s">
        <v>7087</v>
      </c>
    </row>
    <row r="1456" spans="1:21" s="33" customFormat="1" ht="38.25" x14ac:dyDescent="0.25">
      <c r="A1456" s="1" t="s">
        <v>2585</v>
      </c>
      <c r="B1456" s="1" t="s">
        <v>4879</v>
      </c>
      <c r="C1456" s="1" t="s">
        <v>0</v>
      </c>
      <c r="D1456" s="1" t="s">
        <v>4520</v>
      </c>
      <c r="E1456" s="1" t="s">
        <v>453</v>
      </c>
      <c r="F1456" s="1">
        <v>20146</v>
      </c>
      <c r="G1456" s="1" t="s">
        <v>6103</v>
      </c>
      <c r="H1456" s="1" t="s">
        <v>6103</v>
      </c>
      <c r="I1456" s="3" t="s">
        <v>1797</v>
      </c>
      <c r="J1456" s="1" t="s">
        <v>4542</v>
      </c>
      <c r="K1456" s="1" t="str">
        <f>VLOOKUP(J1456,'LISTA SETORES'!$A:$B,2,0)</f>
        <v>PROJETO M250 &amp; RR300</v>
      </c>
      <c r="L1456" s="1" t="s">
        <v>6095</v>
      </c>
      <c r="M1456" s="1" t="s">
        <v>2486</v>
      </c>
      <c r="N1456" s="1">
        <v>365</v>
      </c>
      <c r="O1456" s="29">
        <v>44741</v>
      </c>
      <c r="P1456" s="30">
        <f t="shared" si="53"/>
        <v>45106</v>
      </c>
      <c r="Q1456" s="31">
        <f t="shared" ca="1" si="52"/>
        <v>26.39537905092584</v>
      </c>
      <c r="R1456" s="1" t="s">
        <v>1133</v>
      </c>
      <c r="S1456" s="1" t="s">
        <v>6956</v>
      </c>
      <c r="T1456" s="32"/>
      <c r="U1456" s="17"/>
    </row>
    <row r="1457" spans="1:21" s="33" customFormat="1" ht="38.25" x14ac:dyDescent="0.25">
      <c r="A1457" s="1" t="s">
        <v>4101</v>
      </c>
      <c r="B1457" s="1" t="s">
        <v>4879</v>
      </c>
      <c r="C1457" s="1" t="s">
        <v>0</v>
      </c>
      <c r="D1457" s="1" t="s">
        <v>4520</v>
      </c>
      <c r="E1457" s="1" t="s">
        <v>453</v>
      </c>
      <c r="F1457" s="1">
        <v>18737</v>
      </c>
      <c r="G1457" s="1" t="s">
        <v>6104</v>
      </c>
      <c r="H1457" s="1" t="s">
        <v>6104</v>
      </c>
      <c r="I1457" s="3" t="s">
        <v>1326</v>
      </c>
      <c r="J1457" s="1" t="s">
        <v>4542</v>
      </c>
      <c r="K1457" s="1" t="str">
        <f>VLOOKUP(J1457,'LISTA SETORES'!$A:$B,2,0)</f>
        <v>PROJETO M250 &amp; RR300</v>
      </c>
      <c r="L1457" s="1" t="s">
        <v>6095</v>
      </c>
      <c r="M1457" s="1" t="s">
        <v>2486</v>
      </c>
      <c r="N1457" s="1">
        <v>365</v>
      </c>
      <c r="O1457" s="29">
        <v>44741</v>
      </c>
      <c r="P1457" s="30">
        <f t="shared" si="53"/>
        <v>45106</v>
      </c>
      <c r="Q1457" s="31">
        <f t="shared" ca="1" si="52"/>
        <v>26.39537905092584</v>
      </c>
      <c r="R1457" s="1" t="s">
        <v>1133</v>
      </c>
      <c r="S1457" s="1" t="s">
        <v>4602</v>
      </c>
      <c r="T1457" s="32"/>
      <c r="U1457" s="17"/>
    </row>
    <row r="1458" spans="1:21" s="33" customFormat="1" ht="38.25" x14ac:dyDescent="0.25">
      <c r="A1458" s="1" t="s">
        <v>4102</v>
      </c>
      <c r="B1458" s="1" t="s">
        <v>4879</v>
      </c>
      <c r="C1458" s="1" t="s">
        <v>0</v>
      </c>
      <c r="D1458" s="1" t="s">
        <v>4520</v>
      </c>
      <c r="E1458" s="1" t="s">
        <v>453</v>
      </c>
      <c r="F1458" s="1">
        <v>20461</v>
      </c>
      <c r="G1458" s="1" t="s">
        <v>6105</v>
      </c>
      <c r="H1458" s="1" t="s">
        <v>6105</v>
      </c>
      <c r="I1458" s="3" t="s">
        <v>1798</v>
      </c>
      <c r="J1458" s="1" t="s">
        <v>4542</v>
      </c>
      <c r="K1458" s="1" t="str">
        <f>VLOOKUP(J1458,'LISTA SETORES'!$A:$B,2,0)</f>
        <v>PROJETO M250 &amp; RR300</v>
      </c>
      <c r="L1458" s="1" t="s">
        <v>6095</v>
      </c>
      <c r="M1458" s="1" t="s">
        <v>2486</v>
      </c>
      <c r="N1458" s="1">
        <v>365</v>
      </c>
      <c r="O1458" s="29">
        <v>44741</v>
      </c>
      <c r="P1458" s="30">
        <f t="shared" si="53"/>
        <v>45106</v>
      </c>
      <c r="Q1458" s="31">
        <f t="shared" ca="1" si="52"/>
        <v>26.39537905092584</v>
      </c>
      <c r="R1458" s="1" t="s">
        <v>1133</v>
      </c>
      <c r="S1458" s="1" t="s">
        <v>4602</v>
      </c>
      <c r="T1458" s="32"/>
      <c r="U1458" s="17"/>
    </row>
    <row r="1459" spans="1:21" s="33" customFormat="1" ht="25.5" x14ac:dyDescent="0.25">
      <c r="A1459" s="1" t="s">
        <v>4103</v>
      </c>
      <c r="B1459" s="1" t="s">
        <v>6481</v>
      </c>
      <c r="C1459" s="1" t="s">
        <v>2513</v>
      </c>
      <c r="D1459" s="1" t="s">
        <v>453</v>
      </c>
      <c r="E1459" s="1" t="s">
        <v>453</v>
      </c>
      <c r="F1459" s="1" t="s">
        <v>453</v>
      </c>
      <c r="G1459" s="1" t="s">
        <v>6106</v>
      </c>
      <c r="H1459" s="1" t="s">
        <v>980</v>
      </c>
      <c r="I1459" s="1"/>
      <c r="J1459" s="1" t="s">
        <v>5889</v>
      </c>
      <c r="K1459" s="1" t="str">
        <f>VLOOKUP(J1459,'LISTA SETORES'!$A:$B,2,0)</f>
        <v>PROCESSOS QUÍMICOS</v>
      </c>
      <c r="L1459" s="1" t="s">
        <v>6107</v>
      </c>
      <c r="M1459" s="1" t="s">
        <v>2486</v>
      </c>
      <c r="N1459" s="1">
        <v>365</v>
      </c>
      <c r="O1459" s="29">
        <v>44715</v>
      </c>
      <c r="P1459" s="30">
        <f t="shared" si="53"/>
        <v>45080</v>
      </c>
      <c r="Q1459" s="31">
        <f t="shared" ca="1" si="52"/>
        <v>0.39537905092583969</v>
      </c>
      <c r="R1459" s="1" t="s">
        <v>1133</v>
      </c>
      <c r="S1459" s="1"/>
      <c r="T1459" s="32"/>
      <c r="U1459" s="17"/>
    </row>
    <row r="1460" spans="1:21" s="33" customFormat="1" ht="63.75" hidden="1" x14ac:dyDescent="0.25">
      <c r="A1460" s="1" t="s">
        <v>4104</v>
      </c>
      <c r="B1460" s="1" t="s">
        <v>6801</v>
      </c>
      <c r="C1460" s="1" t="s">
        <v>6739</v>
      </c>
      <c r="D1460" s="1" t="s">
        <v>453</v>
      </c>
      <c r="E1460" s="1" t="s">
        <v>453</v>
      </c>
      <c r="F1460" s="1" t="s">
        <v>453</v>
      </c>
      <c r="G1460" s="1" t="s">
        <v>5821</v>
      </c>
      <c r="H1460" s="1" t="s">
        <v>4642</v>
      </c>
      <c r="I1460" s="4"/>
      <c r="J1460" s="1" t="s">
        <v>6296</v>
      </c>
      <c r="K1460" s="1" t="str">
        <f>VLOOKUP(J1460,'LISTA SETORES'!$A:$B,2,0)</f>
        <v>COMPRESSOR DE AR COMPRIMIDO</v>
      </c>
      <c r="L1460" s="1" t="s">
        <v>6108</v>
      </c>
      <c r="M1460" s="1" t="s">
        <v>7202</v>
      </c>
      <c r="N1460" s="1">
        <v>365</v>
      </c>
      <c r="O1460" s="29">
        <v>43545</v>
      </c>
      <c r="P1460" s="30">
        <f t="shared" si="53"/>
        <v>43910</v>
      </c>
      <c r="Q1460" s="31">
        <f t="shared" ca="1" si="52"/>
        <v>-1169.6046209490742</v>
      </c>
      <c r="R1460" s="1" t="s">
        <v>1133</v>
      </c>
      <c r="S1460" s="1" t="s">
        <v>6735</v>
      </c>
      <c r="T1460" s="32" t="s">
        <v>6724</v>
      </c>
      <c r="U1460" s="17"/>
    </row>
    <row r="1461" spans="1:21" s="33" customFormat="1" ht="51" hidden="1" x14ac:dyDescent="0.25">
      <c r="A1461" s="1" t="s">
        <v>4105</v>
      </c>
      <c r="B1461" s="1" t="s">
        <v>7360</v>
      </c>
      <c r="C1461" s="1" t="s">
        <v>7361</v>
      </c>
      <c r="D1461" s="1" t="s">
        <v>7362</v>
      </c>
      <c r="E1461" s="1" t="s">
        <v>7363</v>
      </c>
      <c r="F1461" s="1">
        <v>23999</v>
      </c>
      <c r="G1461" s="1" t="s">
        <v>6109</v>
      </c>
      <c r="H1461" s="1" t="s">
        <v>7364</v>
      </c>
      <c r="I1461" s="54" t="s">
        <v>7365</v>
      </c>
      <c r="J1461" s="2" t="s">
        <v>4784</v>
      </c>
      <c r="K1461" s="1" t="str">
        <f>VLOOKUP(J1461,'LISTA SETORES'!$A:$B,2,0)</f>
        <v>BANCO DE PROVAS - T56 &amp; PW100</v>
      </c>
      <c r="L1461" s="1" t="s">
        <v>6702</v>
      </c>
      <c r="M1461" s="1" t="s">
        <v>7202</v>
      </c>
      <c r="N1461" s="1">
        <v>365</v>
      </c>
      <c r="O1461" s="36"/>
      <c r="P1461" s="30"/>
      <c r="Q1461" s="31">
        <f t="shared" ca="1" si="52"/>
        <v>-45079.604620949074</v>
      </c>
      <c r="R1461" s="1"/>
      <c r="S1461" s="1" t="s">
        <v>6733</v>
      </c>
      <c r="T1461" s="32" t="s">
        <v>6732</v>
      </c>
      <c r="U1461" s="17"/>
    </row>
    <row r="1462" spans="1:21" s="33" customFormat="1" ht="51" hidden="1" x14ac:dyDescent="0.25">
      <c r="A1462" s="1" t="s">
        <v>4106</v>
      </c>
      <c r="B1462" s="1" t="s">
        <v>7360</v>
      </c>
      <c r="C1462" s="1" t="s">
        <v>7361</v>
      </c>
      <c r="D1462" s="1" t="s">
        <v>7362</v>
      </c>
      <c r="E1462" s="1" t="s">
        <v>7363</v>
      </c>
      <c r="F1462" s="1">
        <v>24000</v>
      </c>
      <c r="G1462" s="1" t="s">
        <v>6109</v>
      </c>
      <c r="H1462" s="1" t="s">
        <v>7364</v>
      </c>
      <c r="I1462" s="54" t="s">
        <v>7365</v>
      </c>
      <c r="J1462" s="2" t="s">
        <v>4784</v>
      </c>
      <c r="K1462" s="1" t="str">
        <f>VLOOKUP(J1462,'LISTA SETORES'!$A:$B,2,0)</f>
        <v>BANCO DE PROVAS - T56 &amp; PW100</v>
      </c>
      <c r="L1462" s="1" t="s">
        <v>6702</v>
      </c>
      <c r="M1462" s="1" t="s">
        <v>7202</v>
      </c>
      <c r="N1462" s="1">
        <v>365</v>
      </c>
      <c r="O1462" s="36"/>
      <c r="P1462" s="30"/>
      <c r="Q1462" s="31">
        <f t="shared" ca="1" si="52"/>
        <v>-45079.604620949074</v>
      </c>
      <c r="R1462" s="1"/>
      <c r="S1462" s="1" t="s">
        <v>6733</v>
      </c>
      <c r="T1462" s="32" t="s">
        <v>6732</v>
      </c>
      <c r="U1462" s="17"/>
    </row>
    <row r="1463" spans="1:21" s="33" customFormat="1" ht="51" hidden="1" x14ac:dyDescent="0.25">
      <c r="A1463" s="1" t="s">
        <v>4107</v>
      </c>
      <c r="B1463" s="1" t="s">
        <v>7360</v>
      </c>
      <c r="C1463" s="1" t="s">
        <v>7361</v>
      </c>
      <c r="D1463" s="1" t="s">
        <v>7362</v>
      </c>
      <c r="E1463" s="1" t="s">
        <v>7363</v>
      </c>
      <c r="F1463" s="1">
        <v>24001</v>
      </c>
      <c r="G1463" s="1" t="s">
        <v>6109</v>
      </c>
      <c r="H1463" s="1" t="s">
        <v>7364</v>
      </c>
      <c r="I1463" s="54" t="s">
        <v>7365</v>
      </c>
      <c r="J1463" s="2" t="s">
        <v>4784</v>
      </c>
      <c r="K1463" s="1" t="str">
        <f>VLOOKUP(J1463,'LISTA SETORES'!$A:$B,2,0)</f>
        <v>BANCO DE PROVAS - T56 &amp; PW100</v>
      </c>
      <c r="L1463" s="1" t="s">
        <v>6702</v>
      </c>
      <c r="M1463" s="1" t="s">
        <v>7202</v>
      </c>
      <c r="N1463" s="1">
        <v>365</v>
      </c>
      <c r="O1463" s="36"/>
      <c r="P1463" s="30"/>
      <c r="Q1463" s="31">
        <f t="shared" ca="1" si="52"/>
        <v>-45079.604620949074</v>
      </c>
      <c r="R1463" s="1"/>
      <c r="S1463" s="1" t="s">
        <v>6733</v>
      </c>
      <c r="T1463" s="32" t="s">
        <v>6732</v>
      </c>
      <c r="U1463" s="17"/>
    </row>
    <row r="1464" spans="1:21" s="33" customFormat="1" ht="51" hidden="1" x14ac:dyDescent="0.25">
      <c r="A1464" s="1" t="s">
        <v>4108</v>
      </c>
      <c r="B1464" s="1" t="s">
        <v>7360</v>
      </c>
      <c r="C1464" s="1" t="s">
        <v>7361</v>
      </c>
      <c r="D1464" s="1" t="s">
        <v>7362</v>
      </c>
      <c r="E1464" s="1" t="s">
        <v>7363</v>
      </c>
      <c r="F1464" s="1">
        <v>24002</v>
      </c>
      <c r="G1464" s="1" t="s">
        <v>6109</v>
      </c>
      <c r="H1464" s="1" t="s">
        <v>7364</v>
      </c>
      <c r="I1464" s="54" t="s">
        <v>7365</v>
      </c>
      <c r="J1464" s="2" t="s">
        <v>4784</v>
      </c>
      <c r="K1464" s="1" t="str">
        <f>VLOOKUP(J1464,'LISTA SETORES'!$A:$B,2,0)</f>
        <v>BANCO DE PROVAS - T56 &amp; PW100</v>
      </c>
      <c r="L1464" s="1" t="s">
        <v>6702</v>
      </c>
      <c r="M1464" s="1" t="s">
        <v>7202</v>
      </c>
      <c r="N1464" s="1">
        <v>365</v>
      </c>
      <c r="O1464" s="36"/>
      <c r="P1464" s="30"/>
      <c r="Q1464" s="31">
        <f t="shared" ca="1" si="52"/>
        <v>-45079.604620949074</v>
      </c>
      <c r="R1464" s="1"/>
      <c r="S1464" s="1" t="s">
        <v>6733</v>
      </c>
      <c r="T1464" s="32" t="s">
        <v>6732</v>
      </c>
      <c r="U1464" s="17"/>
    </row>
    <row r="1465" spans="1:21" s="33" customFormat="1" ht="51" hidden="1" x14ac:dyDescent="0.25">
      <c r="A1465" s="1" t="s">
        <v>4109</v>
      </c>
      <c r="B1465" s="1" t="s">
        <v>7360</v>
      </c>
      <c r="C1465" s="1" t="s">
        <v>7361</v>
      </c>
      <c r="D1465" s="1" t="s">
        <v>7362</v>
      </c>
      <c r="E1465" s="1" t="s">
        <v>7363</v>
      </c>
      <c r="F1465" s="1">
        <v>24003</v>
      </c>
      <c r="G1465" s="1" t="s">
        <v>6109</v>
      </c>
      <c r="H1465" s="1" t="s">
        <v>7364</v>
      </c>
      <c r="I1465" s="54" t="s">
        <v>7365</v>
      </c>
      <c r="J1465" s="2" t="s">
        <v>4784</v>
      </c>
      <c r="K1465" s="1" t="str">
        <f>VLOOKUP(J1465,'LISTA SETORES'!$A:$B,2,0)</f>
        <v>BANCO DE PROVAS - T56 &amp; PW100</v>
      </c>
      <c r="L1465" s="1" t="s">
        <v>6702</v>
      </c>
      <c r="M1465" s="1" t="s">
        <v>7202</v>
      </c>
      <c r="N1465" s="1">
        <v>365</v>
      </c>
      <c r="O1465" s="36"/>
      <c r="P1465" s="30"/>
      <c r="Q1465" s="31">
        <f t="shared" ca="1" si="52"/>
        <v>-45079.604620949074</v>
      </c>
      <c r="R1465" s="1"/>
      <c r="S1465" s="1" t="s">
        <v>6733</v>
      </c>
      <c r="T1465" s="32" t="s">
        <v>6732</v>
      </c>
      <c r="U1465" s="17"/>
    </row>
    <row r="1466" spans="1:21" s="33" customFormat="1" ht="51" hidden="1" x14ac:dyDescent="0.25">
      <c r="A1466" s="1" t="s">
        <v>4110</v>
      </c>
      <c r="B1466" s="1" t="s">
        <v>7360</v>
      </c>
      <c r="C1466" s="1" t="s">
        <v>7361</v>
      </c>
      <c r="D1466" s="1" t="s">
        <v>7362</v>
      </c>
      <c r="E1466" s="1" t="s">
        <v>7363</v>
      </c>
      <c r="F1466" s="1">
        <v>24004</v>
      </c>
      <c r="G1466" s="1" t="s">
        <v>6109</v>
      </c>
      <c r="H1466" s="1" t="s">
        <v>7364</v>
      </c>
      <c r="I1466" s="54" t="s">
        <v>7365</v>
      </c>
      <c r="J1466" s="2" t="s">
        <v>4784</v>
      </c>
      <c r="K1466" s="1" t="str">
        <f>VLOOKUP(J1466,'LISTA SETORES'!$A:$B,2,0)</f>
        <v>BANCO DE PROVAS - T56 &amp; PW100</v>
      </c>
      <c r="L1466" s="1" t="s">
        <v>6702</v>
      </c>
      <c r="M1466" s="1" t="s">
        <v>7202</v>
      </c>
      <c r="N1466" s="1">
        <v>365</v>
      </c>
      <c r="O1466" s="36"/>
      <c r="P1466" s="30"/>
      <c r="Q1466" s="31">
        <f t="shared" ca="1" si="52"/>
        <v>-45079.604620949074</v>
      </c>
      <c r="R1466" s="1"/>
      <c r="S1466" s="1" t="s">
        <v>6733</v>
      </c>
      <c r="T1466" s="32" t="s">
        <v>6732</v>
      </c>
      <c r="U1466" s="17"/>
    </row>
    <row r="1467" spans="1:21" s="33" customFormat="1" ht="51" hidden="1" x14ac:dyDescent="0.25">
      <c r="A1467" s="1" t="s">
        <v>4111</v>
      </c>
      <c r="B1467" s="1" t="s">
        <v>7360</v>
      </c>
      <c r="C1467" s="1" t="s">
        <v>7361</v>
      </c>
      <c r="D1467" s="1" t="s">
        <v>7362</v>
      </c>
      <c r="E1467" s="1" t="s">
        <v>7363</v>
      </c>
      <c r="F1467" s="1">
        <v>24005</v>
      </c>
      <c r="G1467" s="1" t="s">
        <v>6109</v>
      </c>
      <c r="H1467" s="1" t="s">
        <v>7364</v>
      </c>
      <c r="I1467" s="54" t="s">
        <v>7365</v>
      </c>
      <c r="J1467" s="2" t="s">
        <v>4784</v>
      </c>
      <c r="K1467" s="1" t="str">
        <f>VLOOKUP(J1467,'LISTA SETORES'!$A:$B,2,0)</f>
        <v>BANCO DE PROVAS - T56 &amp; PW100</v>
      </c>
      <c r="L1467" s="1" t="s">
        <v>6702</v>
      </c>
      <c r="M1467" s="1" t="s">
        <v>7202</v>
      </c>
      <c r="N1467" s="1">
        <v>365</v>
      </c>
      <c r="O1467" s="36"/>
      <c r="P1467" s="30"/>
      <c r="Q1467" s="31">
        <f t="shared" ca="1" si="52"/>
        <v>-45079.604620949074</v>
      </c>
      <c r="R1467" s="1"/>
      <c r="S1467" s="1" t="s">
        <v>6733</v>
      </c>
      <c r="T1467" s="32" t="s">
        <v>6732</v>
      </c>
      <c r="U1467" s="17"/>
    </row>
    <row r="1468" spans="1:21" s="33" customFormat="1" ht="51" hidden="1" x14ac:dyDescent="0.25">
      <c r="A1468" s="1" t="s">
        <v>4112</v>
      </c>
      <c r="B1468" s="1" t="s">
        <v>7360</v>
      </c>
      <c r="C1468" s="1" t="s">
        <v>7361</v>
      </c>
      <c r="D1468" s="1" t="s">
        <v>7362</v>
      </c>
      <c r="E1468" s="1" t="s">
        <v>7363</v>
      </c>
      <c r="F1468" s="1">
        <v>24006</v>
      </c>
      <c r="G1468" s="1" t="s">
        <v>6109</v>
      </c>
      <c r="H1468" s="1" t="s">
        <v>7364</v>
      </c>
      <c r="I1468" s="54" t="s">
        <v>7365</v>
      </c>
      <c r="J1468" s="2" t="s">
        <v>4784</v>
      </c>
      <c r="K1468" s="1" t="str">
        <f>VLOOKUP(J1468,'LISTA SETORES'!$A:$B,2,0)</f>
        <v>BANCO DE PROVAS - T56 &amp; PW100</v>
      </c>
      <c r="L1468" s="1" t="s">
        <v>6702</v>
      </c>
      <c r="M1468" s="1" t="s">
        <v>7202</v>
      </c>
      <c r="N1468" s="1">
        <v>365</v>
      </c>
      <c r="O1468" s="36"/>
      <c r="P1468" s="30"/>
      <c r="Q1468" s="31">
        <f t="shared" ca="1" si="52"/>
        <v>-45079.604620949074</v>
      </c>
      <c r="R1468" s="1"/>
      <c r="S1468" s="1" t="s">
        <v>6733</v>
      </c>
      <c r="T1468" s="32" t="s">
        <v>6732</v>
      </c>
      <c r="U1468" s="17"/>
    </row>
    <row r="1469" spans="1:21" s="33" customFormat="1" ht="51" hidden="1" x14ac:dyDescent="0.25">
      <c r="A1469" s="1" t="s">
        <v>4113</v>
      </c>
      <c r="B1469" s="1" t="s">
        <v>7360</v>
      </c>
      <c r="C1469" s="1" t="s">
        <v>7361</v>
      </c>
      <c r="D1469" s="1" t="s">
        <v>7362</v>
      </c>
      <c r="E1469" s="1" t="s">
        <v>7363</v>
      </c>
      <c r="F1469" s="1">
        <v>24007</v>
      </c>
      <c r="G1469" s="1" t="s">
        <v>6109</v>
      </c>
      <c r="H1469" s="1" t="s">
        <v>7364</v>
      </c>
      <c r="I1469" s="54" t="s">
        <v>7365</v>
      </c>
      <c r="J1469" s="2" t="s">
        <v>4784</v>
      </c>
      <c r="K1469" s="1" t="str">
        <f>VLOOKUP(J1469,'LISTA SETORES'!$A:$B,2,0)</f>
        <v>BANCO DE PROVAS - T56 &amp; PW100</v>
      </c>
      <c r="L1469" s="1" t="s">
        <v>6702</v>
      </c>
      <c r="M1469" s="1" t="s">
        <v>7202</v>
      </c>
      <c r="N1469" s="1">
        <v>365</v>
      </c>
      <c r="O1469" s="36"/>
      <c r="P1469" s="30"/>
      <c r="Q1469" s="31">
        <f t="shared" ca="1" si="52"/>
        <v>-45079.604620949074</v>
      </c>
      <c r="R1469" s="1"/>
      <c r="S1469" s="1" t="s">
        <v>6733</v>
      </c>
      <c r="T1469" s="32" t="s">
        <v>6732</v>
      </c>
      <c r="U1469" s="17"/>
    </row>
    <row r="1470" spans="1:21" s="33" customFormat="1" ht="51" hidden="1" x14ac:dyDescent="0.25">
      <c r="A1470" s="1" t="s">
        <v>4114</v>
      </c>
      <c r="B1470" s="1" t="s">
        <v>7360</v>
      </c>
      <c r="C1470" s="1" t="s">
        <v>7361</v>
      </c>
      <c r="D1470" s="1" t="s">
        <v>7362</v>
      </c>
      <c r="E1470" s="1" t="s">
        <v>7363</v>
      </c>
      <c r="F1470" s="1">
        <v>24008</v>
      </c>
      <c r="G1470" s="1" t="s">
        <v>6109</v>
      </c>
      <c r="H1470" s="1" t="s">
        <v>7364</v>
      </c>
      <c r="I1470" s="54" t="s">
        <v>7365</v>
      </c>
      <c r="J1470" s="2" t="s">
        <v>4784</v>
      </c>
      <c r="K1470" s="1" t="str">
        <f>VLOOKUP(J1470,'LISTA SETORES'!$A:$B,2,0)</f>
        <v>BANCO DE PROVAS - T56 &amp; PW100</v>
      </c>
      <c r="L1470" s="1" t="s">
        <v>6702</v>
      </c>
      <c r="M1470" s="1" t="s">
        <v>7202</v>
      </c>
      <c r="N1470" s="1">
        <v>365</v>
      </c>
      <c r="O1470" s="36"/>
      <c r="P1470" s="30"/>
      <c r="Q1470" s="31">
        <f t="shared" ca="1" si="52"/>
        <v>-45079.604620949074</v>
      </c>
      <c r="R1470" s="1"/>
      <c r="S1470" s="1" t="s">
        <v>6733</v>
      </c>
      <c r="T1470" s="32" t="s">
        <v>6732</v>
      </c>
      <c r="U1470" s="17"/>
    </row>
    <row r="1471" spans="1:21" s="33" customFormat="1" ht="51" hidden="1" x14ac:dyDescent="0.25">
      <c r="A1471" s="1" t="s">
        <v>4115</v>
      </c>
      <c r="B1471" s="1" t="s">
        <v>7360</v>
      </c>
      <c r="C1471" s="1" t="s">
        <v>7361</v>
      </c>
      <c r="D1471" s="1" t="s">
        <v>7362</v>
      </c>
      <c r="E1471" s="1" t="s">
        <v>7363</v>
      </c>
      <c r="F1471" s="1">
        <v>24009</v>
      </c>
      <c r="G1471" s="1" t="s">
        <v>6109</v>
      </c>
      <c r="H1471" s="1" t="s">
        <v>7364</v>
      </c>
      <c r="I1471" s="54" t="s">
        <v>7365</v>
      </c>
      <c r="J1471" s="2" t="s">
        <v>4784</v>
      </c>
      <c r="K1471" s="1" t="str">
        <f>VLOOKUP(J1471,'LISTA SETORES'!$A:$B,2,0)</f>
        <v>BANCO DE PROVAS - T56 &amp; PW100</v>
      </c>
      <c r="L1471" s="1" t="s">
        <v>6702</v>
      </c>
      <c r="M1471" s="1" t="s">
        <v>7202</v>
      </c>
      <c r="N1471" s="1">
        <v>365</v>
      </c>
      <c r="O1471" s="36"/>
      <c r="P1471" s="30"/>
      <c r="Q1471" s="31">
        <f t="shared" ca="1" si="52"/>
        <v>-45079.604620949074</v>
      </c>
      <c r="R1471" s="1"/>
      <c r="S1471" s="1" t="s">
        <v>6733</v>
      </c>
      <c r="T1471" s="32" t="s">
        <v>6732</v>
      </c>
      <c r="U1471" s="17"/>
    </row>
    <row r="1472" spans="1:21" s="33" customFormat="1" ht="51" hidden="1" x14ac:dyDescent="0.25">
      <c r="A1472" s="1" t="s">
        <v>4116</v>
      </c>
      <c r="B1472" s="1" t="s">
        <v>7360</v>
      </c>
      <c r="C1472" s="1" t="s">
        <v>7361</v>
      </c>
      <c r="D1472" s="1" t="s">
        <v>7362</v>
      </c>
      <c r="E1472" s="1" t="s">
        <v>7363</v>
      </c>
      <c r="F1472" s="1">
        <v>24010</v>
      </c>
      <c r="G1472" s="1" t="s">
        <v>6109</v>
      </c>
      <c r="H1472" s="1" t="s">
        <v>7364</v>
      </c>
      <c r="I1472" s="54" t="s">
        <v>7365</v>
      </c>
      <c r="J1472" s="2" t="s">
        <v>4784</v>
      </c>
      <c r="K1472" s="1" t="str">
        <f>VLOOKUP(J1472,'LISTA SETORES'!$A:$B,2,0)</f>
        <v>BANCO DE PROVAS - T56 &amp; PW100</v>
      </c>
      <c r="L1472" s="1" t="s">
        <v>6702</v>
      </c>
      <c r="M1472" s="1" t="s">
        <v>7202</v>
      </c>
      <c r="N1472" s="1">
        <v>365</v>
      </c>
      <c r="O1472" s="36"/>
      <c r="P1472" s="30"/>
      <c r="Q1472" s="31">
        <f t="shared" ca="1" si="52"/>
        <v>-45079.604620949074</v>
      </c>
      <c r="R1472" s="1"/>
      <c r="S1472" s="1" t="s">
        <v>6733</v>
      </c>
      <c r="T1472" s="32" t="s">
        <v>6732</v>
      </c>
      <c r="U1472" s="17"/>
    </row>
    <row r="1473" spans="1:21" s="33" customFormat="1" ht="51" hidden="1" x14ac:dyDescent="0.25">
      <c r="A1473" s="1" t="s">
        <v>4117</v>
      </c>
      <c r="B1473" s="1" t="s">
        <v>7360</v>
      </c>
      <c r="C1473" s="1" t="s">
        <v>7361</v>
      </c>
      <c r="D1473" s="1" t="s">
        <v>7362</v>
      </c>
      <c r="E1473" s="1" t="s">
        <v>7363</v>
      </c>
      <c r="F1473" s="1">
        <v>24011</v>
      </c>
      <c r="G1473" s="1" t="s">
        <v>6109</v>
      </c>
      <c r="H1473" s="1" t="s">
        <v>7364</v>
      </c>
      <c r="I1473" s="54" t="s">
        <v>7365</v>
      </c>
      <c r="J1473" s="2" t="s">
        <v>4784</v>
      </c>
      <c r="K1473" s="1" t="str">
        <f>VLOOKUP(J1473,'LISTA SETORES'!$A:$B,2,0)</f>
        <v>BANCO DE PROVAS - T56 &amp; PW100</v>
      </c>
      <c r="L1473" s="1" t="s">
        <v>6702</v>
      </c>
      <c r="M1473" s="1" t="s">
        <v>7202</v>
      </c>
      <c r="N1473" s="1">
        <v>365</v>
      </c>
      <c r="O1473" s="36"/>
      <c r="P1473" s="30"/>
      <c r="Q1473" s="31">
        <f t="shared" ca="1" si="52"/>
        <v>-45079.604620949074</v>
      </c>
      <c r="R1473" s="1"/>
      <c r="S1473" s="1" t="s">
        <v>6733</v>
      </c>
      <c r="T1473" s="32" t="s">
        <v>6732</v>
      </c>
      <c r="U1473" s="17"/>
    </row>
    <row r="1474" spans="1:21" s="33" customFormat="1" ht="51" hidden="1" x14ac:dyDescent="0.25">
      <c r="A1474" s="1" t="s">
        <v>4118</v>
      </c>
      <c r="B1474" s="1" t="s">
        <v>7360</v>
      </c>
      <c r="C1474" s="1" t="s">
        <v>7361</v>
      </c>
      <c r="D1474" s="1" t="s">
        <v>7362</v>
      </c>
      <c r="E1474" s="1" t="s">
        <v>7363</v>
      </c>
      <c r="F1474" s="1">
        <v>24012</v>
      </c>
      <c r="G1474" s="1" t="s">
        <v>6109</v>
      </c>
      <c r="H1474" s="1" t="s">
        <v>7364</v>
      </c>
      <c r="I1474" s="54" t="s">
        <v>7365</v>
      </c>
      <c r="J1474" s="2" t="s">
        <v>4784</v>
      </c>
      <c r="K1474" s="1" t="str">
        <f>VLOOKUP(J1474,'LISTA SETORES'!$A:$B,2,0)</f>
        <v>BANCO DE PROVAS - T56 &amp; PW100</v>
      </c>
      <c r="L1474" s="1" t="s">
        <v>6702</v>
      </c>
      <c r="M1474" s="1" t="s">
        <v>7202</v>
      </c>
      <c r="N1474" s="1">
        <v>365</v>
      </c>
      <c r="O1474" s="36"/>
      <c r="P1474" s="30"/>
      <c r="Q1474" s="31">
        <f t="shared" ca="1" si="52"/>
        <v>-45079.604620949074</v>
      </c>
      <c r="R1474" s="1"/>
      <c r="S1474" s="1" t="s">
        <v>6733</v>
      </c>
      <c r="T1474" s="32" t="s">
        <v>6732</v>
      </c>
      <c r="U1474" s="17"/>
    </row>
    <row r="1475" spans="1:21" s="33" customFormat="1" ht="51" hidden="1" x14ac:dyDescent="0.25">
      <c r="A1475" s="1" t="s">
        <v>4119</v>
      </c>
      <c r="B1475" s="1" t="s">
        <v>7360</v>
      </c>
      <c r="C1475" s="1" t="s">
        <v>7361</v>
      </c>
      <c r="D1475" s="1" t="s">
        <v>7362</v>
      </c>
      <c r="E1475" s="1" t="s">
        <v>7363</v>
      </c>
      <c r="F1475" s="1">
        <v>24013</v>
      </c>
      <c r="G1475" s="1" t="s">
        <v>6109</v>
      </c>
      <c r="H1475" s="1" t="s">
        <v>7364</v>
      </c>
      <c r="I1475" s="54" t="s">
        <v>7365</v>
      </c>
      <c r="J1475" s="2" t="s">
        <v>4784</v>
      </c>
      <c r="K1475" s="1" t="str">
        <f>VLOOKUP(J1475,'LISTA SETORES'!$A:$B,2,0)</f>
        <v>BANCO DE PROVAS - T56 &amp; PW100</v>
      </c>
      <c r="L1475" s="1" t="s">
        <v>6702</v>
      </c>
      <c r="M1475" s="1" t="s">
        <v>7202</v>
      </c>
      <c r="N1475" s="1">
        <v>365</v>
      </c>
      <c r="O1475" s="36"/>
      <c r="P1475" s="30"/>
      <c r="Q1475" s="31">
        <f t="shared" ca="1" si="52"/>
        <v>-45079.604620949074</v>
      </c>
      <c r="R1475" s="1"/>
      <c r="S1475" s="1" t="s">
        <v>6733</v>
      </c>
      <c r="T1475" s="32" t="s">
        <v>6732</v>
      </c>
      <c r="U1475" s="17"/>
    </row>
    <row r="1476" spans="1:21" s="33" customFormat="1" ht="51" hidden="1" x14ac:dyDescent="0.25">
      <c r="A1476" s="1" t="s">
        <v>4120</v>
      </c>
      <c r="B1476" s="1" t="s">
        <v>7360</v>
      </c>
      <c r="C1476" s="1" t="s">
        <v>7361</v>
      </c>
      <c r="D1476" s="1" t="s">
        <v>7362</v>
      </c>
      <c r="E1476" s="1" t="s">
        <v>7363</v>
      </c>
      <c r="F1476" s="1">
        <v>24014</v>
      </c>
      <c r="G1476" s="1" t="s">
        <v>6109</v>
      </c>
      <c r="H1476" s="1" t="s">
        <v>7364</v>
      </c>
      <c r="I1476" s="54" t="s">
        <v>7365</v>
      </c>
      <c r="J1476" s="2" t="s">
        <v>4784</v>
      </c>
      <c r="K1476" s="1" t="str">
        <f>VLOOKUP(J1476,'LISTA SETORES'!$A:$B,2,0)</f>
        <v>BANCO DE PROVAS - T56 &amp; PW100</v>
      </c>
      <c r="L1476" s="1" t="s">
        <v>6702</v>
      </c>
      <c r="M1476" s="1" t="s">
        <v>7202</v>
      </c>
      <c r="N1476" s="1">
        <v>365</v>
      </c>
      <c r="O1476" s="36"/>
      <c r="P1476" s="30"/>
      <c r="Q1476" s="31">
        <f t="shared" ref="Q1476:Q1539" ca="1" si="54">P1476-NOW()</f>
        <v>-45079.604620949074</v>
      </c>
      <c r="R1476" s="1"/>
      <c r="S1476" s="1" t="s">
        <v>6733</v>
      </c>
      <c r="T1476" s="32" t="s">
        <v>6732</v>
      </c>
      <c r="U1476" s="17"/>
    </row>
    <row r="1477" spans="1:21" s="33" customFormat="1" ht="51" hidden="1" x14ac:dyDescent="0.25">
      <c r="A1477" s="1" t="s">
        <v>4121</v>
      </c>
      <c r="B1477" s="1" t="s">
        <v>7360</v>
      </c>
      <c r="C1477" s="1" t="s">
        <v>7361</v>
      </c>
      <c r="D1477" s="1" t="s">
        <v>7362</v>
      </c>
      <c r="E1477" s="1" t="s">
        <v>7363</v>
      </c>
      <c r="F1477" s="1">
        <v>24015</v>
      </c>
      <c r="G1477" s="1" t="s">
        <v>6109</v>
      </c>
      <c r="H1477" s="1" t="s">
        <v>7364</v>
      </c>
      <c r="I1477" s="54" t="s">
        <v>7365</v>
      </c>
      <c r="J1477" s="2" t="s">
        <v>4784</v>
      </c>
      <c r="K1477" s="1" t="str">
        <f>VLOOKUP(J1477,'LISTA SETORES'!$A:$B,2,0)</f>
        <v>BANCO DE PROVAS - T56 &amp; PW100</v>
      </c>
      <c r="L1477" s="1" t="s">
        <v>6702</v>
      </c>
      <c r="M1477" s="1" t="s">
        <v>7202</v>
      </c>
      <c r="N1477" s="1">
        <v>365</v>
      </c>
      <c r="O1477" s="36"/>
      <c r="P1477" s="30"/>
      <c r="Q1477" s="31">
        <f t="shared" ca="1" si="54"/>
        <v>-45079.604620949074</v>
      </c>
      <c r="R1477" s="1"/>
      <c r="S1477" s="1" t="s">
        <v>6733</v>
      </c>
      <c r="T1477" s="32" t="s">
        <v>6732</v>
      </c>
      <c r="U1477" s="17"/>
    </row>
    <row r="1478" spans="1:21" s="33" customFormat="1" ht="51" hidden="1" x14ac:dyDescent="0.25">
      <c r="A1478" s="1" t="s">
        <v>4122</v>
      </c>
      <c r="B1478" s="1" t="s">
        <v>7360</v>
      </c>
      <c r="C1478" s="1" t="s">
        <v>7361</v>
      </c>
      <c r="D1478" s="1" t="s">
        <v>7362</v>
      </c>
      <c r="E1478" s="1" t="s">
        <v>7363</v>
      </c>
      <c r="F1478" s="1">
        <v>24016</v>
      </c>
      <c r="G1478" s="1" t="s">
        <v>6109</v>
      </c>
      <c r="H1478" s="1" t="s">
        <v>7364</v>
      </c>
      <c r="I1478" s="54" t="s">
        <v>7365</v>
      </c>
      <c r="J1478" s="2" t="s">
        <v>4784</v>
      </c>
      <c r="K1478" s="1" t="str">
        <f>VLOOKUP(J1478,'LISTA SETORES'!$A:$B,2,0)</f>
        <v>BANCO DE PROVAS - T56 &amp; PW100</v>
      </c>
      <c r="L1478" s="1" t="s">
        <v>6702</v>
      </c>
      <c r="M1478" s="1" t="s">
        <v>7202</v>
      </c>
      <c r="N1478" s="1">
        <v>365</v>
      </c>
      <c r="O1478" s="36"/>
      <c r="P1478" s="30"/>
      <c r="Q1478" s="31">
        <f t="shared" ca="1" si="54"/>
        <v>-45079.604620949074</v>
      </c>
      <c r="R1478" s="1"/>
      <c r="S1478" s="1" t="s">
        <v>6733</v>
      </c>
      <c r="T1478" s="32" t="s">
        <v>6732</v>
      </c>
      <c r="U1478" s="17"/>
    </row>
    <row r="1479" spans="1:21" s="33" customFormat="1" ht="51" hidden="1" x14ac:dyDescent="0.25">
      <c r="A1479" s="1" t="s">
        <v>4123</v>
      </c>
      <c r="B1479" s="1" t="s">
        <v>7360</v>
      </c>
      <c r="C1479" s="1" t="s">
        <v>7361</v>
      </c>
      <c r="D1479" s="1" t="s">
        <v>7362</v>
      </c>
      <c r="E1479" s="1" t="s">
        <v>7363</v>
      </c>
      <c r="F1479" s="1">
        <v>24017</v>
      </c>
      <c r="G1479" s="1" t="s">
        <v>6109</v>
      </c>
      <c r="H1479" s="1" t="s">
        <v>7364</v>
      </c>
      <c r="I1479" s="54" t="s">
        <v>7365</v>
      </c>
      <c r="J1479" s="2" t="s">
        <v>4784</v>
      </c>
      <c r="K1479" s="1" t="str">
        <f>VLOOKUP(J1479,'LISTA SETORES'!$A:$B,2,0)</f>
        <v>BANCO DE PROVAS - T56 &amp; PW100</v>
      </c>
      <c r="L1479" s="1" t="s">
        <v>6702</v>
      </c>
      <c r="M1479" s="1" t="s">
        <v>7202</v>
      </c>
      <c r="N1479" s="1">
        <v>365</v>
      </c>
      <c r="O1479" s="36"/>
      <c r="P1479" s="30"/>
      <c r="Q1479" s="31">
        <f t="shared" ca="1" si="54"/>
        <v>-45079.604620949074</v>
      </c>
      <c r="R1479" s="1"/>
      <c r="S1479" s="1" t="s">
        <v>6733</v>
      </c>
      <c r="T1479" s="32" t="s">
        <v>6732</v>
      </c>
      <c r="U1479" s="17"/>
    </row>
    <row r="1480" spans="1:21" s="33" customFormat="1" ht="51" hidden="1" x14ac:dyDescent="0.25">
      <c r="A1480" s="1" t="s">
        <v>4124</v>
      </c>
      <c r="B1480" s="1" t="s">
        <v>7360</v>
      </c>
      <c r="C1480" s="1" t="s">
        <v>7361</v>
      </c>
      <c r="D1480" s="1" t="s">
        <v>7362</v>
      </c>
      <c r="E1480" s="1" t="s">
        <v>7363</v>
      </c>
      <c r="F1480" s="1">
        <v>24018</v>
      </c>
      <c r="G1480" s="1" t="s">
        <v>6109</v>
      </c>
      <c r="H1480" s="1" t="s">
        <v>7364</v>
      </c>
      <c r="I1480" s="54" t="s">
        <v>7365</v>
      </c>
      <c r="J1480" s="2" t="s">
        <v>4784</v>
      </c>
      <c r="K1480" s="1" t="str">
        <f>VLOOKUP(J1480,'LISTA SETORES'!$A:$B,2,0)</f>
        <v>BANCO DE PROVAS - T56 &amp; PW100</v>
      </c>
      <c r="L1480" s="1" t="s">
        <v>6702</v>
      </c>
      <c r="M1480" s="1" t="s">
        <v>7202</v>
      </c>
      <c r="N1480" s="1">
        <v>365</v>
      </c>
      <c r="O1480" s="36"/>
      <c r="P1480" s="30"/>
      <c r="Q1480" s="31">
        <f t="shared" ca="1" si="54"/>
        <v>-45079.604620949074</v>
      </c>
      <c r="R1480" s="1"/>
      <c r="S1480" s="1" t="s">
        <v>6733</v>
      </c>
      <c r="T1480" s="32" t="s">
        <v>6732</v>
      </c>
      <c r="U1480" s="17"/>
    </row>
    <row r="1481" spans="1:21" s="33" customFormat="1" ht="51" hidden="1" x14ac:dyDescent="0.25">
      <c r="A1481" s="1" t="s">
        <v>4125</v>
      </c>
      <c r="B1481" s="1" t="s">
        <v>7360</v>
      </c>
      <c r="C1481" s="1" t="s">
        <v>7361</v>
      </c>
      <c r="D1481" s="1" t="s">
        <v>7362</v>
      </c>
      <c r="E1481" s="1" t="s">
        <v>7363</v>
      </c>
      <c r="F1481" s="1">
        <v>24019</v>
      </c>
      <c r="G1481" s="1" t="s">
        <v>6109</v>
      </c>
      <c r="H1481" s="1" t="s">
        <v>7364</v>
      </c>
      <c r="I1481" s="54" t="s">
        <v>7365</v>
      </c>
      <c r="J1481" s="2" t="s">
        <v>4784</v>
      </c>
      <c r="K1481" s="1" t="str">
        <f>VLOOKUP(J1481,'LISTA SETORES'!$A:$B,2,0)</f>
        <v>BANCO DE PROVAS - T56 &amp; PW100</v>
      </c>
      <c r="L1481" s="1" t="s">
        <v>6702</v>
      </c>
      <c r="M1481" s="1" t="s">
        <v>7202</v>
      </c>
      <c r="N1481" s="1">
        <v>365</v>
      </c>
      <c r="O1481" s="36"/>
      <c r="P1481" s="30"/>
      <c r="Q1481" s="31">
        <f t="shared" ca="1" si="54"/>
        <v>-45079.604620949074</v>
      </c>
      <c r="R1481" s="1"/>
      <c r="S1481" s="1" t="s">
        <v>6733</v>
      </c>
      <c r="T1481" s="32" t="s">
        <v>6732</v>
      </c>
      <c r="U1481" s="17"/>
    </row>
    <row r="1482" spans="1:21" s="33" customFormat="1" ht="51" hidden="1" x14ac:dyDescent="0.25">
      <c r="A1482" s="1" t="s">
        <v>4126</v>
      </c>
      <c r="B1482" s="1" t="s">
        <v>7360</v>
      </c>
      <c r="C1482" s="1" t="s">
        <v>7361</v>
      </c>
      <c r="D1482" s="1" t="s">
        <v>7362</v>
      </c>
      <c r="E1482" s="1" t="s">
        <v>7363</v>
      </c>
      <c r="F1482" s="1">
        <v>24020</v>
      </c>
      <c r="G1482" s="1" t="s">
        <v>6109</v>
      </c>
      <c r="H1482" s="1" t="s">
        <v>7364</v>
      </c>
      <c r="I1482" s="54" t="s">
        <v>7365</v>
      </c>
      <c r="J1482" s="2" t="s">
        <v>4784</v>
      </c>
      <c r="K1482" s="1" t="str">
        <f>VLOOKUP(J1482,'LISTA SETORES'!$A:$B,2,0)</f>
        <v>BANCO DE PROVAS - T56 &amp; PW100</v>
      </c>
      <c r="L1482" s="1" t="s">
        <v>6702</v>
      </c>
      <c r="M1482" s="1" t="s">
        <v>7202</v>
      </c>
      <c r="N1482" s="1">
        <v>365</v>
      </c>
      <c r="O1482" s="36"/>
      <c r="P1482" s="30"/>
      <c r="Q1482" s="31">
        <f t="shared" ca="1" si="54"/>
        <v>-45079.604620949074</v>
      </c>
      <c r="R1482" s="1"/>
      <c r="S1482" s="1" t="s">
        <v>6733</v>
      </c>
      <c r="T1482" s="32" t="s">
        <v>6732</v>
      </c>
      <c r="U1482" s="17"/>
    </row>
    <row r="1483" spans="1:21" s="33" customFormat="1" ht="51" hidden="1" x14ac:dyDescent="0.25">
      <c r="A1483" s="1" t="s">
        <v>4127</v>
      </c>
      <c r="B1483" s="1" t="s">
        <v>7360</v>
      </c>
      <c r="C1483" s="1" t="s">
        <v>7361</v>
      </c>
      <c r="D1483" s="1" t="s">
        <v>7362</v>
      </c>
      <c r="E1483" s="1" t="s">
        <v>7363</v>
      </c>
      <c r="F1483" s="1">
        <v>24021</v>
      </c>
      <c r="G1483" s="1" t="s">
        <v>6109</v>
      </c>
      <c r="H1483" s="1" t="s">
        <v>7364</v>
      </c>
      <c r="I1483" s="54" t="s">
        <v>7365</v>
      </c>
      <c r="J1483" s="2" t="s">
        <v>4784</v>
      </c>
      <c r="K1483" s="1" t="str">
        <f>VLOOKUP(J1483,'LISTA SETORES'!$A:$B,2,0)</f>
        <v>BANCO DE PROVAS - T56 &amp; PW100</v>
      </c>
      <c r="L1483" s="1" t="s">
        <v>6702</v>
      </c>
      <c r="M1483" s="1" t="s">
        <v>7202</v>
      </c>
      <c r="N1483" s="1">
        <v>365</v>
      </c>
      <c r="O1483" s="36"/>
      <c r="P1483" s="30"/>
      <c r="Q1483" s="31">
        <f t="shared" ca="1" si="54"/>
        <v>-45079.604620949074</v>
      </c>
      <c r="R1483" s="1"/>
      <c r="S1483" s="1" t="s">
        <v>6733</v>
      </c>
      <c r="T1483" s="32" t="s">
        <v>6732</v>
      </c>
      <c r="U1483" s="17"/>
    </row>
    <row r="1484" spans="1:21" s="33" customFormat="1" ht="51" hidden="1" x14ac:dyDescent="0.25">
      <c r="A1484" s="1" t="s">
        <v>4128</v>
      </c>
      <c r="B1484" s="1" t="s">
        <v>7360</v>
      </c>
      <c r="C1484" s="1" t="s">
        <v>7361</v>
      </c>
      <c r="D1484" s="1" t="s">
        <v>7362</v>
      </c>
      <c r="E1484" s="1" t="s">
        <v>7363</v>
      </c>
      <c r="F1484" s="1">
        <v>24022</v>
      </c>
      <c r="G1484" s="1" t="s">
        <v>6109</v>
      </c>
      <c r="H1484" s="1" t="s">
        <v>7364</v>
      </c>
      <c r="I1484" s="54" t="s">
        <v>7365</v>
      </c>
      <c r="J1484" s="2" t="s">
        <v>4784</v>
      </c>
      <c r="K1484" s="1" t="str">
        <f>VLOOKUP(J1484,'LISTA SETORES'!$A:$B,2,0)</f>
        <v>BANCO DE PROVAS - T56 &amp; PW100</v>
      </c>
      <c r="L1484" s="1" t="s">
        <v>6702</v>
      </c>
      <c r="M1484" s="1" t="s">
        <v>7202</v>
      </c>
      <c r="N1484" s="1">
        <v>365</v>
      </c>
      <c r="O1484" s="36"/>
      <c r="P1484" s="30"/>
      <c r="Q1484" s="31">
        <f t="shared" ca="1" si="54"/>
        <v>-45079.604620949074</v>
      </c>
      <c r="R1484" s="1"/>
      <c r="S1484" s="1" t="s">
        <v>6733</v>
      </c>
      <c r="T1484" s="32" t="s">
        <v>6732</v>
      </c>
      <c r="U1484" s="17"/>
    </row>
    <row r="1485" spans="1:21" s="33" customFormat="1" ht="51" hidden="1" x14ac:dyDescent="0.25">
      <c r="A1485" s="1" t="s">
        <v>4129</v>
      </c>
      <c r="B1485" s="1" t="s">
        <v>7360</v>
      </c>
      <c r="C1485" s="1" t="s">
        <v>7361</v>
      </c>
      <c r="D1485" s="1" t="s">
        <v>7362</v>
      </c>
      <c r="E1485" s="1" t="s">
        <v>7363</v>
      </c>
      <c r="F1485" s="1">
        <v>24023</v>
      </c>
      <c r="G1485" s="1" t="s">
        <v>6109</v>
      </c>
      <c r="H1485" s="1" t="s">
        <v>7364</v>
      </c>
      <c r="I1485" s="54" t="s">
        <v>7365</v>
      </c>
      <c r="J1485" s="2" t="s">
        <v>4784</v>
      </c>
      <c r="K1485" s="1" t="str">
        <f>VLOOKUP(J1485,'LISTA SETORES'!$A:$B,2,0)</f>
        <v>BANCO DE PROVAS - T56 &amp; PW100</v>
      </c>
      <c r="L1485" s="1" t="s">
        <v>6702</v>
      </c>
      <c r="M1485" s="1" t="s">
        <v>7202</v>
      </c>
      <c r="N1485" s="1">
        <v>365</v>
      </c>
      <c r="O1485" s="36"/>
      <c r="P1485" s="30"/>
      <c r="Q1485" s="31">
        <f t="shared" ca="1" si="54"/>
        <v>-45079.604620949074</v>
      </c>
      <c r="R1485" s="1"/>
      <c r="S1485" s="1" t="s">
        <v>6733</v>
      </c>
      <c r="T1485" s="32" t="s">
        <v>6732</v>
      </c>
      <c r="U1485" s="17"/>
    </row>
    <row r="1486" spans="1:21" s="33" customFormat="1" ht="51" hidden="1" x14ac:dyDescent="0.25">
      <c r="A1486" s="1" t="s">
        <v>4130</v>
      </c>
      <c r="B1486" s="1" t="s">
        <v>7360</v>
      </c>
      <c r="C1486" s="1" t="s">
        <v>7361</v>
      </c>
      <c r="D1486" s="1" t="s">
        <v>7362</v>
      </c>
      <c r="E1486" s="1" t="s">
        <v>7363</v>
      </c>
      <c r="F1486" s="1">
        <v>24024</v>
      </c>
      <c r="G1486" s="1" t="s">
        <v>6109</v>
      </c>
      <c r="H1486" s="1" t="s">
        <v>7364</v>
      </c>
      <c r="I1486" s="54" t="s">
        <v>7365</v>
      </c>
      <c r="J1486" s="2" t="s">
        <v>4784</v>
      </c>
      <c r="K1486" s="1" t="str">
        <f>VLOOKUP(J1486,'LISTA SETORES'!$A:$B,2,0)</f>
        <v>BANCO DE PROVAS - T56 &amp; PW100</v>
      </c>
      <c r="L1486" s="1" t="s">
        <v>6702</v>
      </c>
      <c r="M1486" s="1" t="s">
        <v>7202</v>
      </c>
      <c r="N1486" s="1">
        <v>365</v>
      </c>
      <c r="O1486" s="36"/>
      <c r="P1486" s="30"/>
      <c r="Q1486" s="31">
        <f t="shared" ca="1" si="54"/>
        <v>-45079.604620949074</v>
      </c>
      <c r="R1486" s="1"/>
      <c r="S1486" s="1" t="s">
        <v>6733</v>
      </c>
      <c r="T1486" s="32" t="s">
        <v>6732</v>
      </c>
      <c r="U1486" s="17"/>
    </row>
    <row r="1487" spans="1:21" s="33" customFormat="1" ht="51" hidden="1" x14ac:dyDescent="0.25">
      <c r="A1487" s="1" t="s">
        <v>4131</v>
      </c>
      <c r="B1487" s="1" t="s">
        <v>7360</v>
      </c>
      <c r="C1487" s="1" t="s">
        <v>7361</v>
      </c>
      <c r="D1487" s="1" t="s">
        <v>7362</v>
      </c>
      <c r="E1487" s="1" t="s">
        <v>7363</v>
      </c>
      <c r="F1487" s="1">
        <v>24025</v>
      </c>
      <c r="G1487" s="1" t="s">
        <v>6109</v>
      </c>
      <c r="H1487" s="1" t="s">
        <v>7364</v>
      </c>
      <c r="I1487" s="54" t="s">
        <v>7365</v>
      </c>
      <c r="J1487" s="2" t="s">
        <v>4784</v>
      </c>
      <c r="K1487" s="1" t="str">
        <f>VLOOKUP(J1487,'LISTA SETORES'!$A:$B,2,0)</f>
        <v>BANCO DE PROVAS - T56 &amp; PW100</v>
      </c>
      <c r="L1487" s="1" t="s">
        <v>6702</v>
      </c>
      <c r="M1487" s="1" t="s">
        <v>7202</v>
      </c>
      <c r="N1487" s="1">
        <v>365</v>
      </c>
      <c r="O1487" s="36"/>
      <c r="P1487" s="30"/>
      <c r="Q1487" s="31">
        <f t="shared" ca="1" si="54"/>
        <v>-45079.604620949074</v>
      </c>
      <c r="R1487" s="1"/>
      <c r="S1487" s="1" t="s">
        <v>6733</v>
      </c>
      <c r="T1487" s="32" t="s">
        <v>6732</v>
      </c>
      <c r="U1487" s="17"/>
    </row>
    <row r="1488" spans="1:21" s="33" customFormat="1" ht="51" hidden="1" x14ac:dyDescent="0.25">
      <c r="A1488" s="1" t="s">
        <v>4132</v>
      </c>
      <c r="B1488" s="1" t="s">
        <v>7360</v>
      </c>
      <c r="C1488" s="1" t="s">
        <v>7361</v>
      </c>
      <c r="D1488" s="1" t="s">
        <v>7362</v>
      </c>
      <c r="E1488" s="1" t="s">
        <v>7363</v>
      </c>
      <c r="F1488" s="1">
        <v>24026</v>
      </c>
      <c r="G1488" s="1" t="s">
        <v>6109</v>
      </c>
      <c r="H1488" s="1" t="s">
        <v>7364</v>
      </c>
      <c r="I1488" s="54" t="s">
        <v>7365</v>
      </c>
      <c r="J1488" s="2" t="s">
        <v>4784</v>
      </c>
      <c r="K1488" s="1" t="str">
        <f>VLOOKUP(J1488,'LISTA SETORES'!$A:$B,2,0)</f>
        <v>BANCO DE PROVAS - T56 &amp; PW100</v>
      </c>
      <c r="L1488" s="1" t="s">
        <v>6702</v>
      </c>
      <c r="M1488" s="1" t="s">
        <v>7202</v>
      </c>
      <c r="N1488" s="1">
        <v>365</v>
      </c>
      <c r="O1488" s="36"/>
      <c r="P1488" s="30"/>
      <c r="Q1488" s="31">
        <f t="shared" ca="1" si="54"/>
        <v>-45079.604620949074</v>
      </c>
      <c r="R1488" s="1"/>
      <c r="S1488" s="1" t="s">
        <v>6733</v>
      </c>
      <c r="T1488" s="32" t="s">
        <v>6732</v>
      </c>
      <c r="U1488" s="17"/>
    </row>
    <row r="1489" spans="1:21" s="33" customFormat="1" ht="51" hidden="1" x14ac:dyDescent="0.25">
      <c r="A1489" s="1" t="s">
        <v>4133</v>
      </c>
      <c r="B1489" s="1" t="s">
        <v>7360</v>
      </c>
      <c r="C1489" s="1" t="s">
        <v>7361</v>
      </c>
      <c r="D1489" s="1" t="s">
        <v>7362</v>
      </c>
      <c r="E1489" s="1" t="s">
        <v>7363</v>
      </c>
      <c r="F1489" s="1">
        <v>24027</v>
      </c>
      <c r="G1489" s="1" t="s">
        <v>6109</v>
      </c>
      <c r="H1489" s="1" t="s">
        <v>7364</v>
      </c>
      <c r="I1489" s="54" t="s">
        <v>7365</v>
      </c>
      <c r="J1489" s="2" t="s">
        <v>4784</v>
      </c>
      <c r="K1489" s="1" t="str">
        <f>VLOOKUP(J1489,'LISTA SETORES'!$A:$B,2,0)</f>
        <v>BANCO DE PROVAS - T56 &amp; PW100</v>
      </c>
      <c r="L1489" s="1" t="s">
        <v>6702</v>
      </c>
      <c r="M1489" s="1" t="s">
        <v>7202</v>
      </c>
      <c r="N1489" s="1">
        <v>365</v>
      </c>
      <c r="O1489" s="36"/>
      <c r="P1489" s="30"/>
      <c r="Q1489" s="31">
        <f t="shared" ca="1" si="54"/>
        <v>-45079.604620949074</v>
      </c>
      <c r="R1489" s="1"/>
      <c r="S1489" s="1" t="s">
        <v>6733</v>
      </c>
      <c r="T1489" s="32" t="s">
        <v>6732</v>
      </c>
      <c r="U1489" s="17"/>
    </row>
    <row r="1490" spans="1:21" s="33" customFormat="1" ht="51" hidden="1" x14ac:dyDescent="0.25">
      <c r="A1490" s="1" t="s">
        <v>4134</v>
      </c>
      <c r="B1490" s="1" t="s">
        <v>7360</v>
      </c>
      <c r="C1490" s="1" t="s">
        <v>7361</v>
      </c>
      <c r="D1490" s="1" t="s">
        <v>7362</v>
      </c>
      <c r="E1490" s="1" t="s">
        <v>7363</v>
      </c>
      <c r="F1490" s="1">
        <v>24028</v>
      </c>
      <c r="G1490" s="1" t="s">
        <v>6109</v>
      </c>
      <c r="H1490" s="1" t="s">
        <v>7364</v>
      </c>
      <c r="I1490" s="54" t="s">
        <v>7365</v>
      </c>
      <c r="J1490" s="2" t="s">
        <v>4784</v>
      </c>
      <c r="K1490" s="1" t="str">
        <f>VLOOKUP(J1490,'LISTA SETORES'!$A:$B,2,0)</f>
        <v>BANCO DE PROVAS - T56 &amp; PW100</v>
      </c>
      <c r="L1490" s="1" t="s">
        <v>6702</v>
      </c>
      <c r="M1490" s="1" t="s">
        <v>7202</v>
      </c>
      <c r="N1490" s="1">
        <v>365</v>
      </c>
      <c r="O1490" s="36"/>
      <c r="P1490" s="30"/>
      <c r="Q1490" s="31">
        <f t="shared" ca="1" si="54"/>
        <v>-45079.604620949074</v>
      </c>
      <c r="R1490" s="1"/>
      <c r="S1490" s="1" t="s">
        <v>6733</v>
      </c>
      <c r="T1490" s="32" t="s">
        <v>6732</v>
      </c>
      <c r="U1490" s="17"/>
    </row>
    <row r="1491" spans="1:21" s="33" customFormat="1" ht="51" hidden="1" x14ac:dyDescent="0.25">
      <c r="A1491" s="1" t="s">
        <v>4135</v>
      </c>
      <c r="B1491" s="1" t="s">
        <v>7360</v>
      </c>
      <c r="C1491" s="1" t="s">
        <v>7361</v>
      </c>
      <c r="D1491" s="1" t="s">
        <v>7362</v>
      </c>
      <c r="E1491" s="1" t="s">
        <v>7363</v>
      </c>
      <c r="F1491" s="1">
        <v>24029</v>
      </c>
      <c r="G1491" s="1" t="s">
        <v>6109</v>
      </c>
      <c r="H1491" s="1" t="s">
        <v>7364</v>
      </c>
      <c r="I1491" s="54" t="s">
        <v>7366</v>
      </c>
      <c r="J1491" s="2" t="s">
        <v>4784</v>
      </c>
      <c r="K1491" s="1" t="str">
        <f>VLOOKUP(J1491,'LISTA SETORES'!$A:$B,2,0)</f>
        <v>BANCO DE PROVAS - T56 &amp; PW100</v>
      </c>
      <c r="L1491" s="1" t="s">
        <v>6702</v>
      </c>
      <c r="M1491" s="1" t="s">
        <v>7202</v>
      </c>
      <c r="N1491" s="1">
        <v>365</v>
      </c>
      <c r="O1491" s="36"/>
      <c r="P1491" s="30"/>
      <c r="Q1491" s="31">
        <f t="shared" ca="1" si="54"/>
        <v>-45079.604620949074</v>
      </c>
      <c r="R1491" s="1"/>
      <c r="S1491" s="1" t="s">
        <v>6733</v>
      </c>
      <c r="T1491" s="32" t="s">
        <v>6732</v>
      </c>
      <c r="U1491" s="17"/>
    </row>
    <row r="1492" spans="1:21" s="33" customFormat="1" ht="51" hidden="1" x14ac:dyDescent="0.25">
      <c r="A1492" s="1" t="s">
        <v>4136</v>
      </c>
      <c r="B1492" s="1" t="s">
        <v>7360</v>
      </c>
      <c r="C1492" s="1" t="s">
        <v>7361</v>
      </c>
      <c r="D1492" s="1" t="s">
        <v>7362</v>
      </c>
      <c r="E1492" s="1" t="s">
        <v>7363</v>
      </c>
      <c r="F1492" s="1">
        <v>24030</v>
      </c>
      <c r="G1492" s="1" t="s">
        <v>6109</v>
      </c>
      <c r="H1492" s="1" t="s">
        <v>7364</v>
      </c>
      <c r="I1492" s="54" t="s">
        <v>7366</v>
      </c>
      <c r="J1492" s="2" t="s">
        <v>4784</v>
      </c>
      <c r="K1492" s="1" t="str">
        <f>VLOOKUP(J1492,'LISTA SETORES'!$A:$B,2,0)</f>
        <v>BANCO DE PROVAS - T56 &amp; PW100</v>
      </c>
      <c r="L1492" s="1" t="s">
        <v>6702</v>
      </c>
      <c r="M1492" s="1" t="s">
        <v>7202</v>
      </c>
      <c r="N1492" s="1">
        <v>365</v>
      </c>
      <c r="O1492" s="36"/>
      <c r="P1492" s="30"/>
      <c r="Q1492" s="31">
        <f t="shared" ca="1" si="54"/>
        <v>-45079.604620949074</v>
      </c>
      <c r="R1492" s="1"/>
      <c r="S1492" s="1" t="s">
        <v>6733</v>
      </c>
      <c r="T1492" s="32" t="s">
        <v>6732</v>
      </c>
      <c r="U1492" s="17"/>
    </row>
    <row r="1493" spans="1:21" s="33" customFormat="1" ht="51" hidden="1" x14ac:dyDescent="0.25">
      <c r="A1493" s="1" t="s">
        <v>4137</v>
      </c>
      <c r="B1493" s="1" t="s">
        <v>7360</v>
      </c>
      <c r="C1493" s="1" t="s">
        <v>7361</v>
      </c>
      <c r="D1493" s="1" t="s">
        <v>7362</v>
      </c>
      <c r="E1493" s="1" t="s">
        <v>7363</v>
      </c>
      <c r="F1493" s="1">
        <v>24031</v>
      </c>
      <c r="G1493" s="1" t="s">
        <v>6109</v>
      </c>
      <c r="H1493" s="1" t="s">
        <v>7364</v>
      </c>
      <c r="I1493" s="54" t="s">
        <v>7366</v>
      </c>
      <c r="J1493" s="2" t="s">
        <v>4784</v>
      </c>
      <c r="K1493" s="1" t="str">
        <f>VLOOKUP(J1493,'LISTA SETORES'!$A:$B,2,0)</f>
        <v>BANCO DE PROVAS - T56 &amp; PW100</v>
      </c>
      <c r="L1493" s="1" t="s">
        <v>6702</v>
      </c>
      <c r="M1493" s="1" t="s">
        <v>7202</v>
      </c>
      <c r="N1493" s="1">
        <v>365</v>
      </c>
      <c r="O1493" s="36"/>
      <c r="P1493" s="30"/>
      <c r="Q1493" s="31">
        <f t="shared" ca="1" si="54"/>
        <v>-45079.604620949074</v>
      </c>
      <c r="R1493" s="1"/>
      <c r="S1493" s="1" t="s">
        <v>6733</v>
      </c>
      <c r="T1493" s="32" t="s">
        <v>6732</v>
      </c>
      <c r="U1493" s="17"/>
    </row>
    <row r="1494" spans="1:21" s="33" customFormat="1" ht="51" hidden="1" x14ac:dyDescent="0.25">
      <c r="A1494" s="1" t="s">
        <v>4138</v>
      </c>
      <c r="B1494" s="1" t="s">
        <v>7360</v>
      </c>
      <c r="C1494" s="1" t="s">
        <v>7361</v>
      </c>
      <c r="D1494" s="1" t="s">
        <v>7362</v>
      </c>
      <c r="E1494" s="1" t="s">
        <v>7363</v>
      </c>
      <c r="F1494" s="1">
        <v>24032</v>
      </c>
      <c r="G1494" s="1" t="s">
        <v>6109</v>
      </c>
      <c r="H1494" s="1" t="s">
        <v>7364</v>
      </c>
      <c r="I1494" s="54" t="s">
        <v>7366</v>
      </c>
      <c r="J1494" s="2" t="s">
        <v>4784</v>
      </c>
      <c r="K1494" s="1" t="str">
        <f>VLOOKUP(J1494,'LISTA SETORES'!$A:$B,2,0)</f>
        <v>BANCO DE PROVAS - T56 &amp; PW100</v>
      </c>
      <c r="L1494" s="1" t="s">
        <v>6702</v>
      </c>
      <c r="M1494" s="1" t="s">
        <v>7202</v>
      </c>
      <c r="N1494" s="1">
        <v>365</v>
      </c>
      <c r="O1494" s="36"/>
      <c r="P1494" s="30"/>
      <c r="Q1494" s="31">
        <f t="shared" ca="1" si="54"/>
        <v>-45079.604620949074</v>
      </c>
      <c r="R1494" s="1"/>
      <c r="S1494" s="1" t="s">
        <v>6733</v>
      </c>
      <c r="T1494" s="32" t="s">
        <v>6732</v>
      </c>
      <c r="U1494" s="17"/>
    </row>
    <row r="1495" spans="1:21" s="33" customFormat="1" ht="51" hidden="1" x14ac:dyDescent="0.25">
      <c r="A1495" s="1" t="s">
        <v>4139</v>
      </c>
      <c r="B1495" s="1" t="s">
        <v>7360</v>
      </c>
      <c r="C1495" s="1" t="s">
        <v>7361</v>
      </c>
      <c r="D1495" s="1" t="s">
        <v>7362</v>
      </c>
      <c r="E1495" s="1" t="s">
        <v>7363</v>
      </c>
      <c r="F1495" s="1">
        <v>24033</v>
      </c>
      <c r="G1495" s="1" t="s">
        <v>6109</v>
      </c>
      <c r="H1495" s="1" t="s">
        <v>7364</v>
      </c>
      <c r="I1495" s="54" t="s">
        <v>7366</v>
      </c>
      <c r="J1495" s="2" t="s">
        <v>4784</v>
      </c>
      <c r="K1495" s="1" t="str">
        <f>VLOOKUP(J1495,'LISTA SETORES'!$A:$B,2,0)</f>
        <v>BANCO DE PROVAS - T56 &amp; PW100</v>
      </c>
      <c r="L1495" s="1" t="s">
        <v>6702</v>
      </c>
      <c r="M1495" s="1" t="s">
        <v>7202</v>
      </c>
      <c r="N1495" s="1">
        <v>365</v>
      </c>
      <c r="O1495" s="36"/>
      <c r="P1495" s="30"/>
      <c r="Q1495" s="31">
        <f t="shared" ca="1" si="54"/>
        <v>-45079.604620949074</v>
      </c>
      <c r="R1495" s="1"/>
      <c r="S1495" s="1" t="s">
        <v>6733</v>
      </c>
      <c r="T1495" s="32" t="s">
        <v>6732</v>
      </c>
      <c r="U1495" s="17"/>
    </row>
    <row r="1496" spans="1:21" s="33" customFormat="1" ht="51" hidden="1" x14ac:dyDescent="0.25">
      <c r="A1496" s="1" t="s">
        <v>4140</v>
      </c>
      <c r="B1496" s="1" t="s">
        <v>7360</v>
      </c>
      <c r="C1496" s="1" t="s">
        <v>7361</v>
      </c>
      <c r="D1496" s="1" t="s">
        <v>7362</v>
      </c>
      <c r="E1496" s="1" t="s">
        <v>7363</v>
      </c>
      <c r="F1496" s="1">
        <v>24034</v>
      </c>
      <c r="G1496" s="1" t="s">
        <v>6109</v>
      </c>
      <c r="H1496" s="1" t="s">
        <v>7364</v>
      </c>
      <c r="I1496" s="54" t="s">
        <v>7366</v>
      </c>
      <c r="J1496" s="2" t="s">
        <v>4784</v>
      </c>
      <c r="K1496" s="1" t="str">
        <f>VLOOKUP(J1496,'LISTA SETORES'!$A:$B,2,0)</f>
        <v>BANCO DE PROVAS - T56 &amp; PW100</v>
      </c>
      <c r="L1496" s="1" t="s">
        <v>6702</v>
      </c>
      <c r="M1496" s="1" t="s">
        <v>7202</v>
      </c>
      <c r="N1496" s="1">
        <v>365</v>
      </c>
      <c r="O1496" s="36"/>
      <c r="P1496" s="30"/>
      <c r="Q1496" s="31">
        <f t="shared" ca="1" si="54"/>
        <v>-45079.604620949074</v>
      </c>
      <c r="R1496" s="1"/>
      <c r="S1496" s="1" t="s">
        <v>6733</v>
      </c>
      <c r="T1496" s="32" t="s">
        <v>6732</v>
      </c>
      <c r="U1496" s="17"/>
    </row>
    <row r="1497" spans="1:21" s="33" customFormat="1" ht="51" hidden="1" x14ac:dyDescent="0.25">
      <c r="A1497" s="1" t="s">
        <v>4141</v>
      </c>
      <c r="B1497" s="1" t="s">
        <v>7360</v>
      </c>
      <c r="C1497" s="1" t="s">
        <v>7361</v>
      </c>
      <c r="D1497" s="1" t="s">
        <v>7362</v>
      </c>
      <c r="E1497" s="1" t="s">
        <v>7363</v>
      </c>
      <c r="F1497" s="1">
        <v>24035</v>
      </c>
      <c r="G1497" s="1" t="s">
        <v>6109</v>
      </c>
      <c r="H1497" s="1" t="s">
        <v>7364</v>
      </c>
      <c r="I1497" s="54" t="s">
        <v>7366</v>
      </c>
      <c r="J1497" s="2" t="s">
        <v>4784</v>
      </c>
      <c r="K1497" s="1" t="str">
        <f>VLOOKUP(J1497,'LISTA SETORES'!$A:$B,2,0)</f>
        <v>BANCO DE PROVAS - T56 &amp; PW100</v>
      </c>
      <c r="L1497" s="1" t="s">
        <v>6702</v>
      </c>
      <c r="M1497" s="1" t="s">
        <v>7202</v>
      </c>
      <c r="N1497" s="1">
        <v>365</v>
      </c>
      <c r="O1497" s="36"/>
      <c r="P1497" s="30"/>
      <c r="Q1497" s="31">
        <f t="shared" ca="1" si="54"/>
        <v>-45079.604620949074</v>
      </c>
      <c r="R1497" s="1"/>
      <c r="S1497" s="1" t="s">
        <v>6733</v>
      </c>
      <c r="T1497" s="32" t="s">
        <v>6732</v>
      </c>
      <c r="U1497" s="17"/>
    </row>
    <row r="1498" spans="1:21" s="33" customFormat="1" ht="51" hidden="1" x14ac:dyDescent="0.25">
      <c r="A1498" s="1" t="s">
        <v>4142</v>
      </c>
      <c r="B1498" s="1" t="s">
        <v>7360</v>
      </c>
      <c r="C1498" s="1" t="s">
        <v>7361</v>
      </c>
      <c r="D1498" s="1" t="s">
        <v>7362</v>
      </c>
      <c r="E1498" s="1" t="s">
        <v>7363</v>
      </c>
      <c r="F1498" s="1">
        <v>24036</v>
      </c>
      <c r="G1498" s="1" t="s">
        <v>6109</v>
      </c>
      <c r="H1498" s="1" t="s">
        <v>7364</v>
      </c>
      <c r="I1498" s="54" t="s">
        <v>7366</v>
      </c>
      <c r="J1498" s="2" t="s">
        <v>4784</v>
      </c>
      <c r="K1498" s="1" t="str">
        <f>VLOOKUP(J1498,'LISTA SETORES'!$A:$B,2,0)</f>
        <v>BANCO DE PROVAS - T56 &amp; PW100</v>
      </c>
      <c r="L1498" s="1" t="s">
        <v>6702</v>
      </c>
      <c r="M1498" s="1" t="s">
        <v>7202</v>
      </c>
      <c r="N1498" s="1">
        <v>365</v>
      </c>
      <c r="O1498" s="36"/>
      <c r="P1498" s="30"/>
      <c r="Q1498" s="31">
        <f t="shared" ca="1" si="54"/>
        <v>-45079.604620949074</v>
      </c>
      <c r="R1498" s="1"/>
      <c r="S1498" s="1" t="s">
        <v>6733</v>
      </c>
      <c r="T1498" s="32" t="s">
        <v>6732</v>
      </c>
      <c r="U1498" s="17"/>
    </row>
    <row r="1499" spans="1:21" s="33" customFormat="1" ht="51" hidden="1" x14ac:dyDescent="0.25">
      <c r="A1499" s="1" t="s">
        <v>4143</v>
      </c>
      <c r="B1499" s="1" t="s">
        <v>7360</v>
      </c>
      <c r="C1499" s="1" t="s">
        <v>7361</v>
      </c>
      <c r="D1499" s="1" t="s">
        <v>7362</v>
      </c>
      <c r="E1499" s="1" t="s">
        <v>7363</v>
      </c>
      <c r="F1499" s="1">
        <v>24037</v>
      </c>
      <c r="G1499" s="1" t="s">
        <v>6109</v>
      </c>
      <c r="H1499" s="1" t="s">
        <v>7364</v>
      </c>
      <c r="I1499" s="54" t="s">
        <v>7366</v>
      </c>
      <c r="J1499" s="2" t="s">
        <v>4784</v>
      </c>
      <c r="K1499" s="1" t="str">
        <f>VLOOKUP(J1499,'LISTA SETORES'!$A:$B,2,0)</f>
        <v>BANCO DE PROVAS - T56 &amp; PW100</v>
      </c>
      <c r="L1499" s="1" t="s">
        <v>6702</v>
      </c>
      <c r="M1499" s="1" t="s">
        <v>7202</v>
      </c>
      <c r="N1499" s="1">
        <v>365</v>
      </c>
      <c r="O1499" s="36"/>
      <c r="P1499" s="30"/>
      <c r="Q1499" s="31">
        <f t="shared" ca="1" si="54"/>
        <v>-45079.604620949074</v>
      </c>
      <c r="R1499" s="1"/>
      <c r="S1499" s="1" t="s">
        <v>6733</v>
      </c>
      <c r="T1499" s="32" t="s">
        <v>6732</v>
      </c>
      <c r="U1499" s="17"/>
    </row>
    <row r="1500" spans="1:21" s="33" customFormat="1" ht="51" hidden="1" x14ac:dyDescent="0.25">
      <c r="A1500" s="1" t="s">
        <v>4144</v>
      </c>
      <c r="B1500" s="1" t="s">
        <v>7360</v>
      </c>
      <c r="C1500" s="1" t="s">
        <v>7361</v>
      </c>
      <c r="D1500" s="1" t="s">
        <v>7362</v>
      </c>
      <c r="E1500" s="1" t="s">
        <v>7363</v>
      </c>
      <c r="F1500" s="1">
        <v>24038</v>
      </c>
      <c r="G1500" s="1" t="s">
        <v>6109</v>
      </c>
      <c r="H1500" s="1" t="s">
        <v>7364</v>
      </c>
      <c r="I1500" s="54" t="s">
        <v>7366</v>
      </c>
      <c r="J1500" s="2" t="s">
        <v>4784</v>
      </c>
      <c r="K1500" s="1" t="str">
        <f>VLOOKUP(J1500,'LISTA SETORES'!$A:$B,2,0)</f>
        <v>BANCO DE PROVAS - T56 &amp; PW100</v>
      </c>
      <c r="L1500" s="1" t="s">
        <v>6702</v>
      </c>
      <c r="M1500" s="1" t="s">
        <v>7202</v>
      </c>
      <c r="N1500" s="1">
        <v>365</v>
      </c>
      <c r="O1500" s="36"/>
      <c r="P1500" s="30"/>
      <c r="Q1500" s="31">
        <f t="shared" ca="1" si="54"/>
        <v>-45079.604620949074</v>
      </c>
      <c r="R1500" s="1"/>
      <c r="S1500" s="1" t="s">
        <v>6733</v>
      </c>
      <c r="T1500" s="32" t="s">
        <v>6732</v>
      </c>
      <c r="U1500" s="17"/>
    </row>
    <row r="1501" spans="1:21" s="33" customFormat="1" ht="51" hidden="1" x14ac:dyDescent="0.25">
      <c r="A1501" s="1" t="s">
        <v>4145</v>
      </c>
      <c r="B1501" s="1" t="s">
        <v>7360</v>
      </c>
      <c r="C1501" s="1" t="s">
        <v>7361</v>
      </c>
      <c r="D1501" s="1" t="s">
        <v>7362</v>
      </c>
      <c r="E1501" s="1" t="s">
        <v>7363</v>
      </c>
      <c r="F1501" s="1">
        <v>24039</v>
      </c>
      <c r="G1501" s="1" t="s">
        <v>6109</v>
      </c>
      <c r="H1501" s="1" t="s">
        <v>7364</v>
      </c>
      <c r="I1501" s="54" t="s">
        <v>7366</v>
      </c>
      <c r="J1501" s="2" t="s">
        <v>4784</v>
      </c>
      <c r="K1501" s="1" t="str">
        <f>VLOOKUP(J1501,'LISTA SETORES'!$A:$B,2,0)</f>
        <v>BANCO DE PROVAS - T56 &amp; PW100</v>
      </c>
      <c r="L1501" s="1" t="s">
        <v>6702</v>
      </c>
      <c r="M1501" s="1" t="s">
        <v>7202</v>
      </c>
      <c r="N1501" s="1">
        <v>365</v>
      </c>
      <c r="O1501" s="36"/>
      <c r="P1501" s="30"/>
      <c r="Q1501" s="31">
        <f t="shared" ca="1" si="54"/>
        <v>-45079.604620949074</v>
      </c>
      <c r="R1501" s="1"/>
      <c r="S1501" s="1" t="s">
        <v>6733</v>
      </c>
      <c r="T1501" s="32" t="s">
        <v>6732</v>
      </c>
      <c r="U1501" s="17"/>
    </row>
    <row r="1502" spans="1:21" s="33" customFormat="1" ht="51" hidden="1" x14ac:dyDescent="0.25">
      <c r="A1502" s="1" t="s">
        <v>4146</v>
      </c>
      <c r="B1502" s="1" t="s">
        <v>7360</v>
      </c>
      <c r="C1502" s="1" t="s">
        <v>7361</v>
      </c>
      <c r="D1502" s="1" t="s">
        <v>7362</v>
      </c>
      <c r="E1502" s="1" t="s">
        <v>7363</v>
      </c>
      <c r="F1502" s="1">
        <v>24040</v>
      </c>
      <c r="G1502" s="1" t="s">
        <v>6109</v>
      </c>
      <c r="H1502" s="1" t="s">
        <v>7364</v>
      </c>
      <c r="I1502" s="54" t="s">
        <v>7366</v>
      </c>
      <c r="J1502" s="2" t="s">
        <v>4784</v>
      </c>
      <c r="K1502" s="1" t="str">
        <f>VLOOKUP(J1502,'LISTA SETORES'!$A:$B,2,0)</f>
        <v>BANCO DE PROVAS - T56 &amp; PW100</v>
      </c>
      <c r="L1502" s="1" t="s">
        <v>6702</v>
      </c>
      <c r="M1502" s="1" t="s">
        <v>7202</v>
      </c>
      <c r="N1502" s="1">
        <v>365</v>
      </c>
      <c r="O1502" s="36"/>
      <c r="P1502" s="30"/>
      <c r="Q1502" s="31">
        <f t="shared" ca="1" si="54"/>
        <v>-45079.604620949074</v>
      </c>
      <c r="R1502" s="1"/>
      <c r="S1502" s="1" t="s">
        <v>6733</v>
      </c>
      <c r="T1502" s="32" t="s">
        <v>6732</v>
      </c>
      <c r="U1502" s="17"/>
    </row>
    <row r="1503" spans="1:21" s="33" customFormat="1" ht="51" hidden="1" x14ac:dyDescent="0.25">
      <c r="A1503" s="1" t="s">
        <v>4147</v>
      </c>
      <c r="B1503" s="1" t="s">
        <v>7360</v>
      </c>
      <c r="C1503" s="1" t="s">
        <v>7361</v>
      </c>
      <c r="D1503" s="1" t="s">
        <v>7362</v>
      </c>
      <c r="E1503" s="1" t="s">
        <v>7363</v>
      </c>
      <c r="F1503" s="1">
        <v>24041</v>
      </c>
      <c r="G1503" s="1" t="s">
        <v>6109</v>
      </c>
      <c r="H1503" s="1" t="s">
        <v>7364</v>
      </c>
      <c r="I1503" s="54" t="s">
        <v>7366</v>
      </c>
      <c r="J1503" s="2" t="s">
        <v>4784</v>
      </c>
      <c r="K1503" s="1" t="str">
        <f>VLOOKUP(J1503,'LISTA SETORES'!$A:$B,2,0)</f>
        <v>BANCO DE PROVAS - T56 &amp; PW100</v>
      </c>
      <c r="L1503" s="1" t="s">
        <v>6702</v>
      </c>
      <c r="M1503" s="1" t="s">
        <v>7202</v>
      </c>
      <c r="N1503" s="1">
        <v>365</v>
      </c>
      <c r="O1503" s="36"/>
      <c r="P1503" s="30"/>
      <c r="Q1503" s="31">
        <f t="shared" ca="1" si="54"/>
        <v>-45079.604620949074</v>
      </c>
      <c r="R1503" s="1"/>
      <c r="S1503" s="1" t="s">
        <v>6733</v>
      </c>
      <c r="T1503" s="32" t="s">
        <v>6732</v>
      </c>
      <c r="U1503" s="17"/>
    </row>
    <row r="1504" spans="1:21" s="33" customFormat="1" ht="51" hidden="1" x14ac:dyDescent="0.25">
      <c r="A1504" s="1" t="s">
        <v>4148</v>
      </c>
      <c r="B1504" s="1" t="s">
        <v>7360</v>
      </c>
      <c r="C1504" s="1" t="s">
        <v>7361</v>
      </c>
      <c r="D1504" s="1" t="s">
        <v>7362</v>
      </c>
      <c r="E1504" s="1" t="s">
        <v>7363</v>
      </c>
      <c r="F1504" s="1">
        <v>24042</v>
      </c>
      <c r="G1504" s="1" t="s">
        <v>6109</v>
      </c>
      <c r="H1504" s="1" t="s">
        <v>7364</v>
      </c>
      <c r="I1504" s="54" t="s">
        <v>7366</v>
      </c>
      <c r="J1504" s="2" t="s">
        <v>4784</v>
      </c>
      <c r="K1504" s="1" t="str">
        <f>VLOOKUP(J1504,'LISTA SETORES'!$A:$B,2,0)</f>
        <v>BANCO DE PROVAS - T56 &amp; PW100</v>
      </c>
      <c r="L1504" s="1" t="s">
        <v>6702</v>
      </c>
      <c r="M1504" s="1" t="s">
        <v>7202</v>
      </c>
      <c r="N1504" s="1">
        <v>365</v>
      </c>
      <c r="O1504" s="36"/>
      <c r="P1504" s="30"/>
      <c r="Q1504" s="31">
        <f t="shared" ca="1" si="54"/>
        <v>-45079.604620949074</v>
      </c>
      <c r="R1504" s="1"/>
      <c r="S1504" s="1" t="s">
        <v>6733</v>
      </c>
      <c r="T1504" s="32" t="s">
        <v>6732</v>
      </c>
      <c r="U1504" s="17"/>
    </row>
    <row r="1505" spans="1:21" s="33" customFormat="1" ht="51" hidden="1" x14ac:dyDescent="0.25">
      <c r="A1505" s="1" t="s">
        <v>4149</v>
      </c>
      <c r="B1505" s="1" t="s">
        <v>7360</v>
      </c>
      <c r="C1505" s="1" t="s">
        <v>7361</v>
      </c>
      <c r="D1505" s="1" t="s">
        <v>7362</v>
      </c>
      <c r="E1505" s="1" t="s">
        <v>7363</v>
      </c>
      <c r="F1505" s="1">
        <v>24043</v>
      </c>
      <c r="G1505" s="1" t="s">
        <v>6109</v>
      </c>
      <c r="H1505" s="1" t="s">
        <v>7364</v>
      </c>
      <c r="I1505" s="54" t="s">
        <v>7366</v>
      </c>
      <c r="J1505" s="2" t="s">
        <v>4784</v>
      </c>
      <c r="K1505" s="1" t="str">
        <f>VLOOKUP(J1505,'LISTA SETORES'!$A:$B,2,0)</f>
        <v>BANCO DE PROVAS - T56 &amp; PW100</v>
      </c>
      <c r="L1505" s="1" t="s">
        <v>6702</v>
      </c>
      <c r="M1505" s="1" t="s">
        <v>7202</v>
      </c>
      <c r="N1505" s="1">
        <v>365</v>
      </c>
      <c r="O1505" s="36"/>
      <c r="P1505" s="30"/>
      <c r="Q1505" s="31">
        <f t="shared" ca="1" si="54"/>
        <v>-45079.604620949074</v>
      </c>
      <c r="R1505" s="1"/>
      <c r="S1505" s="1" t="s">
        <v>6733</v>
      </c>
      <c r="T1505" s="32" t="s">
        <v>6732</v>
      </c>
      <c r="U1505" s="17"/>
    </row>
    <row r="1506" spans="1:21" s="33" customFormat="1" ht="51" hidden="1" x14ac:dyDescent="0.25">
      <c r="A1506" s="1" t="s">
        <v>4150</v>
      </c>
      <c r="B1506" s="1" t="s">
        <v>7360</v>
      </c>
      <c r="C1506" s="1" t="s">
        <v>7361</v>
      </c>
      <c r="D1506" s="1" t="s">
        <v>7362</v>
      </c>
      <c r="E1506" s="1" t="s">
        <v>7363</v>
      </c>
      <c r="F1506" s="1">
        <v>24044</v>
      </c>
      <c r="G1506" s="1" t="s">
        <v>6109</v>
      </c>
      <c r="H1506" s="1" t="s">
        <v>7364</v>
      </c>
      <c r="I1506" s="54" t="s">
        <v>7366</v>
      </c>
      <c r="J1506" s="2" t="s">
        <v>4784</v>
      </c>
      <c r="K1506" s="1" t="str">
        <f>VLOOKUP(J1506,'LISTA SETORES'!$A:$B,2,0)</f>
        <v>BANCO DE PROVAS - T56 &amp; PW100</v>
      </c>
      <c r="L1506" s="1" t="s">
        <v>6702</v>
      </c>
      <c r="M1506" s="1" t="s">
        <v>7202</v>
      </c>
      <c r="N1506" s="1">
        <v>365</v>
      </c>
      <c r="O1506" s="36"/>
      <c r="P1506" s="30"/>
      <c r="Q1506" s="31">
        <f t="shared" ca="1" si="54"/>
        <v>-45079.604620949074</v>
      </c>
      <c r="R1506" s="1"/>
      <c r="S1506" s="1" t="s">
        <v>6733</v>
      </c>
      <c r="T1506" s="32" t="s">
        <v>6732</v>
      </c>
      <c r="U1506" s="17"/>
    </row>
    <row r="1507" spans="1:21" s="33" customFormat="1" ht="51" hidden="1" x14ac:dyDescent="0.25">
      <c r="A1507" s="1" t="s">
        <v>4151</v>
      </c>
      <c r="B1507" s="1" t="s">
        <v>7360</v>
      </c>
      <c r="C1507" s="1" t="s">
        <v>7361</v>
      </c>
      <c r="D1507" s="1" t="s">
        <v>7362</v>
      </c>
      <c r="E1507" s="1" t="s">
        <v>7363</v>
      </c>
      <c r="F1507" s="1">
        <v>24045</v>
      </c>
      <c r="G1507" s="1" t="s">
        <v>6109</v>
      </c>
      <c r="H1507" s="1" t="s">
        <v>7364</v>
      </c>
      <c r="I1507" s="54" t="s">
        <v>7366</v>
      </c>
      <c r="J1507" s="2" t="s">
        <v>4784</v>
      </c>
      <c r="K1507" s="1" t="str">
        <f>VLOOKUP(J1507,'LISTA SETORES'!$A:$B,2,0)</f>
        <v>BANCO DE PROVAS - T56 &amp; PW100</v>
      </c>
      <c r="L1507" s="1" t="s">
        <v>6702</v>
      </c>
      <c r="M1507" s="1" t="s">
        <v>7202</v>
      </c>
      <c r="N1507" s="1">
        <v>365</v>
      </c>
      <c r="O1507" s="36"/>
      <c r="P1507" s="30"/>
      <c r="Q1507" s="31">
        <f t="shared" ca="1" si="54"/>
        <v>-45079.604620949074</v>
      </c>
      <c r="R1507" s="1"/>
      <c r="S1507" s="1" t="s">
        <v>6733</v>
      </c>
      <c r="T1507" s="32" t="s">
        <v>6732</v>
      </c>
      <c r="U1507" s="17"/>
    </row>
    <row r="1508" spans="1:21" s="33" customFormat="1" ht="51" hidden="1" x14ac:dyDescent="0.25">
      <c r="A1508" s="1" t="s">
        <v>4152</v>
      </c>
      <c r="B1508" s="1" t="s">
        <v>7360</v>
      </c>
      <c r="C1508" s="1" t="s">
        <v>7361</v>
      </c>
      <c r="D1508" s="1" t="s">
        <v>7362</v>
      </c>
      <c r="E1508" s="1" t="s">
        <v>7363</v>
      </c>
      <c r="F1508" s="1">
        <v>24046</v>
      </c>
      <c r="G1508" s="1" t="s">
        <v>6109</v>
      </c>
      <c r="H1508" s="1" t="s">
        <v>7364</v>
      </c>
      <c r="I1508" s="54" t="s">
        <v>7366</v>
      </c>
      <c r="J1508" s="2" t="s">
        <v>4784</v>
      </c>
      <c r="K1508" s="1" t="str">
        <f>VLOOKUP(J1508,'LISTA SETORES'!$A:$B,2,0)</f>
        <v>BANCO DE PROVAS - T56 &amp; PW100</v>
      </c>
      <c r="L1508" s="1" t="s">
        <v>6702</v>
      </c>
      <c r="M1508" s="1" t="s">
        <v>7202</v>
      </c>
      <c r="N1508" s="1">
        <v>365</v>
      </c>
      <c r="O1508" s="36"/>
      <c r="P1508" s="30"/>
      <c r="Q1508" s="31">
        <f t="shared" ca="1" si="54"/>
        <v>-45079.604620949074</v>
      </c>
      <c r="R1508" s="1"/>
      <c r="S1508" s="1" t="s">
        <v>6733</v>
      </c>
      <c r="T1508" s="32" t="s">
        <v>6732</v>
      </c>
      <c r="U1508" s="17"/>
    </row>
    <row r="1509" spans="1:21" s="33" customFormat="1" ht="51" hidden="1" x14ac:dyDescent="0.25">
      <c r="A1509" s="1" t="s">
        <v>4153</v>
      </c>
      <c r="B1509" s="1" t="s">
        <v>7360</v>
      </c>
      <c r="C1509" s="1" t="s">
        <v>7361</v>
      </c>
      <c r="D1509" s="1" t="s">
        <v>7362</v>
      </c>
      <c r="E1509" s="1" t="s">
        <v>7363</v>
      </c>
      <c r="F1509" s="1">
        <v>24047</v>
      </c>
      <c r="G1509" s="1" t="s">
        <v>6109</v>
      </c>
      <c r="H1509" s="1" t="s">
        <v>7364</v>
      </c>
      <c r="I1509" s="54" t="s">
        <v>7366</v>
      </c>
      <c r="J1509" s="2" t="s">
        <v>4784</v>
      </c>
      <c r="K1509" s="1" t="str">
        <f>VLOOKUP(J1509,'LISTA SETORES'!$A:$B,2,0)</f>
        <v>BANCO DE PROVAS - T56 &amp; PW100</v>
      </c>
      <c r="L1509" s="1" t="s">
        <v>6702</v>
      </c>
      <c r="M1509" s="1" t="s">
        <v>7202</v>
      </c>
      <c r="N1509" s="1">
        <v>365</v>
      </c>
      <c r="O1509" s="36"/>
      <c r="P1509" s="30"/>
      <c r="Q1509" s="31">
        <f t="shared" ca="1" si="54"/>
        <v>-45079.604620949074</v>
      </c>
      <c r="R1509" s="1"/>
      <c r="S1509" s="1" t="s">
        <v>6733</v>
      </c>
      <c r="T1509" s="32" t="s">
        <v>6732</v>
      </c>
      <c r="U1509" s="17"/>
    </row>
    <row r="1510" spans="1:21" s="33" customFormat="1" ht="51" hidden="1" x14ac:dyDescent="0.25">
      <c r="A1510" s="1" t="s">
        <v>4154</v>
      </c>
      <c r="B1510" s="1" t="s">
        <v>7360</v>
      </c>
      <c r="C1510" s="1" t="s">
        <v>7361</v>
      </c>
      <c r="D1510" s="1" t="s">
        <v>7362</v>
      </c>
      <c r="E1510" s="1" t="s">
        <v>7363</v>
      </c>
      <c r="F1510" s="1">
        <v>24048</v>
      </c>
      <c r="G1510" s="1" t="s">
        <v>6109</v>
      </c>
      <c r="H1510" s="1" t="s">
        <v>7364</v>
      </c>
      <c r="I1510" s="54" t="s">
        <v>7366</v>
      </c>
      <c r="J1510" s="2" t="s">
        <v>4784</v>
      </c>
      <c r="K1510" s="1" t="str">
        <f>VLOOKUP(J1510,'LISTA SETORES'!$A:$B,2,0)</f>
        <v>BANCO DE PROVAS - T56 &amp; PW100</v>
      </c>
      <c r="L1510" s="1" t="s">
        <v>6702</v>
      </c>
      <c r="M1510" s="1" t="s">
        <v>7202</v>
      </c>
      <c r="N1510" s="1">
        <v>365</v>
      </c>
      <c r="O1510" s="36"/>
      <c r="P1510" s="30"/>
      <c r="Q1510" s="31">
        <f t="shared" ca="1" si="54"/>
        <v>-45079.604620949074</v>
      </c>
      <c r="R1510" s="1"/>
      <c r="S1510" s="1" t="s">
        <v>6733</v>
      </c>
      <c r="T1510" s="32" t="s">
        <v>6732</v>
      </c>
      <c r="U1510" s="17"/>
    </row>
    <row r="1511" spans="1:21" s="33" customFormat="1" ht="51" hidden="1" x14ac:dyDescent="0.25">
      <c r="A1511" s="1" t="s">
        <v>4155</v>
      </c>
      <c r="B1511" s="1" t="s">
        <v>4839</v>
      </c>
      <c r="C1511" s="1" t="s">
        <v>6802</v>
      </c>
      <c r="D1511" s="1" t="s">
        <v>453</v>
      </c>
      <c r="E1511" s="1" t="s">
        <v>453</v>
      </c>
      <c r="F1511" s="1" t="s">
        <v>453</v>
      </c>
      <c r="G1511" s="1" t="s">
        <v>453</v>
      </c>
      <c r="H1511" s="1" t="s">
        <v>453</v>
      </c>
      <c r="I1511" s="54"/>
      <c r="J1511" s="2" t="s">
        <v>4784</v>
      </c>
      <c r="K1511" s="1" t="str">
        <f>VLOOKUP(J1511,'LISTA SETORES'!$A:$B,2,0)</f>
        <v>BANCO DE PROVAS - T56 &amp; PW100</v>
      </c>
      <c r="L1511" s="1" t="s">
        <v>6702</v>
      </c>
      <c r="M1511" s="1" t="s">
        <v>7202</v>
      </c>
      <c r="N1511" s="1">
        <v>365</v>
      </c>
      <c r="O1511" s="36">
        <v>43558</v>
      </c>
      <c r="P1511" s="30">
        <f t="shared" ref="P1511:P1558" si="55">O1511+365</f>
        <v>43923</v>
      </c>
      <c r="Q1511" s="31">
        <f t="shared" ca="1" si="54"/>
        <v>-1156.6046209490742</v>
      </c>
      <c r="R1511" s="1"/>
      <c r="S1511" s="1" t="s">
        <v>6733</v>
      </c>
      <c r="T1511" s="32" t="s">
        <v>6732</v>
      </c>
      <c r="U1511" s="17"/>
    </row>
    <row r="1512" spans="1:21" s="33" customFormat="1" ht="51" hidden="1" x14ac:dyDescent="0.25">
      <c r="A1512" s="1" t="s">
        <v>4156</v>
      </c>
      <c r="B1512" s="1" t="s">
        <v>4595</v>
      </c>
      <c r="C1512" s="1" t="s">
        <v>2684</v>
      </c>
      <c r="D1512" s="1" t="s">
        <v>32</v>
      </c>
      <c r="E1512" s="1" t="s">
        <v>6111</v>
      </c>
      <c r="F1512" s="1">
        <v>709093574</v>
      </c>
      <c r="G1512" s="1" t="s">
        <v>453</v>
      </c>
      <c r="H1512" s="1" t="s">
        <v>453</v>
      </c>
      <c r="I1512" s="4" t="s">
        <v>2195</v>
      </c>
      <c r="J1512" s="1" t="s">
        <v>4546</v>
      </c>
      <c r="K1512" s="1" t="str">
        <f>VLOOKUP(J1512,'LISTA SETORES'!$A:$B,2,0)</f>
        <v>ÁREA SUPRIMENTOS (ESTOQUE 7)</v>
      </c>
      <c r="L1512" s="1" t="s">
        <v>6707</v>
      </c>
      <c r="M1512" s="1" t="s">
        <v>7202</v>
      </c>
      <c r="N1512" s="1">
        <v>365</v>
      </c>
      <c r="O1512" s="29">
        <v>43983</v>
      </c>
      <c r="P1512" s="30">
        <f t="shared" si="55"/>
        <v>44348</v>
      </c>
      <c r="Q1512" s="31">
        <f t="shared" ca="1" si="54"/>
        <v>-731.60462094907416</v>
      </c>
      <c r="R1512" s="1"/>
      <c r="S1512" s="1" t="s">
        <v>6733</v>
      </c>
      <c r="T1512" s="32" t="s">
        <v>6732</v>
      </c>
      <c r="U1512" s="17"/>
    </row>
    <row r="1513" spans="1:21" s="33" customFormat="1" ht="30" x14ac:dyDescent="0.25">
      <c r="A1513" s="1" t="s">
        <v>4157</v>
      </c>
      <c r="B1513" s="1" t="s">
        <v>4595</v>
      </c>
      <c r="C1513" s="1" t="s">
        <v>2684</v>
      </c>
      <c r="D1513" s="1" t="s">
        <v>49</v>
      </c>
      <c r="E1513" s="1" t="s">
        <v>453</v>
      </c>
      <c r="F1513" s="1" t="s">
        <v>453</v>
      </c>
      <c r="G1513" s="1" t="s">
        <v>6112</v>
      </c>
      <c r="H1513" s="1" t="s">
        <v>453</v>
      </c>
      <c r="I1513" s="4" t="s">
        <v>2056</v>
      </c>
      <c r="J1513" s="1" t="s">
        <v>4542</v>
      </c>
      <c r="K1513" s="1" t="str">
        <f>VLOOKUP(J1513,'LISTA SETORES'!$A:$B,2,0)</f>
        <v>PROJETO M250 &amp; RR300</v>
      </c>
      <c r="L1513" s="1" t="s">
        <v>5346</v>
      </c>
      <c r="M1513" s="1" t="s">
        <v>2486</v>
      </c>
      <c r="N1513" s="1">
        <v>365</v>
      </c>
      <c r="O1513" s="29">
        <v>44781</v>
      </c>
      <c r="P1513" s="30">
        <f t="shared" si="55"/>
        <v>45146</v>
      </c>
      <c r="Q1513" s="31">
        <f t="shared" ca="1" si="54"/>
        <v>66.39537905092584</v>
      </c>
      <c r="R1513" s="1" t="s">
        <v>1133</v>
      </c>
      <c r="S1513" s="1" t="s">
        <v>4602</v>
      </c>
      <c r="T1513" s="32"/>
      <c r="U1513" s="17"/>
    </row>
    <row r="1514" spans="1:21" s="33" customFormat="1" ht="30" x14ac:dyDescent="0.25">
      <c r="A1514" s="1" t="s">
        <v>4158</v>
      </c>
      <c r="B1514" s="1" t="s">
        <v>4595</v>
      </c>
      <c r="C1514" s="1" t="s">
        <v>2684</v>
      </c>
      <c r="D1514" s="1" t="s">
        <v>49</v>
      </c>
      <c r="E1514" s="1" t="s">
        <v>453</v>
      </c>
      <c r="F1514" s="1">
        <v>109013276</v>
      </c>
      <c r="G1514" s="1" t="s">
        <v>453</v>
      </c>
      <c r="H1514" s="1" t="s">
        <v>453</v>
      </c>
      <c r="I1514" s="4" t="s">
        <v>2057</v>
      </c>
      <c r="J1514" s="1" t="s">
        <v>4527</v>
      </c>
      <c r="K1514" s="1" t="str">
        <f>VLOOKUP(J1514,'LISTA SETORES'!$A:$B,2,0)</f>
        <v>INSPEÇÃO DIMENSIONAL</v>
      </c>
      <c r="L1514" s="1" t="s">
        <v>2630</v>
      </c>
      <c r="M1514" s="1" t="s">
        <v>2486</v>
      </c>
      <c r="N1514" s="1">
        <v>365</v>
      </c>
      <c r="O1514" s="29">
        <v>44841</v>
      </c>
      <c r="P1514" s="30">
        <f t="shared" si="55"/>
        <v>45206</v>
      </c>
      <c r="Q1514" s="31">
        <f t="shared" ca="1" si="54"/>
        <v>126.39537905092584</v>
      </c>
      <c r="R1514" s="1" t="s">
        <v>1133</v>
      </c>
      <c r="S1514" s="1" t="s">
        <v>4602</v>
      </c>
      <c r="T1514" s="32"/>
      <c r="U1514" s="17"/>
    </row>
    <row r="1515" spans="1:21" s="33" customFormat="1" ht="38.25" x14ac:dyDescent="0.25">
      <c r="A1515" s="1" t="s">
        <v>4159</v>
      </c>
      <c r="B1515" s="1" t="s">
        <v>4610</v>
      </c>
      <c r="C1515" s="1" t="s">
        <v>0</v>
      </c>
      <c r="D1515" s="1" t="s">
        <v>4520</v>
      </c>
      <c r="E1515" s="1" t="s">
        <v>435</v>
      </c>
      <c r="F1515" s="1" t="s">
        <v>978</v>
      </c>
      <c r="G1515" s="1" t="s">
        <v>6113</v>
      </c>
      <c r="H1515" s="1" t="s">
        <v>5246</v>
      </c>
      <c r="I1515" s="3" t="s">
        <v>1776</v>
      </c>
      <c r="J1515" s="1" t="s">
        <v>4527</v>
      </c>
      <c r="K1515" s="1" t="str">
        <f>VLOOKUP(J1515,'LISTA SETORES'!$A:$B,2,0)</f>
        <v>INSPEÇÃO DIMENSIONAL</v>
      </c>
      <c r="L1515" s="1" t="s">
        <v>2630</v>
      </c>
      <c r="M1515" s="1" t="s">
        <v>2486</v>
      </c>
      <c r="N1515" s="1">
        <v>365</v>
      </c>
      <c r="O1515" s="29">
        <v>44727</v>
      </c>
      <c r="P1515" s="30">
        <f t="shared" si="55"/>
        <v>45092</v>
      </c>
      <c r="Q1515" s="31">
        <f t="shared" ca="1" si="54"/>
        <v>12.39537905092584</v>
      </c>
      <c r="R1515" s="1"/>
      <c r="S1515" s="1" t="s">
        <v>453</v>
      </c>
      <c r="T1515" s="32" t="s">
        <v>6123</v>
      </c>
      <c r="U1515" s="17"/>
    </row>
    <row r="1516" spans="1:21" s="33" customFormat="1" x14ac:dyDescent="0.25">
      <c r="A1516" s="1" t="s">
        <v>4160</v>
      </c>
      <c r="B1516" s="1" t="s">
        <v>4610</v>
      </c>
      <c r="C1516" s="1" t="s">
        <v>0</v>
      </c>
      <c r="D1516" s="1" t="s">
        <v>4520</v>
      </c>
      <c r="E1516" s="1" t="s">
        <v>43</v>
      </c>
      <c r="F1516" s="1" t="s">
        <v>979</v>
      </c>
      <c r="G1516" s="1" t="s">
        <v>6114</v>
      </c>
      <c r="H1516" s="1" t="s">
        <v>5198</v>
      </c>
      <c r="I1516" s="1"/>
      <c r="J1516" s="1" t="s">
        <v>4533</v>
      </c>
      <c r="K1516" s="1" t="str">
        <f>VLOOKUP(J1516,'LISTA SETORES'!$A:$B,2,0)</f>
        <v>USINAGEM</v>
      </c>
      <c r="L1516" s="1" t="s">
        <v>2651</v>
      </c>
      <c r="M1516" s="1" t="s">
        <v>2486</v>
      </c>
      <c r="N1516" s="1">
        <v>365</v>
      </c>
      <c r="O1516" s="29">
        <v>44789</v>
      </c>
      <c r="P1516" s="30">
        <f t="shared" si="55"/>
        <v>45154</v>
      </c>
      <c r="Q1516" s="31">
        <f t="shared" ca="1" si="54"/>
        <v>74.39537905092584</v>
      </c>
      <c r="R1516" s="1" t="s">
        <v>1133</v>
      </c>
      <c r="S1516" s="1" t="s">
        <v>453</v>
      </c>
      <c r="T1516" s="32"/>
      <c r="U1516" s="17"/>
    </row>
    <row r="1517" spans="1:21" s="33" customFormat="1" ht="30" x14ac:dyDescent="0.25">
      <c r="A1517" s="1" t="s">
        <v>4161</v>
      </c>
      <c r="B1517" s="1" t="s">
        <v>6481</v>
      </c>
      <c r="C1517" s="1" t="s">
        <v>2513</v>
      </c>
      <c r="D1517" s="1" t="s">
        <v>226</v>
      </c>
      <c r="E1517" s="1" t="s">
        <v>453</v>
      </c>
      <c r="F1517" s="1" t="s">
        <v>453</v>
      </c>
      <c r="G1517" s="1" t="s">
        <v>6106</v>
      </c>
      <c r="H1517" s="1" t="s">
        <v>453</v>
      </c>
      <c r="I1517" s="4" t="s">
        <v>1389</v>
      </c>
      <c r="J1517" s="1" t="s">
        <v>5889</v>
      </c>
      <c r="K1517" s="1" t="str">
        <f>VLOOKUP(J1517,'LISTA SETORES'!$A:$B,2,0)</f>
        <v>PROCESSOS QUÍMICOS</v>
      </c>
      <c r="L1517" s="1" t="s">
        <v>6115</v>
      </c>
      <c r="M1517" s="1" t="s">
        <v>2486</v>
      </c>
      <c r="N1517" s="1">
        <v>365</v>
      </c>
      <c r="O1517" s="29">
        <v>44714</v>
      </c>
      <c r="P1517" s="30">
        <f t="shared" si="55"/>
        <v>45079</v>
      </c>
      <c r="Q1517" s="31">
        <f t="shared" ca="1" si="54"/>
        <v>-0.60462094907416031</v>
      </c>
      <c r="R1517" s="1"/>
      <c r="S1517" s="1" t="s">
        <v>453</v>
      </c>
      <c r="T1517" s="32"/>
      <c r="U1517" s="17"/>
    </row>
    <row r="1518" spans="1:21" s="33" customFormat="1" ht="30" x14ac:dyDescent="0.25">
      <c r="A1518" s="1" t="s">
        <v>4162</v>
      </c>
      <c r="B1518" s="1" t="s">
        <v>6116</v>
      </c>
      <c r="C1518" s="1" t="s">
        <v>0</v>
      </c>
      <c r="D1518" s="1" t="s">
        <v>990</v>
      </c>
      <c r="E1518" s="1" t="s">
        <v>992</v>
      </c>
      <c r="F1518" s="1" t="s">
        <v>991</v>
      </c>
      <c r="G1518" s="1" t="s">
        <v>6117</v>
      </c>
      <c r="H1518" s="1" t="s">
        <v>453</v>
      </c>
      <c r="I1518" s="4" t="s">
        <v>1456</v>
      </c>
      <c r="J1518" s="1" t="s">
        <v>5889</v>
      </c>
      <c r="K1518" s="1" t="str">
        <f>VLOOKUP(J1518,'LISTA SETORES'!$A:$B,2,0)</f>
        <v>PROCESSOS QUÍMICOS</v>
      </c>
      <c r="L1518" s="1" t="s">
        <v>6118</v>
      </c>
      <c r="M1518" s="1" t="s">
        <v>2486</v>
      </c>
      <c r="N1518" s="1">
        <v>365</v>
      </c>
      <c r="O1518" s="29">
        <v>45000</v>
      </c>
      <c r="P1518" s="30">
        <f t="shared" si="55"/>
        <v>45365</v>
      </c>
      <c r="Q1518" s="31">
        <f t="shared" ca="1" si="54"/>
        <v>285.39537905092584</v>
      </c>
      <c r="R1518" s="1"/>
      <c r="S1518" s="1" t="s">
        <v>453</v>
      </c>
      <c r="T1518" s="32"/>
      <c r="U1518" s="17"/>
    </row>
    <row r="1519" spans="1:21" s="33" customFormat="1" ht="51" hidden="1" x14ac:dyDescent="0.25">
      <c r="A1519" s="1" t="s">
        <v>4163</v>
      </c>
      <c r="B1519" s="1" t="s">
        <v>6481</v>
      </c>
      <c r="C1519" s="1" t="s">
        <v>2513</v>
      </c>
      <c r="D1519" s="1" t="s">
        <v>6119</v>
      </c>
      <c r="E1519" s="1" t="s">
        <v>453</v>
      </c>
      <c r="F1519" s="1" t="s">
        <v>453</v>
      </c>
      <c r="G1519" s="1" t="s">
        <v>6120</v>
      </c>
      <c r="H1519" s="1" t="s">
        <v>453</v>
      </c>
      <c r="I1519" s="1"/>
      <c r="J1519" s="1" t="s">
        <v>4546</v>
      </c>
      <c r="K1519" s="1" t="str">
        <f>VLOOKUP(J1519,'LISTA SETORES'!$A:$B,2,0)</f>
        <v>ÁREA SUPRIMENTOS (ESTOQUE 7)</v>
      </c>
      <c r="L1519" s="1" t="s">
        <v>6707</v>
      </c>
      <c r="M1519" s="1" t="s">
        <v>7202</v>
      </c>
      <c r="N1519" s="1">
        <v>365</v>
      </c>
      <c r="O1519" s="29">
        <v>43580</v>
      </c>
      <c r="P1519" s="30">
        <f t="shared" si="55"/>
        <v>43945</v>
      </c>
      <c r="Q1519" s="31">
        <f t="shared" ca="1" si="54"/>
        <v>-1134.6046209490742</v>
      </c>
      <c r="R1519" s="1"/>
      <c r="S1519" s="1" t="s">
        <v>6733</v>
      </c>
      <c r="T1519" s="32" t="s">
        <v>6732</v>
      </c>
      <c r="U1519" s="17"/>
    </row>
    <row r="1520" spans="1:21" s="33" customFormat="1" ht="51" hidden="1" x14ac:dyDescent="0.25">
      <c r="A1520" s="1" t="s">
        <v>4164</v>
      </c>
      <c r="B1520" s="1" t="s">
        <v>6753</v>
      </c>
      <c r="C1520" s="1" t="s">
        <v>0</v>
      </c>
      <c r="D1520" s="1" t="s">
        <v>4520</v>
      </c>
      <c r="E1520" s="1" t="s">
        <v>569</v>
      </c>
      <c r="F1520" s="1">
        <v>23864</v>
      </c>
      <c r="G1520" s="1" t="s">
        <v>6121</v>
      </c>
      <c r="H1520" s="1" t="s">
        <v>453</v>
      </c>
      <c r="I1520" s="4" t="s">
        <v>2140</v>
      </c>
      <c r="J1520" s="1" t="s">
        <v>4546</v>
      </c>
      <c r="K1520" s="1" t="str">
        <f>VLOOKUP(J1520,'LISTA SETORES'!$A:$B,2,0)</f>
        <v>ÁREA SUPRIMENTOS (ESTOQUE 7)</v>
      </c>
      <c r="L1520" s="1" t="s">
        <v>4580</v>
      </c>
      <c r="M1520" s="1" t="s">
        <v>7202</v>
      </c>
      <c r="N1520" s="1">
        <v>365</v>
      </c>
      <c r="O1520" s="29">
        <v>43666</v>
      </c>
      <c r="P1520" s="30">
        <f t="shared" si="55"/>
        <v>44031</v>
      </c>
      <c r="Q1520" s="31">
        <f t="shared" ca="1" si="54"/>
        <v>-1048.6046209490742</v>
      </c>
      <c r="R1520" s="1"/>
      <c r="S1520" s="1" t="s">
        <v>4580</v>
      </c>
      <c r="T1520" s="32" t="s">
        <v>6732</v>
      </c>
      <c r="U1520" s="35"/>
    </row>
    <row r="1521" spans="1:21" s="33" customFormat="1" ht="51" hidden="1" x14ac:dyDescent="0.25">
      <c r="A1521" s="1" t="s">
        <v>4165</v>
      </c>
      <c r="B1521" s="1" t="s">
        <v>6753</v>
      </c>
      <c r="C1521" s="1" t="s">
        <v>0</v>
      </c>
      <c r="D1521" s="1" t="s">
        <v>4520</v>
      </c>
      <c r="E1521" s="1" t="s">
        <v>453</v>
      </c>
      <c r="F1521" s="1">
        <v>23860</v>
      </c>
      <c r="G1521" s="1" t="s">
        <v>6122</v>
      </c>
      <c r="H1521" s="1" t="s">
        <v>453</v>
      </c>
      <c r="I1521" s="4" t="s">
        <v>1342</v>
      </c>
      <c r="J1521" s="1" t="s">
        <v>4546</v>
      </c>
      <c r="K1521" s="1" t="str">
        <f>VLOOKUP(J1521,'LISTA SETORES'!$A:$B,2,0)</f>
        <v>ÁREA SUPRIMENTOS (ESTOQUE 7)</v>
      </c>
      <c r="L1521" s="1" t="s">
        <v>6707</v>
      </c>
      <c r="M1521" s="1" t="s">
        <v>7202</v>
      </c>
      <c r="N1521" s="1">
        <v>365</v>
      </c>
      <c r="O1521" s="29">
        <v>44427</v>
      </c>
      <c r="P1521" s="30">
        <f t="shared" si="55"/>
        <v>44792</v>
      </c>
      <c r="Q1521" s="31">
        <f t="shared" ca="1" si="54"/>
        <v>-287.60462094907416</v>
      </c>
      <c r="R1521" s="1"/>
      <c r="S1521" s="1" t="s">
        <v>6733</v>
      </c>
      <c r="T1521" s="32" t="s">
        <v>6732</v>
      </c>
      <c r="U1521" s="17"/>
    </row>
    <row r="1522" spans="1:21" s="33" customFormat="1" ht="51" hidden="1" x14ac:dyDescent="0.25">
      <c r="A1522" s="1" t="s">
        <v>4166</v>
      </c>
      <c r="B1522" s="1" t="s">
        <v>4677</v>
      </c>
      <c r="C1522" s="1" t="s">
        <v>2685</v>
      </c>
      <c r="D1522" s="1" t="s">
        <v>981</v>
      </c>
      <c r="E1522" s="1" t="s">
        <v>982</v>
      </c>
      <c r="F1522" s="1">
        <v>13396168</v>
      </c>
      <c r="G1522" s="1" t="s">
        <v>453</v>
      </c>
      <c r="H1522" s="1" t="s">
        <v>453</v>
      </c>
      <c r="I1522" s="1"/>
      <c r="J1522" s="1" t="s">
        <v>4546</v>
      </c>
      <c r="K1522" s="1" t="str">
        <f>VLOOKUP(J1522,'LISTA SETORES'!$A:$B,2,0)</f>
        <v>ÁREA SUPRIMENTOS (ESTOQUE 7)</v>
      </c>
      <c r="L1522" s="42" t="s">
        <v>6707</v>
      </c>
      <c r="M1522" s="1" t="s">
        <v>7202</v>
      </c>
      <c r="N1522" s="1">
        <v>365</v>
      </c>
      <c r="O1522" s="36"/>
      <c r="P1522" s="30"/>
      <c r="Q1522" s="31">
        <f t="shared" ca="1" si="54"/>
        <v>-45079.604620949074</v>
      </c>
      <c r="R1522" s="1"/>
      <c r="S1522" s="1" t="s">
        <v>6733</v>
      </c>
      <c r="T1522" s="32" t="s">
        <v>6732</v>
      </c>
      <c r="U1522" s="17"/>
    </row>
    <row r="1523" spans="1:21" s="33" customFormat="1" ht="30" x14ac:dyDescent="0.25">
      <c r="A1523" s="1" t="s">
        <v>4167</v>
      </c>
      <c r="B1523" s="1" t="s">
        <v>4956</v>
      </c>
      <c r="C1523" s="1" t="s">
        <v>2505</v>
      </c>
      <c r="D1523" s="1" t="s">
        <v>226</v>
      </c>
      <c r="E1523" s="1" t="s">
        <v>453</v>
      </c>
      <c r="F1523" s="1">
        <v>88163</v>
      </c>
      <c r="G1523" s="1" t="s">
        <v>453</v>
      </c>
      <c r="H1523" s="1" t="s">
        <v>453</v>
      </c>
      <c r="I1523" s="4" t="s">
        <v>2101</v>
      </c>
      <c r="J1523" s="1" t="s">
        <v>6124</v>
      </c>
      <c r="K1523" s="1" t="str">
        <f>VLOOKUP(J1523,'LISTA SETORES'!$A:$B,2,0)</f>
        <v>CABINE DE PINTURA</v>
      </c>
      <c r="L1523" s="1" t="s">
        <v>6126</v>
      </c>
      <c r="M1523" s="1" t="s">
        <v>2486</v>
      </c>
      <c r="N1523" s="1">
        <v>365</v>
      </c>
      <c r="O1523" s="29">
        <v>44737</v>
      </c>
      <c r="P1523" s="30">
        <f t="shared" si="55"/>
        <v>45102</v>
      </c>
      <c r="Q1523" s="31">
        <f t="shared" ca="1" si="54"/>
        <v>22.39537905092584</v>
      </c>
      <c r="R1523" s="1" t="s">
        <v>1133</v>
      </c>
      <c r="S1523" s="1"/>
      <c r="T1523" s="32"/>
      <c r="U1523" s="17"/>
    </row>
    <row r="1524" spans="1:21" s="33" customFormat="1" ht="38.25" x14ac:dyDescent="0.25">
      <c r="A1524" s="1" t="s">
        <v>4168</v>
      </c>
      <c r="B1524" s="1" t="s">
        <v>6127</v>
      </c>
      <c r="C1524" s="1" t="s">
        <v>2688</v>
      </c>
      <c r="D1524" s="1" t="s">
        <v>114</v>
      </c>
      <c r="E1524" s="1" t="s">
        <v>375</v>
      </c>
      <c r="F1524" s="1" t="s">
        <v>983</v>
      </c>
      <c r="G1524" s="1" t="s">
        <v>6128</v>
      </c>
      <c r="H1524" s="1" t="s">
        <v>453</v>
      </c>
      <c r="I1524" s="1"/>
      <c r="J1524" s="1" t="s">
        <v>4659</v>
      </c>
      <c r="K1524" s="1" t="str">
        <f>VLOOKUP(J1524,'LISTA SETORES'!$A:$B,2,0)</f>
        <v>TESTE DE COMBUSTÍVEL</v>
      </c>
      <c r="L1524" s="1" t="s">
        <v>6129</v>
      </c>
      <c r="M1524" s="1" t="s">
        <v>2486</v>
      </c>
      <c r="N1524" s="1">
        <v>365</v>
      </c>
      <c r="O1524" s="29">
        <v>44909</v>
      </c>
      <c r="P1524" s="30">
        <f t="shared" si="55"/>
        <v>45274</v>
      </c>
      <c r="Q1524" s="31">
        <f t="shared" ca="1" si="54"/>
        <v>194.39537905092584</v>
      </c>
      <c r="R1524" s="1" t="s">
        <v>510</v>
      </c>
      <c r="S1524" s="1" t="s">
        <v>6130</v>
      </c>
      <c r="T1524" s="32"/>
      <c r="U1524" s="17"/>
    </row>
    <row r="1525" spans="1:21" s="33" customFormat="1" ht="25.5" x14ac:dyDescent="0.25">
      <c r="A1525" s="1" t="s">
        <v>4169</v>
      </c>
      <c r="B1525" s="1" t="s">
        <v>6481</v>
      </c>
      <c r="C1525" s="1" t="s">
        <v>2513</v>
      </c>
      <c r="D1525" s="1" t="s">
        <v>453</v>
      </c>
      <c r="E1525" s="1" t="s">
        <v>453</v>
      </c>
      <c r="F1525" s="1" t="s">
        <v>6132</v>
      </c>
      <c r="G1525" s="1" t="s">
        <v>6131</v>
      </c>
      <c r="H1525" s="1" t="s">
        <v>453</v>
      </c>
      <c r="I1525" s="3" t="s">
        <v>1424</v>
      </c>
      <c r="J1525" s="1" t="s">
        <v>4659</v>
      </c>
      <c r="K1525" s="1" t="str">
        <f>VLOOKUP(J1525,'LISTA SETORES'!$A:$B,2,0)</f>
        <v>TESTE DE COMBUSTÍVEL</v>
      </c>
      <c r="L1525" s="1" t="s">
        <v>6129</v>
      </c>
      <c r="M1525" s="1" t="s">
        <v>2486</v>
      </c>
      <c r="N1525" s="1">
        <v>365</v>
      </c>
      <c r="O1525" s="29">
        <v>44687</v>
      </c>
      <c r="P1525" s="30">
        <f t="shared" si="55"/>
        <v>45052</v>
      </c>
      <c r="Q1525" s="31">
        <f t="shared" ca="1" si="54"/>
        <v>-27.60462094907416</v>
      </c>
      <c r="R1525" s="1" t="s">
        <v>1133</v>
      </c>
      <c r="S1525" s="1" t="s">
        <v>453</v>
      </c>
      <c r="T1525" s="32"/>
      <c r="U1525" s="17"/>
    </row>
    <row r="1526" spans="1:21" s="33" customFormat="1" ht="51.75" hidden="1" customHeight="1" x14ac:dyDescent="0.25">
      <c r="A1526" s="1" t="s">
        <v>4170</v>
      </c>
      <c r="B1526" s="1" t="s">
        <v>4903</v>
      </c>
      <c r="C1526" s="1" t="s">
        <v>6747</v>
      </c>
      <c r="D1526" s="1" t="s">
        <v>608</v>
      </c>
      <c r="E1526" s="1" t="s">
        <v>453</v>
      </c>
      <c r="F1526" s="1" t="s">
        <v>453</v>
      </c>
      <c r="G1526" s="1" t="s">
        <v>984</v>
      </c>
      <c r="H1526" s="1" t="s">
        <v>453</v>
      </c>
      <c r="I1526" s="4" t="s">
        <v>1425</v>
      </c>
      <c r="J1526" s="1" t="s">
        <v>4659</v>
      </c>
      <c r="K1526" s="1" t="str">
        <f>VLOOKUP(J1526,'LISTA SETORES'!$A:$B,2,0)</f>
        <v>TESTE DE COMBUSTÍVEL</v>
      </c>
      <c r="L1526" s="1" t="s">
        <v>6129</v>
      </c>
      <c r="M1526" s="1" t="s">
        <v>7202</v>
      </c>
      <c r="N1526" s="1">
        <v>365</v>
      </c>
      <c r="O1526" s="29">
        <v>43679</v>
      </c>
      <c r="P1526" s="30">
        <f t="shared" si="55"/>
        <v>44044</v>
      </c>
      <c r="Q1526" s="31">
        <f t="shared" ca="1" si="54"/>
        <v>-1035.6046209490742</v>
      </c>
      <c r="R1526" s="1"/>
      <c r="S1526" s="1" t="s">
        <v>6735</v>
      </c>
      <c r="T1526" s="32" t="s">
        <v>6724</v>
      </c>
      <c r="U1526" s="17"/>
    </row>
    <row r="1527" spans="1:21" s="33" customFormat="1" ht="35.25" customHeight="1" x14ac:dyDescent="0.25">
      <c r="A1527" s="1" t="s">
        <v>4171</v>
      </c>
      <c r="B1527" s="1" t="s">
        <v>6481</v>
      </c>
      <c r="C1527" s="1" t="s">
        <v>2513</v>
      </c>
      <c r="D1527" s="1" t="s">
        <v>595</v>
      </c>
      <c r="E1527" s="1" t="s">
        <v>453</v>
      </c>
      <c r="F1527" s="1" t="s">
        <v>453</v>
      </c>
      <c r="G1527" s="1" t="s">
        <v>985</v>
      </c>
      <c r="H1527" s="1" t="s">
        <v>453</v>
      </c>
      <c r="I1527" s="1"/>
      <c r="J1527" s="1" t="s">
        <v>4659</v>
      </c>
      <c r="K1527" s="1" t="str">
        <f>VLOOKUP(J1527,'LISTA SETORES'!$A:$B,2,0)</f>
        <v>TESTE DE COMBUSTÍVEL</v>
      </c>
      <c r="L1527" s="1" t="s">
        <v>4660</v>
      </c>
      <c r="M1527" s="1" t="s">
        <v>2486</v>
      </c>
      <c r="N1527" s="1">
        <v>365</v>
      </c>
      <c r="O1527" s="29">
        <v>44426</v>
      </c>
      <c r="P1527" s="30">
        <f t="shared" si="55"/>
        <v>44791</v>
      </c>
      <c r="Q1527" s="31">
        <f t="shared" ca="1" si="54"/>
        <v>-288.60462094907416</v>
      </c>
      <c r="R1527" s="1"/>
      <c r="S1527" s="1" t="s">
        <v>6735</v>
      </c>
      <c r="T1527" s="32"/>
      <c r="U1527" s="17"/>
    </row>
    <row r="1528" spans="1:21" s="33" customFormat="1" ht="30" x14ac:dyDescent="0.25">
      <c r="A1528" s="1" t="s">
        <v>4172</v>
      </c>
      <c r="B1528" s="1" t="s">
        <v>4712</v>
      </c>
      <c r="C1528" s="1" t="s">
        <v>2685</v>
      </c>
      <c r="D1528" s="1" t="s">
        <v>986</v>
      </c>
      <c r="E1528" s="1" t="s">
        <v>453</v>
      </c>
      <c r="F1528" s="1">
        <v>50180049</v>
      </c>
      <c r="G1528" s="1" t="s">
        <v>453</v>
      </c>
      <c r="H1528" s="1" t="s">
        <v>453</v>
      </c>
      <c r="I1528" s="4" t="s">
        <v>2020</v>
      </c>
      <c r="J1528" s="1" t="s">
        <v>4784</v>
      </c>
      <c r="K1528" s="1" t="str">
        <f>VLOOKUP(J1528,'LISTA SETORES'!$A:$B,2,0)</f>
        <v>BANCO DE PROVAS - T56 &amp; PW100</v>
      </c>
      <c r="L1528" s="1" t="s">
        <v>6133</v>
      </c>
      <c r="M1528" s="1" t="s">
        <v>2486</v>
      </c>
      <c r="N1528" s="1">
        <v>365</v>
      </c>
      <c r="O1528" s="36">
        <v>44764</v>
      </c>
      <c r="P1528" s="30">
        <f t="shared" si="55"/>
        <v>45129</v>
      </c>
      <c r="Q1528" s="31">
        <f t="shared" ca="1" si="54"/>
        <v>49.39537905092584</v>
      </c>
      <c r="R1528" s="1"/>
      <c r="S1528" s="1" t="s">
        <v>6134</v>
      </c>
      <c r="T1528" s="32"/>
      <c r="U1528" s="17"/>
    </row>
    <row r="1529" spans="1:21" s="33" customFormat="1" ht="39.75" customHeight="1" x14ac:dyDescent="0.25">
      <c r="A1529" s="1" t="s">
        <v>4173</v>
      </c>
      <c r="B1529" s="1" t="s">
        <v>4712</v>
      </c>
      <c r="C1529" s="1" t="s">
        <v>2685</v>
      </c>
      <c r="D1529" s="1" t="s">
        <v>986</v>
      </c>
      <c r="E1529" s="1" t="s">
        <v>453</v>
      </c>
      <c r="F1529" s="1">
        <v>50190041</v>
      </c>
      <c r="G1529" s="1" t="s">
        <v>453</v>
      </c>
      <c r="H1529" s="1" t="s">
        <v>453</v>
      </c>
      <c r="I1529" s="4" t="s">
        <v>2021</v>
      </c>
      <c r="J1529" s="1" t="s">
        <v>4784</v>
      </c>
      <c r="K1529" s="1" t="str">
        <f>VLOOKUP(J1529,'LISTA SETORES'!$A:$B,2,0)</f>
        <v>BANCO DE PROVAS - T56 &amp; PW100</v>
      </c>
      <c r="L1529" s="1" t="s">
        <v>987</v>
      </c>
      <c r="M1529" s="1" t="s">
        <v>2486</v>
      </c>
      <c r="N1529" s="1">
        <v>365</v>
      </c>
      <c r="O1529" s="36">
        <v>44764</v>
      </c>
      <c r="P1529" s="30">
        <f t="shared" si="55"/>
        <v>45129</v>
      </c>
      <c r="Q1529" s="31">
        <f t="shared" ca="1" si="54"/>
        <v>49.39537905092584</v>
      </c>
      <c r="R1529" s="1"/>
      <c r="S1529" s="1" t="s">
        <v>6135</v>
      </c>
      <c r="T1529" s="32"/>
      <c r="U1529" s="17"/>
    </row>
    <row r="1530" spans="1:21" s="33" customFormat="1" ht="49.5" customHeight="1" x14ac:dyDescent="0.25">
      <c r="A1530" s="1" t="s">
        <v>4174</v>
      </c>
      <c r="B1530" s="1" t="s">
        <v>4712</v>
      </c>
      <c r="C1530" s="1" t="s">
        <v>0</v>
      </c>
      <c r="D1530" s="1" t="s">
        <v>986</v>
      </c>
      <c r="E1530" s="1" t="s">
        <v>453</v>
      </c>
      <c r="F1530" s="1">
        <v>50180047</v>
      </c>
      <c r="G1530" s="1" t="s">
        <v>453</v>
      </c>
      <c r="H1530" s="1" t="s">
        <v>453</v>
      </c>
      <c r="I1530" s="4" t="s">
        <v>2022</v>
      </c>
      <c r="J1530" s="1" t="s">
        <v>4784</v>
      </c>
      <c r="K1530" s="1" t="str">
        <f>VLOOKUP(J1530,'LISTA SETORES'!$A:$B,2,0)</f>
        <v>BANCO DE PROVAS - T56 &amp; PW100</v>
      </c>
      <c r="L1530" s="1" t="s">
        <v>6136</v>
      </c>
      <c r="M1530" s="1" t="s">
        <v>2486</v>
      </c>
      <c r="N1530" s="1">
        <v>365</v>
      </c>
      <c r="O1530" s="36">
        <v>44764</v>
      </c>
      <c r="P1530" s="30">
        <f t="shared" si="55"/>
        <v>45129</v>
      </c>
      <c r="Q1530" s="31">
        <f t="shared" ca="1" si="54"/>
        <v>49.39537905092584</v>
      </c>
      <c r="R1530" s="1"/>
      <c r="S1530" s="1" t="s">
        <v>6135</v>
      </c>
      <c r="T1530" s="32"/>
      <c r="U1530" s="17"/>
    </row>
    <row r="1531" spans="1:21" s="33" customFormat="1" ht="63.75" hidden="1" x14ac:dyDescent="0.25">
      <c r="A1531" s="1" t="s">
        <v>4175</v>
      </c>
      <c r="B1531" s="1" t="s">
        <v>4919</v>
      </c>
      <c r="C1531" s="1" t="s">
        <v>0</v>
      </c>
      <c r="D1531" s="1" t="s">
        <v>5308</v>
      </c>
      <c r="E1531" s="1" t="s">
        <v>453</v>
      </c>
      <c r="F1531" s="1" t="s">
        <v>988</v>
      </c>
      <c r="G1531" s="1" t="s">
        <v>5649</v>
      </c>
      <c r="H1531" s="1" t="s">
        <v>453</v>
      </c>
      <c r="I1531" s="4" t="s">
        <v>1360</v>
      </c>
      <c r="J1531" s="1" t="s">
        <v>4546</v>
      </c>
      <c r="K1531" s="1" t="str">
        <f>VLOOKUP(J1531,'LISTA SETORES'!$A:$B,2,0)</f>
        <v>ÁREA SUPRIMENTOS (ESTOQUE 7)</v>
      </c>
      <c r="L1531" s="42" t="s">
        <v>6707</v>
      </c>
      <c r="M1531" s="1" t="s">
        <v>7202</v>
      </c>
      <c r="N1531" s="1">
        <v>365</v>
      </c>
      <c r="O1531" s="29">
        <v>44277</v>
      </c>
      <c r="P1531" s="30">
        <f t="shared" si="55"/>
        <v>44642</v>
      </c>
      <c r="Q1531" s="31">
        <f t="shared" ca="1" si="54"/>
        <v>-437.60462094907416</v>
      </c>
      <c r="R1531" s="1"/>
      <c r="S1531" s="1" t="s">
        <v>6735</v>
      </c>
      <c r="T1531" s="32" t="s">
        <v>6724</v>
      </c>
      <c r="U1531" s="17"/>
    </row>
    <row r="1532" spans="1:21" s="33" customFormat="1" ht="63.75" hidden="1" x14ac:dyDescent="0.25">
      <c r="A1532" s="1" t="s">
        <v>4176</v>
      </c>
      <c r="B1532" s="1" t="s">
        <v>4919</v>
      </c>
      <c r="C1532" s="1" t="s">
        <v>0</v>
      </c>
      <c r="D1532" s="1" t="s">
        <v>4520</v>
      </c>
      <c r="E1532" s="1">
        <v>217</v>
      </c>
      <c r="F1532" s="1" t="s">
        <v>453</v>
      </c>
      <c r="G1532" s="1" t="s">
        <v>6137</v>
      </c>
      <c r="H1532" s="1" t="s">
        <v>453</v>
      </c>
      <c r="I1532" s="4" t="s">
        <v>2182</v>
      </c>
      <c r="J1532" s="1" t="s">
        <v>4546</v>
      </c>
      <c r="K1532" s="1" t="str">
        <f>VLOOKUP(J1532,'LISTA SETORES'!$A:$B,2,0)</f>
        <v>ÁREA SUPRIMENTOS (ESTOQUE 7)</v>
      </c>
      <c r="L1532" s="42" t="s">
        <v>6707</v>
      </c>
      <c r="M1532" s="1" t="s">
        <v>7202</v>
      </c>
      <c r="N1532" s="1">
        <v>365</v>
      </c>
      <c r="O1532" s="29">
        <v>44277</v>
      </c>
      <c r="P1532" s="30">
        <f t="shared" si="55"/>
        <v>44642</v>
      </c>
      <c r="Q1532" s="31">
        <f t="shared" ca="1" si="54"/>
        <v>-437.60462094907416</v>
      </c>
      <c r="R1532" s="1"/>
      <c r="S1532" s="1" t="s">
        <v>6735</v>
      </c>
      <c r="T1532" s="32" t="s">
        <v>6724</v>
      </c>
      <c r="U1532" s="17"/>
    </row>
    <row r="1533" spans="1:21" s="33" customFormat="1" ht="51" hidden="1" x14ac:dyDescent="0.25">
      <c r="A1533" s="1" t="s">
        <v>4177</v>
      </c>
      <c r="B1533" s="1" t="s">
        <v>6138</v>
      </c>
      <c r="C1533" s="1" t="s">
        <v>2685</v>
      </c>
      <c r="D1533" s="1" t="s">
        <v>4968</v>
      </c>
      <c r="E1533" s="1" t="s">
        <v>453</v>
      </c>
      <c r="F1533" s="1">
        <v>32258</v>
      </c>
      <c r="G1533" s="1" t="s">
        <v>453</v>
      </c>
      <c r="H1533" s="1" t="s">
        <v>453</v>
      </c>
      <c r="I1533" s="3" t="s">
        <v>1343</v>
      </c>
      <c r="J1533" s="1" t="s">
        <v>4546</v>
      </c>
      <c r="K1533" s="1" t="str">
        <f>VLOOKUP(J1533,'LISTA SETORES'!$A:$B,2,0)</f>
        <v>ÁREA SUPRIMENTOS (ESTOQUE 7)</v>
      </c>
      <c r="L1533" s="42" t="s">
        <v>6707</v>
      </c>
      <c r="M1533" s="1" t="s">
        <v>7202</v>
      </c>
      <c r="N1533" s="1">
        <v>365</v>
      </c>
      <c r="O1533" s="29"/>
      <c r="P1533" s="30"/>
      <c r="Q1533" s="31">
        <f t="shared" ca="1" si="54"/>
        <v>-45079.604620949074</v>
      </c>
      <c r="R1533" s="1"/>
      <c r="S1533" s="1" t="s">
        <v>6733</v>
      </c>
      <c r="T1533" s="32" t="s">
        <v>6732</v>
      </c>
      <c r="U1533" s="17"/>
    </row>
    <row r="1534" spans="1:21" s="33" customFormat="1" ht="51" hidden="1" x14ac:dyDescent="0.25">
      <c r="A1534" s="1" t="s">
        <v>4178</v>
      </c>
      <c r="B1534" s="1" t="s">
        <v>6139</v>
      </c>
      <c r="C1534" s="1" t="s">
        <v>2685</v>
      </c>
      <c r="D1534" s="1" t="s">
        <v>29</v>
      </c>
      <c r="E1534" s="1">
        <v>1400519</v>
      </c>
      <c r="F1534" s="1">
        <v>190067440</v>
      </c>
      <c r="G1534" s="1" t="s">
        <v>453</v>
      </c>
      <c r="H1534" s="1" t="s">
        <v>453</v>
      </c>
      <c r="I1534" s="3" t="s">
        <v>1495</v>
      </c>
      <c r="J1534" s="1" t="s">
        <v>4546</v>
      </c>
      <c r="K1534" s="1" t="str">
        <f>VLOOKUP(J1534,'LISTA SETORES'!$A:$B,2,0)</f>
        <v>ÁREA SUPRIMENTOS (ESTOQUE 7)</v>
      </c>
      <c r="L1534" s="42" t="s">
        <v>6707</v>
      </c>
      <c r="M1534" s="1" t="s">
        <v>7202</v>
      </c>
      <c r="N1534" s="1">
        <v>365</v>
      </c>
      <c r="O1534" s="36"/>
      <c r="P1534" s="30"/>
      <c r="Q1534" s="31">
        <f t="shared" ca="1" si="54"/>
        <v>-45079.604620949074</v>
      </c>
      <c r="R1534" s="1"/>
      <c r="S1534" s="1" t="s">
        <v>6733</v>
      </c>
      <c r="T1534" s="32" t="s">
        <v>6732</v>
      </c>
      <c r="U1534" s="17"/>
    </row>
    <row r="1535" spans="1:21" s="33" customFormat="1" ht="25.5" x14ac:dyDescent="0.25">
      <c r="A1535" s="1" t="s">
        <v>4179</v>
      </c>
      <c r="B1535" s="1" t="s">
        <v>6481</v>
      </c>
      <c r="C1535" s="1" t="s">
        <v>2513</v>
      </c>
      <c r="D1535" s="1" t="s">
        <v>278</v>
      </c>
      <c r="E1535" s="1" t="s">
        <v>453</v>
      </c>
      <c r="F1535" s="1" t="s">
        <v>453</v>
      </c>
      <c r="G1535" s="1" t="s">
        <v>6140</v>
      </c>
      <c r="H1535" s="1" t="s">
        <v>453</v>
      </c>
      <c r="I1535" s="3" t="s">
        <v>1799</v>
      </c>
      <c r="J1535" s="1" t="s">
        <v>4756</v>
      </c>
      <c r="K1535" s="1" t="str">
        <f>VLOOKUP(J1535,'LISTA SETORES'!$A:$B,2,0)</f>
        <v>TESTE HIDRÁULICO</v>
      </c>
      <c r="L1535" s="1" t="s">
        <v>6480</v>
      </c>
      <c r="M1535" s="1" t="s">
        <v>2486</v>
      </c>
      <c r="N1535" s="1">
        <v>365</v>
      </c>
      <c r="O1535" s="29">
        <v>44988</v>
      </c>
      <c r="P1535" s="30">
        <f t="shared" si="55"/>
        <v>45353</v>
      </c>
      <c r="Q1535" s="31">
        <f t="shared" ca="1" si="54"/>
        <v>273.39537905092584</v>
      </c>
      <c r="R1535" s="1" t="s">
        <v>1133</v>
      </c>
      <c r="S1535" s="1" t="s">
        <v>6950</v>
      </c>
      <c r="T1535" s="32" t="s">
        <v>6948</v>
      </c>
      <c r="U1535" s="17"/>
    </row>
    <row r="1536" spans="1:21" s="33" customFormat="1" ht="51" x14ac:dyDescent="0.25">
      <c r="A1536" s="1" t="s">
        <v>1874</v>
      </c>
      <c r="B1536" s="1" t="s">
        <v>6141</v>
      </c>
      <c r="C1536" s="1" t="s">
        <v>0</v>
      </c>
      <c r="D1536" s="1" t="s">
        <v>993</v>
      </c>
      <c r="E1536" s="1" t="s">
        <v>453</v>
      </c>
      <c r="F1536" s="1" t="s">
        <v>453</v>
      </c>
      <c r="G1536" s="1" t="s">
        <v>453</v>
      </c>
      <c r="H1536" s="1" t="s">
        <v>453</v>
      </c>
      <c r="I1536" s="4" t="s">
        <v>1833</v>
      </c>
      <c r="J1536" s="1" t="s">
        <v>5265</v>
      </c>
      <c r="K1536" s="1" t="str">
        <f>VLOOKUP(J1536,'LISTA SETORES'!$A:$B,2,0)</f>
        <v>PINTURA</v>
      </c>
      <c r="L1536" s="1" t="s">
        <v>5242</v>
      </c>
      <c r="M1536" s="1" t="s">
        <v>2486</v>
      </c>
      <c r="N1536" s="1">
        <v>365</v>
      </c>
      <c r="O1536" s="29">
        <v>44776</v>
      </c>
      <c r="P1536" s="30">
        <f t="shared" si="55"/>
        <v>45141</v>
      </c>
      <c r="Q1536" s="31">
        <f t="shared" ca="1" si="54"/>
        <v>61.39537905092584</v>
      </c>
      <c r="R1536" s="1"/>
      <c r="S1536" s="1" t="s">
        <v>6142</v>
      </c>
      <c r="T1536" s="32"/>
      <c r="U1536" s="17"/>
    </row>
    <row r="1537" spans="1:21" s="33" customFormat="1" ht="39.75" customHeight="1" x14ac:dyDescent="0.25">
      <c r="A1537" s="1" t="s">
        <v>4180</v>
      </c>
      <c r="B1537" s="1" t="s">
        <v>6143</v>
      </c>
      <c r="C1537" s="1" t="s">
        <v>2513</v>
      </c>
      <c r="D1537" s="1" t="s">
        <v>995</v>
      </c>
      <c r="E1537" s="1" t="s">
        <v>997</v>
      </c>
      <c r="F1537" s="1">
        <v>14840</v>
      </c>
      <c r="G1537" s="1" t="s">
        <v>996</v>
      </c>
      <c r="H1537" s="1" t="s">
        <v>453</v>
      </c>
      <c r="I1537" s="1"/>
      <c r="J1537" s="1" t="s">
        <v>4728</v>
      </c>
      <c r="K1537" s="1" t="str">
        <f>VLOOKUP(J1537,'LISTA SETORES'!$A:$B,2,0)</f>
        <v>SALA DE MÁQUINAS</v>
      </c>
      <c r="L1537" s="1" t="s">
        <v>6144</v>
      </c>
      <c r="M1537" s="1" t="s">
        <v>2486</v>
      </c>
      <c r="N1537" s="1">
        <v>365</v>
      </c>
      <c r="O1537" s="29">
        <v>44987</v>
      </c>
      <c r="P1537" s="30">
        <f t="shared" si="55"/>
        <v>45352</v>
      </c>
      <c r="Q1537" s="31">
        <f t="shared" ca="1" si="54"/>
        <v>272.39537905092584</v>
      </c>
      <c r="R1537" s="1" t="s">
        <v>1133</v>
      </c>
      <c r="S1537" s="1" t="s">
        <v>6950</v>
      </c>
      <c r="T1537" s="32" t="s">
        <v>6948</v>
      </c>
      <c r="U1537" s="17"/>
    </row>
    <row r="1538" spans="1:21" s="33" customFormat="1" ht="35.25" hidden="1" customHeight="1" x14ac:dyDescent="0.25">
      <c r="A1538" s="1" t="s">
        <v>4181</v>
      </c>
      <c r="B1538" s="1" t="s">
        <v>6145</v>
      </c>
      <c r="C1538" s="1" t="s">
        <v>0</v>
      </c>
      <c r="D1538" s="1" t="s">
        <v>7</v>
      </c>
      <c r="E1538" s="1" t="s">
        <v>453</v>
      </c>
      <c r="F1538" s="1">
        <v>445</v>
      </c>
      <c r="G1538" s="1" t="s">
        <v>453</v>
      </c>
      <c r="H1538" s="1" t="s">
        <v>453</v>
      </c>
      <c r="I1538" s="3" t="s">
        <v>1344</v>
      </c>
      <c r="J1538" s="1" t="s">
        <v>4546</v>
      </c>
      <c r="K1538" s="1" t="str">
        <f>VLOOKUP(J1538,'LISTA SETORES'!$A:$B,2,0)</f>
        <v>ÁREA SUPRIMENTOS (ESTOQUE 7)</v>
      </c>
      <c r="L1538" s="42" t="s">
        <v>6707</v>
      </c>
      <c r="M1538" s="1" t="s">
        <v>7202</v>
      </c>
      <c r="N1538" s="1">
        <v>365</v>
      </c>
      <c r="O1538" s="29">
        <v>44428</v>
      </c>
      <c r="P1538" s="30">
        <f t="shared" si="55"/>
        <v>44793</v>
      </c>
      <c r="Q1538" s="31">
        <f t="shared" ca="1" si="54"/>
        <v>-286.60462094907416</v>
      </c>
      <c r="R1538" s="1"/>
      <c r="S1538" s="1" t="s">
        <v>6733</v>
      </c>
      <c r="T1538" s="32" t="s">
        <v>6732</v>
      </c>
      <c r="U1538" s="17"/>
    </row>
    <row r="1539" spans="1:21" s="33" customFormat="1" ht="30" x14ac:dyDescent="0.25">
      <c r="A1539" s="1" t="s">
        <v>4182</v>
      </c>
      <c r="B1539" s="1" t="s">
        <v>4888</v>
      </c>
      <c r="C1539" s="1" t="s">
        <v>0</v>
      </c>
      <c r="D1539" s="1" t="s">
        <v>7</v>
      </c>
      <c r="E1539" s="1" t="s">
        <v>998</v>
      </c>
      <c r="F1539" s="1">
        <v>2545</v>
      </c>
      <c r="G1539" s="1" t="s">
        <v>453</v>
      </c>
      <c r="H1539" s="1" t="s">
        <v>453</v>
      </c>
      <c r="I1539" s="4" t="s">
        <v>1506</v>
      </c>
      <c r="J1539" s="1" t="s">
        <v>5580</v>
      </c>
      <c r="K1539" s="1" t="str">
        <f>VLOOKUP(J1539,'LISTA SETORES'!$A:$B,2,0)</f>
        <v>PROJETO T56</v>
      </c>
      <c r="L1539" s="1" t="s">
        <v>5581</v>
      </c>
      <c r="M1539" s="1" t="s">
        <v>2486</v>
      </c>
      <c r="N1539" s="1">
        <v>365</v>
      </c>
      <c r="O1539" s="29">
        <v>44685</v>
      </c>
      <c r="P1539" s="30">
        <f t="shared" si="55"/>
        <v>45050</v>
      </c>
      <c r="Q1539" s="31">
        <f t="shared" ca="1" si="54"/>
        <v>-29.60462094907416</v>
      </c>
      <c r="R1539" s="1" t="s">
        <v>1133</v>
      </c>
      <c r="S1539" s="1"/>
      <c r="T1539" s="32"/>
      <c r="U1539" s="17"/>
    </row>
    <row r="1540" spans="1:21" s="33" customFormat="1" ht="30" x14ac:dyDescent="0.25">
      <c r="A1540" s="1" t="s">
        <v>4183</v>
      </c>
      <c r="B1540" s="1" t="s">
        <v>4919</v>
      </c>
      <c r="C1540" s="1" t="s">
        <v>0</v>
      </c>
      <c r="D1540" s="1" t="s">
        <v>5308</v>
      </c>
      <c r="E1540" s="1" t="s">
        <v>453</v>
      </c>
      <c r="F1540" s="1" t="s">
        <v>453</v>
      </c>
      <c r="G1540" s="1" t="s">
        <v>6146</v>
      </c>
      <c r="H1540" s="1" t="s">
        <v>453</v>
      </c>
      <c r="I1540" s="4" t="s">
        <v>1555</v>
      </c>
      <c r="J1540" s="1" t="s">
        <v>4533</v>
      </c>
      <c r="K1540" s="1" t="str">
        <f>VLOOKUP(J1540,'LISTA SETORES'!$A:$B,2,0)</f>
        <v>USINAGEM</v>
      </c>
      <c r="L1540" s="1" t="s">
        <v>2651</v>
      </c>
      <c r="M1540" s="1" t="s">
        <v>2486</v>
      </c>
      <c r="N1540" s="1">
        <v>365</v>
      </c>
      <c r="O1540" s="29">
        <v>44802</v>
      </c>
      <c r="P1540" s="30">
        <f t="shared" si="55"/>
        <v>45167</v>
      </c>
      <c r="Q1540" s="31">
        <f t="shared" ref="Q1540:Q1603" ca="1" si="56">P1540-NOW()</f>
        <v>87.39537905092584</v>
      </c>
      <c r="R1540" s="1" t="s">
        <v>1133</v>
      </c>
      <c r="S1540" s="1" t="s">
        <v>453</v>
      </c>
      <c r="T1540" s="32"/>
      <c r="U1540" s="17"/>
    </row>
    <row r="1541" spans="1:21" s="33" customFormat="1" ht="51" hidden="1" x14ac:dyDescent="0.25">
      <c r="A1541" s="1" t="s">
        <v>4184</v>
      </c>
      <c r="B1541" s="1" t="s">
        <v>6147</v>
      </c>
      <c r="C1541" s="1" t="s">
        <v>0</v>
      </c>
      <c r="D1541" s="1" t="s">
        <v>4520</v>
      </c>
      <c r="E1541" s="1" t="s">
        <v>453</v>
      </c>
      <c r="F1541" s="1" t="s">
        <v>609</v>
      </c>
      <c r="G1541" s="1" t="s">
        <v>5649</v>
      </c>
      <c r="H1541" s="1" t="s">
        <v>6148</v>
      </c>
      <c r="I1541" s="4" t="s">
        <v>2183</v>
      </c>
      <c r="J1541" s="1" t="s">
        <v>4546</v>
      </c>
      <c r="K1541" s="1" t="str">
        <f>VLOOKUP(J1541,'LISTA SETORES'!$A:$B,2,0)</f>
        <v>ÁREA SUPRIMENTOS (ESTOQUE 7)</v>
      </c>
      <c r="L1541" s="42" t="s">
        <v>6707</v>
      </c>
      <c r="M1541" s="1" t="s">
        <v>7202</v>
      </c>
      <c r="N1541" s="1">
        <v>365</v>
      </c>
      <c r="O1541" s="29">
        <v>44277</v>
      </c>
      <c r="P1541" s="30">
        <f t="shared" si="55"/>
        <v>44642</v>
      </c>
      <c r="Q1541" s="31">
        <f t="shared" ca="1" si="56"/>
        <v>-437.60462094907416</v>
      </c>
      <c r="R1541" s="1"/>
      <c r="S1541" s="1" t="s">
        <v>6733</v>
      </c>
      <c r="T1541" s="32" t="s">
        <v>6732</v>
      </c>
      <c r="U1541" s="17"/>
    </row>
    <row r="1542" spans="1:21" s="33" customFormat="1" ht="39" customHeight="1" x14ac:dyDescent="0.25">
      <c r="A1542" s="1" t="s">
        <v>4185</v>
      </c>
      <c r="B1542" s="1" t="s">
        <v>6149</v>
      </c>
      <c r="C1542" s="1" t="s">
        <v>0</v>
      </c>
      <c r="D1542" s="1" t="s">
        <v>4520</v>
      </c>
      <c r="E1542" s="1" t="s">
        <v>453</v>
      </c>
      <c r="F1542" s="1">
        <v>27465</v>
      </c>
      <c r="G1542" s="1" t="s">
        <v>6094</v>
      </c>
      <c r="H1542" s="1" t="s">
        <v>453</v>
      </c>
      <c r="I1542" s="1"/>
      <c r="J1542" s="1" t="s">
        <v>4533</v>
      </c>
      <c r="K1542" s="1" t="str">
        <f>VLOOKUP(J1542,'LISTA SETORES'!$A:$B,2,0)</f>
        <v>USINAGEM</v>
      </c>
      <c r="L1542" s="1" t="s">
        <v>2651</v>
      </c>
      <c r="M1542" s="1" t="s">
        <v>2486</v>
      </c>
      <c r="N1542" s="1">
        <v>365</v>
      </c>
      <c r="O1542" s="29">
        <v>44895</v>
      </c>
      <c r="P1542" s="30">
        <f t="shared" si="55"/>
        <v>45260</v>
      </c>
      <c r="Q1542" s="31">
        <f t="shared" ca="1" si="56"/>
        <v>180.39537905092584</v>
      </c>
      <c r="R1542" s="1" t="s">
        <v>1133</v>
      </c>
      <c r="S1542" s="1" t="s">
        <v>453</v>
      </c>
      <c r="T1542" s="32"/>
      <c r="U1542" s="17"/>
    </row>
    <row r="1543" spans="1:21" s="33" customFormat="1" ht="51" hidden="1" x14ac:dyDescent="0.25">
      <c r="A1543" s="1" t="s">
        <v>4186</v>
      </c>
      <c r="B1543" s="1" t="s">
        <v>6803</v>
      </c>
      <c r="C1543" s="1" t="s">
        <v>6739</v>
      </c>
      <c r="D1543" s="1" t="s">
        <v>1001</v>
      </c>
      <c r="E1543" s="1" t="s">
        <v>1002</v>
      </c>
      <c r="F1543" s="1">
        <v>10336756</v>
      </c>
      <c r="G1543" s="1" t="s">
        <v>6150</v>
      </c>
      <c r="H1543" s="1" t="s">
        <v>453</v>
      </c>
      <c r="I1543" s="1"/>
      <c r="J1543" s="1" t="s">
        <v>4546</v>
      </c>
      <c r="K1543" s="1" t="str">
        <f>VLOOKUP(J1543,'LISTA SETORES'!$A:$B,2,0)</f>
        <v>ÁREA SUPRIMENTOS (ESTOQUE 7)</v>
      </c>
      <c r="L1543" s="1" t="s">
        <v>6151</v>
      </c>
      <c r="M1543" s="1" t="s">
        <v>7202</v>
      </c>
      <c r="N1543" s="1">
        <v>365</v>
      </c>
      <c r="O1543" s="36"/>
      <c r="P1543" s="30"/>
      <c r="Q1543" s="31">
        <f t="shared" ca="1" si="56"/>
        <v>-45079.604620949074</v>
      </c>
      <c r="R1543" s="1"/>
      <c r="S1543" s="1" t="s">
        <v>6733</v>
      </c>
      <c r="T1543" s="32" t="s">
        <v>6732</v>
      </c>
      <c r="U1543" s="17"/>
    </row>
    <row r="1544" spans="1:21" s="33" customFormat="1" ht="51" hidden="1" x14ac:dyDescent="0.25">
      <c r="A1544" s="1" t="s">
        <v>4187</v>
      </c>
      <c r="B1544" s="1" t="s">
        <v>6803</v>
      </c>
      <c r="C1544" s="1" t="s">
        <v>6739</v>
      </c>
      <c r="D1544" s="1" t="s">
        <v>1001</v>
      </c>
      <c r="E1544" s="1" t="s">
        <v>1002</v>
      </c>
      <c r="F1544" s="1">
        <v>10403699</v>
      </c>
      <c r="G1544" s="1" t="s">
        <v>6152</v>
      </c>
      <c r="H1544" s="1" t="s">
        <v>453</v>
      </c>
      <c r="I1544" s="1"/>
      <c r="J1544" s="1" t="s">
        <v>4546</v>
      </c>
      <c r="K1544" s="1" t="str">
        <f>VLOOKUP(J1544,'LISTA SETORES'!$A:$B,2,0)</f>
        <v>ÁREA SUPRIMENTOS (ESTOQUE 7)</v>
      </c>
      <c r="L1544" s="1" t="s">
        <v>6153</v>
      </c>
      <c r="M1544" s="1" t="s">
        <v>7202</v>
      </c>
      <c r="N1544" s="1">
        <v>365</v>
      </c>
      <c r="O1544" s="36"/>
      <c r="P1544" s="30"/>
      <c r="Q1544" s="31">
        <f t="shared" ca="1" si="56"/>
        <v>-45079.604620949074</v>
      </c>
      <c r="R1544" s="1"/>
      <c r="S1544" s="1" t="s">
        <v>6733</v>
      </c>
      <c r="T1544" s="32" t="s">
        <v>6732</v>
      </c>
      <c r="U1544" s="17"/>
    </row>
    <row r="1545" spans="1:21" s="33" customFormat="1" ht="51" hidden="1" x14ac:dyDescent="0.25">
      <c r="A1545" s="1" t="s">
        <v>4188</v>
      </c>
      <c r="B1545" s="1" t="s">
        <v>6803</v>
      </c>
      <c r="C1545" s="1" t="s">
        <v>6739</v>
      </c>
      <c r="D1545" s="1" t="s">
        <v>1001</v>
      </c>
      <c r="E1545" s="1" t="s">
        <v>1002</v>
      </c>
      <c r="F1545" s="1">
        <v>10403691</v>
      </c>
      <c r="G1545" s="1" t="s">
        <v>6154</v>
      </c>
      <c r="H1545" s="1" t="s">
        <v>453</v>
      </c>
      <c r="I1545" s="1"/>
      <c r="J1545" s="1" t="s">
        <v>4546</v>
      </c>
      <c r="K1545" s="1" t="str">
        <f>VLOOKUP(J1545,'LISTA SETORES'!$A:$B,2,0)</f>
        <v>ÁREA SUPRIMENTOS (ESTOQUE 7)</v>
      </c>
      <c r="L1545" s="1" t="s">
        <v>6155</v>
      </c>
      <c r="M1545" s="1" t="s">
        <v>7202</v>
      </c>
      <c r="N1545" s="1">
        <v>365</v>
      </c>
      <c r="O1545" s="36"/>
      <c r="P1545" s="30"/>
      <c r="Q1545" s="31">
        <f t="shared" ca="1" si="56"/>
        <v>-45079.604620949074</v>
      </c>
      <c r="R1545" s="1"/>
      <c r="S1545" s="1" t="s">
        <v>6733</v>
      </c>
      <c r="T1545" s="32" t="s">
        <v>6732</v>
      </c>
      <c r="U1545" s="17"/>
    </row>
    <row r="1546" spans="1:21" s="33" customFormat="1" ht="51" hidden="1" x14ac:dyDescent="0.25">
      <c r="A1546" s="1" t="s">
        <v>4189</v>
      </c>
      <c r="B1546" s="1" t="s">
        <v>6803</v>
      </c>
      <c r="C1546" s="1" t="s">
        <v>6739</v>
      </c>
      <c r="D1546" s="1" t="s">
        <v>1001</v>
      </c>
      <c r="E1546" s="1" t="s">
        <v>1002</v>
      </c>
      <c r="F1546" s="1">
        <v>10403700</v>
      </c>
      <c r="G1546" s="1" t="s">
        <v>6156</v>
      </c>
      <c r="H1546" s="1" t="s">
        <v>453</v>
      </c>
      <c r="I1546" s="1"/>
      <c r="J1546" s="1" t="s">
        <v>4546</v>
      </c>
      <c r="K1546" s="1" t="str">
        <f>VLOOKUP(J1546,'LISTA SETORES'!$A:$B,2,0)</f>
        <v>ÁREA SUPRIMENTOS (ESTOQUE 7)</v>
      </c>
      <c r="L1546" s="1" t="s">
        <v>6157</v>
      </c>
      <c r="M1546" s="1" t="s">
        <v>7202</v>
      </c>
      <c r="N1546" s="1">
        <v>365</v>
      </c>
      <c r="O1546" s="36"/>
      <c r="P1546" s="30"/>
      <c r="Q1546" s="31">
        <f t="shared" ca="1" si="56"/>
        <v>-45079.604620949074</v>
      </c>
      <c r="R1546" s="1"/>
      <c r="S1546" s="1" t="s">
        <v>6733</v>
      </c>
      <c r="T1546" s="32" t="s">
        <v>6732</v>
      </c>
      <c r="U1546" s="17"/>
    </row>
    <row r="1547" spans="1:21" s="33" customFormat="1" ht="25.5" x14ac:dyDescent="0.25">
      <c r="A1547" s="1" t="s">
        <v>4190</v>
      </c>
      <c r="B1547" s="1" t="s">
        <v>6481</v>
      </c>
      <c r="C1547" s="1" t="s">
        <v>2513</v>
      </c>
      <c r="D1547" s="1" t="s">
        <v>278</v>
      </c>
      <c r="E1547" s="1" t="s">
        <v>453</v>
      </c>
      <c r="F1547" s="1" t="s">
        <v>453</v>
      </c>
      <c r="G1547" s="1" t="s">
        <v>6140</v>
      </c>
      <c r="H1547" s="1" t="s">
        <v>453</v>
      </c>
      <c r="I1547" s="3" t="s">
        <v>1800</v>
      </c>
      <c r="J1547" s="1"/>
      <c r="K1547" s="1" t="e">
        <f>VLOOKUP(J1547,'LISTA SETORES'!$A:$B,2,0)</f>
        <v>#N/A</v>
      </c>
      <c r="L1547" s="1" t="s">
        <v>4660</v>
      </c>
      <c r="M1547" s="1" t="s">
        <v>2486</v>
      </c>
      <c r="N1547" s="1">
        <v>365</v>
      </c>
      <c r="O1547" s="29">
        <v>44988</v>
      </c>
      <c r="P1547" s="30">
        <f t="shared" si="55"/>
        <v>45353</v>
      </c>
      <c r="Q1547" s="31">
        <f t="shared" ca="1" si="56"/>
        <v>273.39537905092584</v>
      </c>
      <c r="R1547" s="1" t="s">
        <v>1133</v>
      </c>
      <c r="S1547" s="1"/>
      <c r="T1547" s="32" t="s">
        <v>6948</v>
      </c>
      <c r="U1547" s="17"/>
    </row>
    <row r="1548" spans="1:21" s="33" customFormat="1" ht="25.5" x14ac:dyDescent="0.25">
      <c r="A1548" s="1" t="s">
        <v>4191</v>
      </c>
      <c r="B1548" s="1" t="s">
        <v>6481</v>
      </c>
      <c r="C1548" s="1" t="s">
        <v>2513</v>
      </c>
      <c r="D1548" s="1" t="s">
        <v>1003</v>
      </c>
      <c r="E1548" s="1" t="s">
        <v>453</v>
      </c>
      <c r="F1548" s="1" t="s">
        <v>453</v>
      </c>
      <c r="G1548" s="1" t="s">
        <v>6158</v>
      </c>
      <c r="H1548" s="1" t="s">
        <v>453</v>
      </c>
      <c r="I1548" s="3" t="s">
        <v>1801</v>
      </c>
      <c r="J1548" s="1" t="s">
        <v>4659</v>
      </c>
      <c r="K1548" s="1" t="str">
        <f>VLOOKUP(J1548,'LISTA SETORES'!$A:$B,2,0)</f>
        <v>TESTE DE COMBUSTÍVEL</v>
      </c>
      <c r="L1548" s="1" t="s">
        <v>4723</v>
      </c>
      <c r="M1548" s="1" t="s">
        <v>2486</v>
      </c>
      <c r="N1548" s="1">
        <v>365</v>
      </c>
      <c r="O1548" s="29">
        <v>44988</v>
      </c>
      <c r="P1548" s="30">
        <f t="shared" si="55"/>
        <v>45353</v>
      </c>
      <c r="Q1548" s="31">
        <f t="shared" ca="1" si="56"/>
        <v>273.39537905092584</v>
      </c>
      <c r="R1548" s="1" t="s">
        <v>1133</v>
      </c>
      <c r="S1548" s="1" t="s">
        <v>6950</v>
      </c>
      <c r="T1548" s="32" t="s">
        <v>6948</v>
      </c>
      <c r="U1548" s="17"/>
    </row>
    <row r="1549" spans="1:21" s="33" customFormat="1" ht="25.5" x14ac:dyDescent="0.25">
      <c r="A1549" s="1" t="s">
        <v>4192</v>
      </c>
      <c r="B1549" s="1" t="s">
        <v>6481</v>
      </c>
      <c r="C1549" s="1" t="s">
        <v>2513</v>
      </c>
      <c r="D1549" s="1" t="s">
        <v>504</v>
      </c>
      <c r="E1549" s="1" t="s">
        <v>453</v>
      </c>
      <c r="F1549" s="1" t="s">
        <v>453</v>
      </c>
      <c r="G1549" s="1" t="s">
        <v>6159</v>
      </c>
      <c r="H1549" s="1" t="s">
        <v>453</v>
      </c>
      <c r="I1549" s="3" t="s">
        <v>1586</v>
      </c>
      <c r="J1549" s="1"/>
      <c r="K1549" s="1" t="e">
        <f>VLOOKUP(J1549,'LISTA SETORES'!$A:$B,2,0)</f>
        <v>#N/A</v>
      </c>
      <c r="L1549" s="1" t="s">
        <v>4660</v>
      </c>
      <c r="M1549" s="1" t="s">
        <v>2486</v>
      </c>
      <c r="N1549" s="1">
        <v>365</v>
      </c>
      <c r="O1549" s="29">
        <v>44664</v>
      </c>
      <c r="P1549" s="30">
        <f t="shared" si="55"/>
        <v>45029</v>
      </c>
      <c r="Q1549" s="31">
        <f t="shared" ca="1" si="56"/>
        <v>-50.60462094907416</v>
      </c>
      <c r="R1549" s="1"/>
      <c r="S1549" s="1" t="s">
        <v>4594</v>
      </c>
      <c r="T1549" s="32" t="s">
        <v>6923</v>
      </c>
      <c r="U1549" s="17"/>
    </row>
    <row r="1550" spans="1:21" s="33" customFormat="1" ht="51" hidden="1" x14ac:dyDescent="0.25">
      <c r="A1550" s="1" t="s">
        <v>4193</v>
      </c>
      <c r="B1550" s="1" t="s">
        <v>6481</v>
      </c>
      <c r="C1550" s="1" t="s">
        <v>2513</v>
      </c>
      <c r="D1550" s="1" t="s">
        <v>278</v>
      </c>
      <c r="E1550" s="1" t="s">
        <v>453</v>
      </c>
      <c r="F1550" s="1" t="s">
        <v>453</v>
      </c>
      <c r="G1550" s="1" t="s">
        <v>6160</v>
      </c>
      <c r="H1550" s="1" t="s">
        <v>453</v>
      </c>
      <c r="I1550" s="1"/>
      <c r="J1550" s="1" t="s">
        <v>4546</v>
      </c>
      <c r="K1550" s="1" t="str">
        <f>VLOOKUP(J1550,'LISTA SETORES'!$A:$B,2,0)</f>
        <v>ÁREA SUPRIMENTOS (ESTOQUE 7)</v>
      </c>
      <c r="L1550" s="1" t="s">
        <v>6745</v>
      </c>
      <c r="M1550" s="1" t="s">
        <v>7202</v>
      </c>
      <c r="N1550" s="1">
        <v>365</v>
      </c>
      <c r="O1550" s="36"/>
      <c r="P1550" s="30"/>
      <c r="Q1550" s="31">
        <f t="shared" ca="1" si="56"/>
        <v>-45079.604620949074</v>
      </c>
      <c r="R1550" s="1"/>
      <c r="S1550" s="1" t="s">
        <v>6733</v>
      </c>
      <c r="T1550" s="32" t="s">
        <v>6732</v>
      </c>
      <c r="U1550" s="17"/>
    </row>
    <row r="1551" spans="1:21" s="33" customFormat="1" ht="25.5" x14ac:dyDescent="0.25">
      <c r="A1551" s="1" t="s">
        <v>4194</v>
      </c>
      <c r="B1551" s="1" t="s">
        <v>6481</v>
      </c>
      <c r="C1551" s="1" t="s">
        <v>2513</v>
      </c>
      <c r="D1551" s="1" t="s">
        <v>1003</v>
      </c>
      <c r="E1551" s="1" t="s">
        <v>453</v>
      </c>
      <c r="F1551" s="1" t="s">
        <v>453</v>
      </c>
      <c r="G1551" s="1" t="s">
        <v>6162</v>
      </c>
      <c r="H1551" s="1" t="s">
        <v>453</v>
      </c>
      <c r="I1551" s="3" t="s">
        <v>1802</v>
      </c>
      <c r="J1551" s="1" t="s">
        <v>4659</v>
      </c>
      <c r="K1551" s="1" t="str">
        <f>VLOOKUP(J1551,'LISTA SETORES'!$A:$B,2,0)</f>
        <v>TESTE DE COMBUSTÍVEL</v>
      </c>
      <c r="L1551" s="1" t="s">
        <v>4723</v>
      </c>
      <c r="M1551" s="1" t="s">
        <v>2486</v>
      </c>
      <c r="N1551" s="1">
        <v>365</v>
      </c>
      <c r="O1551" s="29">
        <v>44767</v>
      </c>
      <c r="P1551" s="30">
        <f t="shared" si="55"/>
        <v>45132</v>
      </c>
      <c r="Q1551" s="31">
        <f t="shared" ca="1" si="56"/>
        <v>52.39537905092584</v>
      </c>
      <c r="R1551" s="1"/>
      <c r="S1551" s="1"/>
      <c r="T1551" s="32"/>
      <c r="U1551" s="17"/>
    </row>
    <row r="1552" spans="1:21" s="33" customFormat="1" ht="25.5" x14ac:dyDescent="0.25">
      <c r="A1552" s="1" t="s">
        <v>4195</v>
      </c>
      <c r="B1552" s="1" t="s">
        <v>6481</v>
      </c>
      <c r="C1552" s="1" t="s">
        <v>2513</v>
      </c>
      <c r="D1552" s="1" t="s">
        <v>278</v>
      </c>
      <c r="E1552" s="1" t="s">
        <v>453</v>
      </c>
      <c r="F1552" s="1" t="s">
        <v>453</v>
      </c>
      <c r="G1552" s="1" t="s">
        <v>6163</v>
      </c>
      <c r="H1552" s="1" t="s">
        <v>453</v>
      </c>
      <c r="I1552" s="3" t="s">
        <v>1804</v>
      </c>
      <c r="J1552" s="1" t="s">
        <v>4659</v>
      </c>
      <c r="K1552" s="1" t="str">
        <f>VLOOKUP(J1552,'LISTA SETORES'!$A:$B,2,0)</f>
        <v>TESTE DE COMBUSTÍVEL</v>
      </c>
      <c r="L1552" s="1" t="s">
        <v>4723</v>
      </c>
      <c r="M1552" s="1" t="s">
        <v>2486</v>
      </c>
      <c r="N1552" s="1">
        <v>365</v>
      </c>
      <c r="O1552" s="29">
        <v>44988</v>
      </c>
      <c r="P1552" s="30">
        <f t="shared" si="55"/>
        <v>45353</v>
      </c>
      <c r="Q1552" s="31">
        <f t="shared" ca="1" si="56"/>
        <v>273.39537905092584</v>
      </c>
      <c r="R1552" s="1" t="s">
        <v>1133</v>
      </c>
      <c r="S1552" s="1" t="s">
        <v>6950</v>
      </c>
      <c r="T1552" s="32" t="s">
        <v>6948</v>
      </c>
      <c r="U1552" s="17"/>
    </row>
    <row r="1553" spans="1:21" s="33" customFormat="1" ht="25.5" x14ac:dyDescent="0.25">
      <c r="A1553" s="1" t="s">
        <v>4196</v>
      </c>
      <c r="B1553" s="1" t="s">
        <v>6481</v>
      </c>
      <c r="C1553" s="1" t="s">
        <v>2513</v>
      </c>
      <c r="D1553" s="1" t="s">
        <v>1003</v>
      </c>
      <c r="E1553" s="1" t="s">
        <v>453</v>
      </c>
      <c r="F1553" s="1" t="s">
        <v>453</v>
      </c>
      <c r="G1553" s="1" t="s">
        <v>6164</v>
      </c>
      <c r="H1553" s="1" t="s">
        <v>453</v>
      </c>
      <c r="I1553" s="3" t="s">
        <v>1587</v>
      </c>
      <c r="J1553" s="1"/>
      <c r="K1553" s="1" t="e">
        <f>VLOOKUP(J1553,'LISTA SETORES'!$A:$B,2,0)</f>
        <v>#N/A</v>
      </c>
      <c r="L1553" s="1" t="s">
        <v>4660</v>
      </c>
      <c r="M1553" s="1" t="s">
        <v>2486</v>
      </c>
      <c r="N1553" s="1">
        <v>365</v>
      </c>
      <c r="O1553" s="29">
        <v>44664</v>
      </c>
      <c r="P1553" s="30">
        <f t="shared" si="55"/>
        <v>45029</v>
      </c>
      <c r="Q1553" s="31">
        <f t="shared" ca="1" si="56"/>
        <v>-50.60462094907416</v>
      </c>
      <c r="R1553" s="1"/>
      <c r="S1553" s="1" t="s">
        <v>4594</v>
      </c>
      <c r="T1553" s="32" t="s">
        <v>6923</v>
      </c>
      <c r="U1553" s="17"/>
    </row>
    <row r="1554" spans="1:21" s="33" customFormat="1" ht="25.5" hidden="1" x14ac:dyDescent="0.25">
      <c r="A1554" s="1" t="s">
        <v>4197</v>
      </c>
      <c r="B1554" s="1" t="s">
        <v>6481</v>
      </c>
      <c r="C1554" s="1" t="s">
        <v>2513</v>
      </c>
      <c r="D1554" s="1" t="s">
        <v>1003</v>
      </c>
      <c r="E1554" s="1" t="s">
        <v>453</v>
      </c>
      <c r="F1554" s="1" t="s">
        <v>453</v>
      </c>
      <c r="G1554" s="1" t="s">
        <v>6162</v>
      </c>
      <c r="H1554" s="1" t="s">
        <v>453</v>
      </c>
      <c r="I1554" s="3" t="s">
        <v>1803</v>
      </c>
      <c r="J1554" s="1"/>
      <c r="K1554" s="1" t="e">
        <f>VLOOKUP(J1554,'LISTA SETORES'!$A:$B,2,0)</f>
        <v>#N/A</v>
      </c>
      <c r="L1554" s="1" t="s">
        <v>4660</v>
      </c>
      <c r="M1554" s="1" t="s">
        <v>7202</v>
      </c>
      <c r="N1554" s="1">
        <v>365</v>
      </c>
      <c r="O1554" s="29">
        <v>44767</v>
      </c>
      <c r="P1554" s="30">
        <f t="shared" si="55"/>
        <v>45132</v>
      </c>
      <c r="Q1554" s="31">
        <f t="shared" ca="1" si="56"/>
        <v>52.39537905092584</v>
      </c>
      <c r="R1554" s="1"/>
      <c r="S1554" s="1" t="s">
        <v>4594</v>
      </c>
      <c r="T1554" s="32"/>
      <c r="U1554" s="17"/>
    </row>
    <row r="1555" spans="1:21" s="33" customFormat="1" ht="30" x14ac:dyDescent="0.25">
      <c r="A1555" s="1" t="s">
        <v>4198</v>
      </c>
      <c r="B1555" s="1" t="s">
        <v>6482</v>
      </c>
      <c r="C1555" s="1" t="s">
        <v>2513</v>
      </c>
      <c r="D1555" s="1" t="s">
        <v>226</v>
      </c>
      <c r="E1555" s="1" t="s">
        <v>453</v>
      </c>
      <c r="F1555" s="1" t="s">
        <v>1075</v>
      </c>
      <c r="G1555" s="1" t="s">
        <v>453</v>
      </c>
      <c r="H1555" s="1" t="s">
        <v>453</v>
      </c>
      <c r="I1555" s="4" t="s">
        <v>1594</v>
      </c>
      <c r="J1555" s="1" t="s">
        <v>4784</v>
      </c>
      <c r="K1555" s="1" t="str">
        <f>VLOOKUP(J1555,'LISTA SETORES'!$A:$B,2,0)</f>
        <v>BANCO DE PROVAS - T56 &amp; PW100</v>
      </c>
      <c r="L1555" s="1" t="s">
        <v>5276</v>
      </c>
      <c r="M1555" s="1" t="s">
        <v>2486</v>
      </c>
      <c r="N1555" s="1">
        <v>365</v>
      </c>
      <c r="O1555" s="29">
        <v>44988</v>
      </c>
      <c r="P1555" s="30">
        <f t="shared" si="55"/>
        <v>45353</v>
      </c>
      <c r="Q1555" s="31">
        <f t="shared" ca="1" si="56"/>
        <v>273.39537905092584</v>
      </c>
      <c r="R1555" s="1" t="s">
        <v>1133</v>
      </c>
      <c r="S1555" s="1" t="s">
        <v>5276</v>
      </c>
      <c r="T1555" s="32" t="s">
        <v>6948</v>
      </c>
      <c r="U1555" s="17"/>
    </row>
    <row r="1556" spans="1:21" s="33" customFormat="1" ht="51" hidden="1" x14ac:dyDescent="0.25">
      <c r="A1556" s="1" t="s">
        <v>4199</v>
      </c>
      <c r="B1556" s="1" t="s">
        <v>6481</v>
      </c>
      <c r="C1556" s="1" t="s">
        <v>2513</v>
      </c>
      <c r="D1556" s="1" t="s">
        <v>278</v>
      </c>
      <c r="E1556" s="1" t="s">
        <v>453</v>
      </c>
      <c r="F1556" s="1" t="s">
        <v>453</v>
      </c>
      <c r="G1556" s="1" t="s">
        <v>6165</v>
      </c>
      <c r="H1556" s="1" t="s">
        <v>453</v>
      </c>
      <c r="I1556" s="4" t="s">
        <v>2150</v>
      </c>
      <c r="J1556" s="1" t="s">
        <v>4546</v>
      </c>
      <c r="K1556" s="1" t="str">
        <f>VLOOKUP(J1556,'LISTA SETORES'!$A:$B,2,0)</f>
        <v>ÁREA SUPRIMENTOS (ESTOQUE 7)</v>
      </c>
      <c r="L1556" s="1" t="s">
        <v>6707</v>
      </c>
      <c r="M1556" s="1" t="s">
        <v>7202</v>
      </c>
      <c r="N1556" s="1">
        <v>365</v>
      </c>
      <c r="O1556" s="29">
        <v>43928</v>
      </c>
      <c r="P1556" s="30">
        <f t="shared" si="55"/>
        <v>44293</v>
      </c>
      <c r="Q1556" s="31">
        <f t="shared" ca="1" si="56"/>
        <v>-786.60462094907416</v>
      </c>
      <c r="R1556" s="1"/>
      <c r="S1556" s="1" t="s">
        <v>6733</v>
      </c>
      <c r="T1556" s="32" t="s">
        <v>6732</v>
      </c>
      <c r="U1556" s="17"/>
    </row>
    <row r="1557" spans="1:21" s="33" customFormat="1" ht="51" x14ac:dyDescent="0.25">
      <c r="A1557" s="1" t="s">
        <v>4200</v>
      </c>
      <c r="B1557" s="1" t="s">
        <v>6481</v>
      </c>
      <c r="C1557" s="1" t="s">
        <v>2513</v>
      </c>
      <c r="D1557" s="1" t="s">
        <v>278</v>
      </c>
      <c r="E1557" s="1" t="s">
        <v>453</v>
      </c>
      <c r="F1557" s="1" t="s">
        <v>453</v>
      </c>
      <c r="G1557" s="1" t="s">
        <v>6166</v>
      </c>
      <c r="H1557" s="1" t="s">
        <v>453</v>
      </c>
      <c r="I1557" s="3" t="s">
        <v>1756</v>
      </c>
      <c r="J1557" s="1" t="s">
        <v>4667</v>
      </c>
      <c r="K1557" s="1" t="str">
        <f>VLOOKUP(J1557,'LISTA SETORES'!$A:$B,2,0)</f>
        <v>SALA DE TESTE DE ARTIGOS AVULSOS MI-35</v>
      </c>
      <c r="L1557" s="1" t="s">
        <v>6167</v>
      </c>
      <c r="M1557" s="1" t="s">
        <v>2486</v>
      </c>
      <c r="N1557" s="1">
        <v>365</v>
      </c>
      <c r="O1557" s="29">
        <v>44895</v>
      </c>
      <c r="P1557" s="30">
        <f t="shared" si="55"/>
        <v>45260</v>
      </c>
      <c r="Q1557" s="31">
        <f t="shared" ca="1" si="56"/>
        <v>180.39537905092584</v>
      </c>
      <c r="R1557" s="1" t="s">
        <v>1133</v>
      </c>
      <c r="S1557" s="1" t="s">
        <v>6168</v>
      </c>
      <c r="T1557" s="32"/>
      <c r="U1557" s="17"/>
    </row>
    <row r="1558" spans="1:21" s="33" customFormat="1" ht="25.5" x14ac:dyDescent="0.25">
      <c r="A1558" s="1" t="s">
        <v>4201</v>
      </c>
      <c r="B1558" s="1" t="s">
        <v>6481</v>
      </c>
      <c r="C1558" s="1" t="s">
        <v>2513</v>
      </c>
      <c r="D1558" s="1" t="s">
        <v>278</v>
      </c>
      <c r="E1558" s="1" t="s">
        <v>453</v>
      </c>
      <c r="F1558" s="1" t="s">
        <v>453</v>
      </c>
      <c r="G1558" s="1" t="s">
        <v>6165</v>
      </c>
      <c r="H1558" s="1" t="s">
        <v>453</v>
      </c>
      <c r="I1558" s="3" t="s">
        <v>1757</v>
      </c>
      <c r="J1558" s="1"/>
      <c r="K1558" s="1" t="e">
        <f>VLOOKUP(J1558,'LISTA SETORES'!$A:$B,2,0)</f>
        <v>#N/A</v>
      </c>
      <c r="L1558" s="1" t="s">
        <v>4688</v>
      </c>
      <c r="M1558" s="1" t="s">
        <v>2486</v>
      </c>
      <c r="N1558" s="1">
        <v>365</v>
      </c>
      <c r="O1558" s="29">
        <v>44789</v>
      </c>
      <c r="P1558" s="30">
        <f t="shared" si="55"/>
        <v>45154</v>
      </c>
      <c r="Q1558" s="31">
        <f t="shared" ca="1" si="56"/>
        <v>74.39537905092584</v>
      </c>
      <c r="R1558" s="1"/>
      <c r="S1558" s="1" t="s">
        <v>4594</v>
      </c>
      <c r="T1558" s="32"/>
      <c r="U1558" s="17"/>
    </row>
    <row r="1559" spans="1:21" s="33" customFormat="1" ht="30" x14ac:dyDescent="0.25">
      <c r="A1559" s="1" t="s">
        <v>4202</v>
      </c>
      <c r="B1559" s="1" t="s">
        <v>6481</v>
      </c>
      <c r="C1559" s="1" t="s">
        <v>2513</v>
      </c>
      <c r="D1559" s="1" t="s">
        <v>1003</v>
      </c>
      <c r="E1559" s="1" t="s">
        <v>453</v>
      </c>
      <c r="F1559" s="1" t="s">
        <v>453</v>
      </c>
      <c r="G1559" s="1" t="s">
        <v>6169</v>
      </c>
      <c r="H1559" s="1" t="s">
        <v>453</v>
      </c>
      <c r="I1559" s="4" t="s">
        <v>2366</v>
      </c>
      <c r="J1559" s="1" t="s">
        <v>4659</v>
      </c>
      <c r="K1559" s="1" t="str">
        <f>VLOOKUP(J1559,'LISTA SETORES'!$A:$B,2,0)</f>
        <v>TESTE DE COMBUSTÍVEL</v>
      </c>
      <c r="L1559" s="1" t="s">
        <v>4723</v>
      </c>
      <c r="M1559" s="1" t="s">
        <v>2486</v>
      </c>
      <c r="N1559" s="1">
        <v>365</v>
      </c>
      <c r="O1559" s="29">
        <v>44767</v>
      </c>
      <c r="P1559" s="30">
        <f t="shared" ref="P1559:P1622" si="57">O1559+365</f>
        <v>45132</v>
      </c>
      <c r="Q1559" s="31">
        <f t="shared" ca="1" si="56"/>
        <v>52.39537905092584</v>
      </c>
      <c r="R1559" s="1"/>
      <c r="S1559" s="1"/>
      <c r="T1559" s="32"/>
      <c r="U1559" s="17"/>
    </row>
    <row r="1560" spans="1:21" s="33" customFormat="1" ht="30" x14ac:dyDescent="0.25">
      <c r="A1560" s="1" t="s">
        <v>4203</v>
      </c>
      <c r="B1560" s="1" t="s">
        <v>6481</v>
      </c>
      <c r="C1560" s="1" t="s">
        <v>2513</v>
      </c>
      <c r="D1560" s="1" t="s">
        <v>1003</v>
      </c>
      <c r="E1560" s="1" t="s">
        <v>453</v>
      </c>
      <c r="F1560" s="1" t="s">
        <v>453</v>
      </c>
      <c r="G1560" s="1" t="s">
        <v>6170</v>
      </c>
      <c r="H1560" s="1" t="s">
        <v>453</v>
      </c>
      <c r="I1560" s="4" t="s">
        <v>1892</v>
      </c>
      <c r="J1560" s="1" t="s">
        <v>4519</v>
      </c>
      <c r="K1560" s="1" t="e">
        <f>VLOOKUP(J1560,'LISTA SETORES'!$A:$B,2,0)</f>
        <v>#N/A</v>
      </c>
      <c r="L1560" s="1" t="s">
        <v>4691</v>
      </c>
      <c r="M1560" s="1" t="s">
        <v>2486</v>
      </c>
      <c r="N1560" s="1">
        <v>365</v>
      </c>
      <c r="O1560" s="29">
        <v>44790</v>
      </c>
      <c r="P1560" s="30">
        <f t="shared" si="57"/>
        <v>45155</v>
      </c>
      <c r="Q1560" s="31">
        <f t="shared" ca="1" si="56"/>
        <v>75.39537905092584</v>
      </c>
      <c r="R1560" s="1"/>
      <c r="S1560" s="1" t="s">
        <v>6161</v>
      </c>
      <c r="T1560" s="32"/>
      <c r="U1560" s="17"/>
    </row>
    <row r="1561" spans="1:21" s="33" customFormat="1" ht="25.5" x14ac:dyDescent="0.25">
      <c r="A1561" s="1" t="s">
        <v>4204</v>
      </c>
      <c r="B1561" s="1" t="s">
        <v>6481</v>
      </c>
      <c r="C1561" s="1" t="s">
        <v>2513</v>
      </c>
      <c r="D1561" s="1" t="s">
        <v>76</v>
      </c>
      <c r="E1561" s="1" t="s">
        <v>453</v>
      </c>
      <c r="F1561" s="1" t="s">
        <v>453</v>
      </c>
      <c r="G1561" s="1" t="s">
        <v>6171</v>
      </c>
      <c r="H1561" s="1" t="s">
        <v>453</v>
      </c>
      <c r="I1561" s="3" t="s">
        <v>1889</v>
      </c>
      <c r="J1561" s="1" t="s">
        <v>4659</v>
      </c>
      <c r="K1561" s="1" t="str">
        <f>VLOOKUP(J1561,'LISTA SETORES'!$A:$B,2,0)</f>
        <v>TESTE DE COMBUSTÍVEL</v>
      </c>
      <c r="L1561" s="1" t="s">
        <v>4737</v>
      </c>
      <c r="M1561" s="1" t="s">
        <v>2486</v>
      </c>
      <c r="N1561" s="1">
        <v>365</v>
      </c>
      <c r="O1561" s="29">
        <v>44685</v>
      </c>
      <c r="P1561" s="30">
        <f t="shared" si="57"/>
        <v>45050</v>
      </c>
      <c r="Q1561" s="31">
        <f t="shared" ca="1" si="56"/>
        <v>-29.60462094907416</v>
      </c>
      <c r="R1561" s="1" t="s">
        <v>1133</v>
      </c>
      <c r="S1561" s="1"/>
      <c r="T1561" s="32"/>
      <c r="U1561" s="17"/>
    </row>
    <row r="1562" spans="1:21" s="33" customFormat="1" ht="25.5" x14ac:dyDescent="0.25">
      <c r="A1562" s="1" t="s">
        <v>4205</v>
      </c>
      <c r="B1562" s="1" t="s">
        <v>6481</v>
      </c>
      <c r="C1562" s="1" t="s">
        <v>2513</v>
      </c>
      <c r="D1562" s="1" t="s">
        <v>278</v>
      </c>
      <c r="E1562" s="1" t="s">
        <v>453</v>
      </c>
      <c r="F1562" s="1" t="s">
        <v>453</v>
      </c>
      <c r="G1562" s="1" t="s">
        <v>6165</v>
      </c>
      <c r="H1562" s="1" t="s">
        <v>453</v>
      </c>
      <c r="I1562" s="3" t="s">
        <v>1805</v>
      </c>
      <c r="J1562" s="1" t="s">
        <v>4659</v>
      </c>
      <c r="K1562" s="1" t="str">
        <f>VLOOKUP(J1562,'LISTA SETORES'!$A:$B,2,0)</f>
        <v>TESTE DE COMBUSTÍVEL</v>
      </c>
      <c r="L1562" s="1" t="s">
        <v>4723</v>
      </c>
      <c r="M1562" s="1" t="s">
        <v>2486</v>
      </c>
      <c r="N1562" s="1">
        <v>365</v>
      </c>
      <c r="O1562" s="29">
        <v>44767</v>
      </c>
      <c r="P1562" s="30">
        <f t="shared" si="57"/>
        <v>45132</v>
      </c>
      <c r="Q1562" s="31">
        <f t="shared" ca="1" si="56"/>
        <v>52.39537905092584</v>
      </c>
      <c r="R1562" s="1"/>
      <c r="S1562" s="1"/>
      <c r="T1562" s="32"/>
      <c r="U1562" s="17"/>
    </row>
    <row r="1563" spans="1:21" s="33" customFormat="1" ht="38.25" x14ac:dyDescent="0.25">
      <c r="A1563" s="1" t="s">
        <v>4206</v>
      </c>
      <c r="B1563" s="1" t="s">
        <v>6481</v>
      </c>
      <c r="C1563" s="1" t="s">
        <v>2513</v>
      </c>
      <c r="D1563" s="1" t="s">
        <v>76</v>
      </c>
      <c r="E1563" s="1" t="s">
        <v>453</v>
      </c>
      <c r="F1563" s="1" t="s">
        <v>453</v>
      </c>
      <c r="G1563" s="1" t="s">
        <v>6165</v>
      </c>
      <c r="H1563" s="1" t="s">
        <v>453</v>
      </c>
      <c r="I1563" s="3" t="s">
        <v>1411</v>
      </c>
      <c r="J1563" s="1" t="s">
        <v>4667</v>
      </c>
      <c r="K1563" s="1" t="str">
        <f>VLOOKUP(J1563,'LISTA SETORES'!$A:$B,2,0)</f>
        <v>SALA DE TESTE DE ARTIGOS AVULSOS MI-35</v>
      </c>
      <c r="L1563" s="1" t="s">
        <v>6172</v>
      </c>
      <c r="M1563" s="1" t="s">
        <v>2486</v>
      </c>
      <c r="N1563" s="1">
        <v>365</v>
      </c>
      <c r="O1563" s="29">
        <v>44789</v>
      </c>
      <c r="P1563" s="30">
        <f t="shared" si="57"/>
        <v>45154</v>
      </c>
      <c r="Q1563" s="31">
        <f t="shared" ca="1" si="56"/>
        <v>74.39537905092584</v>
      </c>
      <c r="R1563" s="1" t="s">
        <v>1133</v>
      </c>
      <c r="S1563" s="1" t="s">
        <v>6161</v>
      </c>
      <c r="T1563" s="32"/>
      <c r="U1563" s="17"/>
    </row>
    <row r="1564" spans="1:21" s="33" customFormat="1" ht="51" hidden="1" x14ac:dyDescent="0.25">
      <c r="A1564" s="1" t="s">
        <v>4207</v>
      </c>
      <c r="B1564" s="1" t="s">
        <v>6481</v>
      </c>
      <c r="C1564" s="1" t="s">
        <v>2513</v>
      </c>
      <c r="D1564" s="1" t="s">
        <v>278</v>
      </c>
      <c r="E1564" s="1" t="s">
        <v>453</v>
      </c>
      <c r="F1564" s="1" t="s">
        <v>453</v>
      </c>
      <c r="G1564" s="1" t="s">
        <v>6173</v>
      </c>
      <c r="H1564" s="1" t="s">
        <v>453</v>
      </c>
      <c r="I1564" s="4" t="s">
        <v>2355</v>
      </c>
      <c r="J1564" s="1" t="s">
        <v>4546</v>
      </c>
      <c r="K1564" s="1" t="str">
        <f>VLOOKUP(J1564,'LISTA SETORES'!$A:$B,2,0)</f>
        <v>ÁREA SUPRIMENTOS (ESTOQUE 7)</v>
      </c>
      <c r="L1564" s="1" t="s">
        <v>6172</v>
      </c>
      <c r="M1564" s="1" t="s">
        <v>7202</v>
      </c>
      <c r="N1564" s="1">
        <v>365</v>
      </c>
      <c r="O1564" s="29">
        <v>44424</v>
      </c>
      <c r="P1564" s="30">
        <f t="shared" si="57"/>
        <v>44789</v>
      </c>
      <c r="Q1564" s="31">
        <f t="shared" ca="1" si="56"/>
        <v>-290.60462094907416</v>
      </c>
      <c r="R1564" s="1"/>
      <c r="S1564" s="1" t="s">
        <v>6733</v>
      </c>
      <c r="T1564" s="32" t="s">
        <v>6732</v>
      </c>
      <c r="U1564" s="17"/>
    </row>
    <row r="1565" spans="1:21" s="33" customFormat="1" ht="30" x14ac:dyDescent="0.25">
      <c r="A1565" s="1" t="s">
        <v>4208</v>
      </c>
      <c r="B1565" s="1" t="s">
        <v>6174</v>
      </c>
      <c r="C1565" s="1" t="s">
        <v>2505</v>
      </c>
      <c r="D1565" s="1" t="s">
        <v>226</v>
      </c>
      <c r="E1565" s="1" t="s">
        <v>453</v>
      </c>
      <c r="F1565" s="1" t="s">
        <v>453</v>
      </c>
      <c r="G1565" s="1" t="s">
        <v>6175</v>
      </c>
      <c r="H1565" s="1" t="s">
        <v>453</v>
      </c>
      <c r="I1565" s="4" t="s">
        <v>6972</v>
      </c>
      <c r="J1565" s="1" t="s">
        <v>5889</v>
      </c>
      <c r="K1565" s="1" t="str">
        <f>VLOOKUP(J1565,'LISTA SETORES'!$A:$B,2,0)</f>
        <v>PROCESSOS QUÍMICOS</v>
      </c>
      <c r="L1565" s="1" t="s">
        <v>1004</v>
      </c>
      <c r="M1565" s="1" t="s">
        <v>2486</v>
      </c>
      <c r="N1565" s="1">
        <v>365</v>
      </c>
      <c r="O1565" s="29">
        <v>44725</v>
      </c>
      <c r="P1565" s="30">
        <f t="shared" si="57"/>
        <v>45090</v>
      </c>
      <c r="Q1565" s="31">
        <f t="shared" ca="1" si="56"/>
        <v>10.39537905092584</v>
      </c>
      <c r="R1565" s="1"/>
      <c r="S1565" s="1" t="s">
        <v>6176</v>
      </c>
      <c r="T1565" s="32"/>
      <c r="U1565" s="17"/>
    </row>
    <row r="1566" spans="1:21" s="33" customFormat="1" ht="30" x14ac:dyDescent="0.25">
      <c r="A1566" s="1" t="s">
        <v>4209</v>
      </c>
      <c r="B1566" s="1" t="s">
        <v>6174</v>
      </c>
      <c r="C1566" s="1" t="s">
        <v>2505</v>
      </c>
      <c r="D1566" s="1" t="s">
        <v>226</v>
      </c>
      <c r="E1566" s="1" t="s">
        <v>453</v>
      </c>
      <c r="F1566" s="1" t="s">
        <v>453</v>
      </c>
      <c r="G1566" s="1" t="s">
        <v>6175</v>
      </c>
      <c r="H1566" s="1" t="s">
        <v>453</v>
      </c>
      <c r="I1566" s="4" t="s">
        <v>6973</v>
      </c>
      <c r="J1566" s="1" t="s">
        <v>5889</v>
      </c>
      <c r="K1566" s="1" t="str">
        <f>VLOOKUP(J1566,'LISTA SETORES'!$A:$B,2,0)</f>
        <v>PROCESSOS QUÍMICOS</v>
      </c>
      <c r="L1566" s="1" t="s">
        <v>1005</v>
      </c>
      <c r="M1566" s="1" t="s">
        <v>2486</v>
      </c>
      <c r="N1566" s="1">
        <v>365</v>
      </c>
      <c r="O1566" s="29">
        <v>44725</v>
      </c>
      <c r="P1566" s="30">
        <f t="shared" si="57"/>
        <v>45090</v>
      </c>
      <c r="Q1566" s="31">
        <f t="shared" ca="1" si="56"/>
        <v>10.39537905092584</v>
      </c>
      <c r="R1566" s="1"/>
      <c r="S1566" s="1" t="s">
        <v>6176</v>
      </c>
      <c r="T1566" s="32"/>
      <c r="U1566" s="17"/>
    </row>
    <row r="1567" spans="1:21" s="33" customFormat="1" ht="30" x14ac:dyDescent="0.25">
      <c r="A1567" s="1" t="s">
        <v>4210</v>
      </c>
      <c r="B1567" s="1" t="s">
        <v>6174</v>
      </c>
      <c r="C1567" s="1" t="s">
        <v>2505</v>
      </c>
      <c r="D1567" s="1" t="s">
        <v>226</v>
      </c>
      <c r="E1567" s="1" t="s">
        <v>453</v>
      </c>
      <c r="F1567" s="1" t="s">
        <v>453</v>
      </c>
      <c r="G1567" s="1" t="s">
        <v>5821</v>
      </c>
      <c r="H1567" s="1" t="s">
        <v>4642</v>
      </c>
      <c r="I1567" s="4" t="s">
        <v>6975</v>
      </c>
      <c r="J1567" s="1" t="s">
        <v>5889</v>
      </c>
      <c r="K1567" s="1" t="str">
        <f>VLOOKUP(J1567,'LISTA SETORES'!$A:$B,2,0)</f>
        <v>PROCESSOS QUÍMICOS</v>
      </c>
      <c r="L1567" s="1" t="s">
        <v>1006</v>
      </c>
      <c r="M1567" s="1" t="s">
        <v>2486</v>
      </c>
      <c r="N1567" s="1">
        <v>365</v>
      </c>
      <c r="O1567" s="29">
        <v>44725</v>
      </c>
      <c r="P1567" s="30">
        <f t="shared" si="57"/>
        <v>45090</v>
      </c>
      <c r="Q1567" s="31">
        <f t="shared" ca="1" si="56"/>
        <v>10.39537905092584</v>
      </c>
      <c r="R1567" s="1"/>
      <c r="S1567" s="1" t="s">
        <v>6176</v>
      </c>
      <c r="T1567" s="32"/>
      <c r="U1567" s="17"/>
    </row>
    <row r="1568" spans="1:21" s="33" customFormat="1" ht="30" x14ac:dyDescent="0.25">
      <c r="A1568" s="1" t="s">
        <v>4211</v>
      </c>
      <c r="B1568" s="1" t="s">
        <v>6174</v>
      </c>
      <c r="C1568" s="1" t="s">
        <v>2505</v>
      </c>
      <c r="D1568" s="1" t="s">
        <v>226</v>
      </c>
      <c r="E1568" s="1" t="s">
        <v>453</v>
      </c>
      <c r="F1568" s="1" t="s">
        <v>453</v>
      </c>
      <c r="G1568" s="1" t="s">
        <v>6175</v>
      </c>
      <c r="H1568" s="1" t="s">
        <v>453</v>
      </c>
      <c r="I1568" s="4" t="s">
        <v>6974</v>
      </c>
      <c r="J1568" s="1" t="s">
        <v>5889</v>
      </c>
      <c r="K1568" s="1" t="str">
        <f>VLOOKUP(J1568,'LISTA SETORES'!$A:$B,2,0)</f>
        <v>PROCESSOS QUÍMICOS</v>
      </c>
      <c r="L1568" s="1" t="s">
        <v>1007</v>
      </c>
      <c r="M1568" s="1" t="s">
        <v>2486</v>
      </c>
      <c r="N1568" s="1">
        <v>365</v>
      </c>
      <c r="O1568" s="29">
        <v>44726</v>
      </c>
      <c r="P1568" s="30">
        <f t="shared" si="57"/>
        <v>45091</v>
      </c>
      <c r="Q1568" s="31">
        <f t="shared" ca="1" si="56"/>
        <v>11.39537905092584</v>
      </c>
      <c r="R1568" s="1"/>
      <c r="S1568" s="1" t="s">
        <v>6176</v>
      </c>
      <c r="T1568" s="32"/>
      <c r="U1568" s="17"/>
    </row>
    <row r="1569" spans="1:21" s="33" customFormat="1" ht="30" x14ac:dyDescent="0.25">
      <c r="A1569" s="1" t="s">
        <v>4212</v>
      </c>
      <c r="B1569" s="1" t="s">
        <v>6174</v>
      </c>
      <c r="C1569" s="1" t="s">
        <v>2505</v>
      </c>
      <c r="D1569" s="1" t="s">
        <v>226</v>
      </c>
      <c r="E1569" s="1" t="s">
        <v>453</v>
      </c>
      <c r="F1569" s="1" t="s">
        <v>453</v>
      </c>
      <c r="G1569" s="1" t="s">
        <v>6175</v>
      </c>
      <c r="H1569" s="1" t="s">
        <v>453</v>
      </c>
      <c r="I1569" s="4" t="s">
        <v>6976</v>
      </c>
      <c r="J1569" s="1" t="s">
        <v>5889</v>
      </c>
      <c r="K1569" s="1" t="str">
        <f>VLOOKUP(J1569,'LISTA SETORES'!$A:$B,2,0)</f>
        <v>PROCESSOS QUÍMICOS</v>
      </c>
      <c r="L1569" s="1" t="s">
        <v>1008</v>
      </c>
      <c r="M1569" s="1" t="s">
        <v>2486</v>
      </c>
      <c r="N1569" s="1">
        <v>365</v>
      </c>
      <c r="O1569" s="29">
        <v>44726</v>
      </c>
      <c r="P1569" s="30">
        <f t="shared" si="57"/>
        <v>45091</v>
      </c>
      <c r="Q1569" s="31">
        <f t="shared" ca="1" si="56"/>
        <v>11.39537905092584</v>
      </c>
      <c r="R1569" s="1"/>
      <c r="S1569" s="1" t="s">
        <v>6176</v>
      </c>
      <c r="T1569" s="32"/>
      <c r="U1569" s="17"/>
    </row>
    <row r="1570" spans="1:21" s="33" customFormat="1" ht="25.5" hidden="1" x14ac:dyDescent="0.25">
      <c r="A1570" s="1" t="s">
        <v>4213</v>
      </c>
      <c r="B1570" s="1" t="s">
        <v>6804</v>
      </c>
      <c r="C1570" s="1" t="s">
        <v>6739</v>
      </c>
      <c r="D1570" s="1" t="s">
        <v>453</v>
      </c>
      <c r="E1570" s="1" t="s">
        <v>453</v>
      </c>
      <c r="F1570" s="1" t="s">
        <v>453</v>
      </c>
      <c r="G1570" s="1" t="s">
        <v>6175</v>
      </c>
      <c r="H1570" s="1" t="s">
        <v>453</v>
      </c>
      <c r="I1570" s="1" t="s">
        <v>453</v>
      </c>
      <c r="J1570" s="1" t="s">
        <v>5889</v>
      </c>
      <c r="K1570" s="1" t="str">
        <f>VLOOKUP(J1570,'LISTA SETORES'!$A:$B,2,0)</f>
        <v>PROCESSOS QUÍMICOS</v>
      </c>
      <c r="L1570" s="1" t="s">
        <v>1009</v>
      </c>
      <c r="M1570" s="1" t="s">
        <v>7202</v>
      </c>
      <c r="N1570" s="1">
        <v>365</v>
      </c>
      <c r="O1570" s="36" t="s">
        <v>453</v>
      </c>
      <c r="P1570" s="30" t="s">
        <v>2488</v>
      </c>
      <c r="Q1570" s="31" t="e">
        <f t="shared" ca="1" si="56"/>
        <v>#VALUE!</v>
      </c>
      <c r="R1570" s="1" t="s">
        <v>1133</v>
      </c>
      <c r="S1570" s="1" t="s">
        <v>6993</v>
      </c>
      <c r="T1570" s="1" t="s">
        <v>6993</v>
      </c>
      <c r="U1570" s="17"/>
    </row>
    <row r="1571" spans="1:21" s="33" customFormat="1" ht="25.5" x14ac:dyDescent="0.25">
      <c r="A1571" s="1" t="s">
        <v>4214</v>
      </c>
      <c r="B1571" s="1" t="s">
        <v>6174</v>
      </c>
      <c r="C1571" s="1" t="s">
        <v>2505</v>
      </c>
      <c r="D1571" s="1" t="s">
        <v>226</v>
      </c>
      <c r="E1571" s="1" t="s">
        <v>453</v>
      </c>
      <c r="F1571" s="1" t="s">
        <v>453</v>
      </c>
      <c r="G1571" s="1" t="s">
        <v>6175</v>
      </c>
      <c r="H1571" s="1" t="s">
        <v>453</v>
      </c>
      <c r="I1571" s="1"/>
      <c r="J1571" s="1" t="s">
        <v>5889</v>
      </c>
      <c r="K1571" s="1" t="str">
        <f>VLOOKUP(J1571,'LISTA SETORES'!$A:$B,2,0)</f>
        <v>PROCESSOS QUÍMICOS</v>
      </c>
      <c r="L1571" s="1" t="s">
        <v>1010</v>
      </c>
      <c r="M1571" s="1" t="s">
        <v>2486</v>
      </c>
      <c r="N1571" s="1">
        <v>365</v>
      </c>
      <c r="O1571" s="29">
        <v>44726</v>
      </c>
      <c r="P1571" s="30">
        <f t="shared" si="57"/>
        <v>45091</v>
      </c>
      <c r="Q1571" s="31">
        <f t="shared" ca="1" si="56"/>
        <v>11.39537905092584</v>
      </c>
      <c r="R1571" s="1" t="s">
        <v>1133</v>
      </c>
      <c r="S1571" s="1" t="s">
        <v>6176</v>
      </c>
      <c r="T1571" s="32"/>
      <c r="U1571" s="17"/>
    </row>
    <row r="1572" spans="1:21" s="33" customFormat="1" ht="25.5" x14ac:dyDescent="0.25">
      <c r="A1572" s="1" t="s">
        <v>4215</v>
      </c>
      <c r="B1572" s="1" t="s">
        <v>6174</v>
      </c>
      <c r="C1572" s="1" t="s">
        <v>2505</v>
      </c>
      <c r="D1572" s="1" t="s">
        <v>226</v>
      </c>
      <c r="E1572" s="1" t="s">
        <v>453</v>
      </c>
      <c r="F1572" s="1" t="s">
        <v>453</v>
      </c>
      <c r="G1572" s="1" t="s">
        <v>6175</v>
      </c>
      <c r="H1572" s="1" t="s">
        <v>453</v>
      </c>
      <c r="I1572" s="1"/>
      <c r="J1572" s="1" t="s">
        <v>5889</v>
      </c>
      <c r="K1572" s="1" t="str">
        <f>VLOOKUP(J1572,'LISTA SETORES'!$A:$B,2,0)</f>
        <v>PROCESSOS QUÍMICOS</v>
      </c>
      <c r="L1572" s="1" t="s">
        <v>1011</v>
      </c>
      <c r="M1572" s="1" t="s">
        <v>2486</v>
      </c>
      <c r="N1572" s="1">
        <v>365</v>
      </c>
      <c r="O1572" s="29">
        <v>44726</v>
      </c>
      <c r="P1572" s="30">
        <f t="shared" si="57"/>
        <v>45091</v>
      </c>
      <c r="Q1572" s="31">
        <f t="shared" ca="1" si="56"/>
        <v>11.39537905092584</v>
      </c>
      <c r="R1572" s="1" t="s">
        <v>1133</v>
      </c>
      <c r="S1572" s="1" t="s">
        <v>6176</v>
      </c>
      <c r="T1572" s="32"/>
      <c r="U1572" s="17"/>
    </row>
    <row r="1573" spans="1:21" s="33" customFormat="1" ht="25.5" x14ac:dyDescent="0.25">
      <c r="A1573" s="1" t="s">
        <v>4216</v>
      </c>
      <c r="B1573" s="1" t="s">
        <v>6174</v>
      </c>
      <c r="C1573" s="1" t="s">
        <v>2505</v>
      </c>
      <c r="D1573" s="1" t="s">
        <v>226</v>
      </c>
      <c r="E1573" s="1" t="s">
        <v>453</v>
      </c>
      <c r="F1573" s="1" t="s">
        <v>453</v>
      </c>
      <c r="G1573" s="1" t="s">
        <v>6175</v>
      </c>
      <c r="H1573" s="1" t="s">
        <v>453</v>
      </c>
      <c r="I1573" s="1"/>
      <c r="J1573" s="1" t="s">
        <v>5889</v>
      </c>
      <c r="K1573" s="1" t="str">
        <f>VLOOKUP(J1573,'LISTA SETORES'!$A:$B,2,0)</f>
        <v>PROCESSOS QUÍMICOS</v>
      </c>
      <c r="L1573" s="1" t="s">
        <v>1012</v>
      </c>
      <c r="M1573" s="1" t="s">
        <v>2486</v>
      </c>
      <c r="N1573" s="1">
        <v>365</v>
      </c>
      <c r="O1573" s="29">
        <v>44725</v>
      </c>
      <c r="P1573" s="30">
        <f t="shared" si="57"/>
        <v>45090</v>
      </c>
      <c r="Q1573" s="31">
        <f t="shared" ca="1" si="56"/>
        <v>10.39537905092584</v>
      </c>
      <c r="R1573" s="1" t="s">
        <v>1133</v>
      </c>
      <c r="S1573" s="1" t="s">
        <v>6176</v>
      </c>
      <c r="T1573" s="32"/>
      <c r="U1573" s="17"/>
    </row>
    <row r="1574" spans="1:21" s="33" customFormat="1" ht="21" customHeight="1" x14ac:dyDescent="0.25">
      <c r="A1574" s="1" t="s">
        <v>4217</v>
      </c>
      <c r="B1574" s="1" t="s">
        <v>6174</v>
      </c>
      <c r="C1574" s="1" t="s">
        <v>2505</v>
      </c>
      <c r="D1574" s="1" t="s">
        <v>226</v>
      </c>
      <c r="E1574" s="1" t="s">
        <v>453</v>
      </c>
      <c r="F1574" s="1" t="s">
        <v>453</v>
      </c>
      <c r="G1574" s="1" t="s">
        <v>6175</v>
      </c>
      <c r="H1574" s="1" t="s">
        <v>453</v>
      </c>
      <c r="I1574" s="1"/>
      <c r="J1574" s="1" t="s">
        <v>5889</v>
      </c>
      <c r="K1574" s="1" t="str">
        <f>VLOOKUP(J1574,'LISTA SETORES'!$A:$B,2,0)</f>
        <v>PROCESSOS QUÍMICOS</v>
      </c>
      <c r="L1574" s="1" t="s">
        <v>1013</v>
      </c>
      <c r="M1574" s="1" t="s">
        <v>2486</v>
      </c>
      <c r="N1574" s="1">
        <v>365</v>
      </c>
      <c r="O1574" s="29">
        <v>44725</v>
      </c>
      <c r="P1574" s="30">
        <f t="shared" si="57"/>
        <v>45090</v>
      </c>
      <c r="Q1574" s="31">
        <f t="shared" ca="1" si="56"/>
        <v>10.39537905092584</v>
      </c>
      <c r="R1574" s="1" t="s">
        <v>1133</v>
      </c>
      <c r="S1574" s="1" t="s">
        <v>6176</v>
      </c>
      <c r="T1574" s="32"/>
      <c r="U1574" s="17"/>
    </row>
    <row r="1575" spans="1:21" s="33" customFormat="1" ht="1.5" hidden="1" customHeight="1" x14ac:dyDescent="0.25">
      <c r="A1575" s="1" t="s">
        <v>4218</v>
      </c>
      <c r="B1575" s="1" t="s">
        <v>6804</v>
      </c>
      <c r="C1575" s="1" t="s">
        <v>6739</v>
      </c>
      <c r="D1575" s="1" t="s">
        <v>453</v>
      </c>
      <c r="E1575" s="1" t="s">
        <v>453</v>
      </c>
      <c r="F1575" s="1" t="s">
        <v>453</v>
      </c>
      <c r="G1575" s="1" t="s">
        <v>6175</v>
      </c>
      <c r="H1575" s="1" t="s">
        <v>453</v>
      </c>
      <c r="I1575" s="1"/>
      <c r="J1575" s="1" t="s">
        <v>5889</v>
      </c>
      <c r="K1575" s="1" t="str">
        <f>VLOOKUP(J1575,'LISTA SETORES'!$A:$B,2,0)</f>
        <v>PROCESSOS QUÍMICOS</v>
      </c>
      <c r="L1575" s="1" t="s">
        <v>1014</v>
      </c>
      <c r="M1575" s="1" t="s">
        <v>7202</v>
      </c>
      <c r="N1575" s="1">
        <v>365</v>
      </c>
      <c r="O1575" s="29">
        <v>43924</v>
      </c>
      <c r="P1575" s="30">
        <f t="shared" si="57"/>
        <v>44289</v>
      </c>
      <c r="Q1575" s="31">
        <f t="shared" ca="1" si="56"/>
        <v>-790.60462094907416</v>
      </c>
      <c r="R1575" s="1" t="s">
        <v>1133</v>
      </c>
      <c r="S1575" s="1" t="s">
        <v>6733</v>
      </c>
      <c r="T1575" s="32" t="s">
        <v>6732</v>
      </c>
      <c r="U1575" s="17"/>
    </row>
    <row r="1576" spans="1:21" s="33" customFormat="1" ht="28.5" hidden="1" customHeight="1" x14ac:dyDescent="0.25">
      <c r="A1576" s="1" t="s">
        <v>4219</v>
      </c>
      <c r="B1576" s="1" t="s">
        <v>6174</v>
      </c>
      <c r="C1576" s="1" t="s">
        <v>2505</v>
      </c>
      <c r="D1576" s="1" t="s">
        <v>453</v>
      </c>
      <c r="E1576" s="1" t="s">
        <v>453</v>
      </c>
      <c r="F1576" s="1" t="s">
        <v>453</v>
      </c>
      <c r="G1576" s="1" t="s">
        <v>6175</v>
      </c>
      <c r="H1576" s="1" t="s">
        <v>453</v>
      </c>
      <c r="I1576" s="4" t="s">
        <v>7116</v>
      </c>
      <c r="J1576" s="1" t="s">
        <v>5889</v>
      </c>
      <c r="K1576" s="1" t="str">
        <f>VLOOKUP(J1576,'LISTA SETORES'!$A:$B,2,0)</f>
        <v>PROCESSOS QUÍMICOS</v>
      </c>
      <c r="L1576" s="1" t="s">
        <v>1015</v>
      </c>
      <c r="M1576" s="1" t="s">
        <v>7202</v>
      </c>
      <c r="N1576" s="1">
        <v>365</v>
      </c>
      <c r="O1576" s="29">
        <v>44726</v>
      </c>
      <c r="P1576" s="30">
        <f t="shared" si="57"/>
        <v>45091</v>
      </c>
      <c r="Q1576" s="31">
        <f t="shared" ca="1" si="56"/>
        <v>11.39537905092584</v>
      </c>
      <c r="R1576" s="1" t="s">
        <v>1133</v>
      </c>
      <c r="S1576" s="1" t="s">
        <v>6177</v>
      </c>
      <c r="T1576" s="32"/>
      <c r="U1576" s="17"/>
    </row>
    <row r="1577" spans="1:21" s="33" customFormat="1" ht="25.5" x14ac:dyDescent="0.25">
      <c r="A1577" s="1" t="s">
        <v>4220</v>
      </c>
      <c r="B1577" s="1" t="s">
        <v>6174</v>
      </c>
      <c r="C1577" s="1" t="s">
        <v>2505</v>
      </c>
      <c r="D1577" s="1" t="s">
        <v>226</v>
      </c>
      <c r="E1577" s="1" t="s">
        <v>453</v>
      </c>
      <c r="F1577" s="1" t="s">
        <v>453</v>
      </c>
      <c r="G1577" s="1" t="s">
        <v>6175</v>
      </c>
      <c r="H1577" s="1" t="s">
        <v>453</v>
      </c>
      <c r="I1577" s="1"/>
      <c r="J1577" s="1" t="s">
        <v>5889</v>
      </c>
      <c r="K1577" s="1" t="str">
        <f>VLOOKUP(J1577,'LISTA SETORES'!$A:$B,2,0)</f>
        <v>PROCESSOS QUÍMICOS</v>
      </c>
      <c r="L1577" s="1" t="s">
        <v>1016</v>
      </c>
      <c r="M1577" s="1" t="s">
        <v>2486</v>
      </c>
      <c r="N1577" s="1">
        <v>365</v>
      </c>
      <c r="O1577" s="29">
        <v>44725</v>
      </c>
      <c r="P1577" s="30">
        <f t="shared" si="57"/>
        <v>45090</v>
      </c>
      <c r="Q1577" s="31">
        <f t="shared" ca="1" si="56"/>
        <v>10.39537905092584</v>
      </c>
      <c r="R1577" s="1" t="s">
        <v>1133</v>
      </c>
      <c r="S1577" s="1" t="s">
        <v>6176</v>
      </c>
      <c r="T1577" s="32"/>
      <c r="U1577" s="17"/>
    </row>
    <row r="1578" spans="1:21" s="33" customFormat="1" ht="25.5" x14ac:dyDescent="0.25">
      <c r="A1578" s="1" t="s">
        <v>4221</v>
      </c>
      <c r="B1578" s="1" t="s">
        <v>6174</v>
      </c>
      <c r="C1578" s="1" t="s">
        <v>2505</v>
      </c>
      <c r="D1578" s="1" t="s">
        <v>226</v>
      </c>
      <c r="E1578" s="1" t="s">
        <v>453</v>
      </c>
      <c r="F1578" s="1" t="s">
        <v>453</v>
      </c>
      <c r="G1578" s="1" t="s">
        <v>6175</v>
      </c>
      <c r="H1578" s="1" t="s">
        <v>453</v>
      </c>
      <c r="I1578" s="1"/>
      <c r="J1578" s="1" t="s">
        <v>5889</v>
      </c>
      <c r="K1578" s="1" t="str">
        <f>VLOOKUP(J1578,'LISTA SETORES'!$A:$B,2,0)</f>
        <v>PROCESSOS QUÍMICOS</v>
      </c>
      <c r="L1578" s="1" t="s">
        <v>1017</v>
      </c>
      <c r="M1578" s="1" t="s">
        <v>2486</v>
      </c>
      <c r="N1578" s="1">
        <v>365</v>
      </c>
      <c r="O1578" s="29">
        <v>44725</v>
      </c>
      <c r="P1578" s="30">
        <f t="shared" si="57"/>
        <v>45090</v>
      </c>
      <c r="Q1578" s="31">
        <f t="shared" ca="1" si="56"/>
        <v>10.39537905092584</v>
      </c>
      <c r="R1578" s="1" t="s">
        <v>1133</v>
      </c>
      <c r="S1578" s="1" t="s">
        <v>6176</v>
      </c>
      <c r="T1578" s="32"/>
      <c r="U1578" s="17"/>
    </row>
    <row r="1579" spans="1:21" s="33" customFormat="1" ht="25.5" x14ac:dyDescent="0.25">
      <c r="A1579" s="1" t="s">
        <v>4222</v>
      </c>
      <c r="B1579" s="1" t="s">
        <v>6178</v>
      </c>
      <c r="C1579" s="1" t="s">
        <v>2505</v>
      </c>
      <c r="D1579" s="1" t="s">
        <v>226</v>
      </c>
      <c r="E1579" s="1" t="s">
        <v>453</v>
      </c>
      <c r="F1579" s="1" t="s">
        <v>453</v>
      </c>
      <c r="G1579" s="1" t="s">
        <v>5821</v>
      </c>
      <c r="H1579" s="1" t="s">
        <v>4642</v>
      </c>
      <c r="I1579" s="1"/>
      <c r="J1579" s="1" t="s">
        <v>5889</v>
      </c>
      <c r="K1579" s="1" t="str">
        <f>VLOOKUP(J1579,'LISTA SETORES'!$A:$B,2,0)</f>
        <v>PROCESSOS QUÍMICOS</v>
      </c>
      <c r="L1579" s="1" t="s">
        <v>1018</v>
      </c>
      <c r="M1579" s="1" t="s">
        <v>2486</v>
      </c>
      <c r="N1579" s="1">
        <v>365</v>
      </c>
      <c r="O1579" s="29">
        <v>44725</v>
      </c>
      <c r="P1579" s="30">
        <f t="shared" si="57"/>
        <v>45090</v>
      </c>
      <c r="Q1579" s="31">
        <f t="shared" ca="1" si="56"/>
        <v>10.39537905092584</v>
      </c>
      <c r="R1579" s="1" t="s">
        <v>1133</v>
      </c>
      <c r="S1579" s="1" t="s">
        <v>6176</v>
      </c>
      <c r="T1579" s="32"/>
      <c r="U1579" s="17"/>
    </row>
    <row r="1580" spans="1:21" s="33" customFormat="1" ht="26.25" hidden="1" customHeight="1" x14ac:dyDescent="0.25">
      <c r="A1580" s="1" t="s">
        <v>4223</v>
      </c>
      <c r="B1580" s="1" t="s">
        <v>6174</v>
      </c>
      <c r="C1580" s="1" t="s">
        <v>2505</v>
      </c>
      <c r="D1580" s="1" t="s">
        <v>226</v>
      </c>
      <c r="E1580" s="1" t="s">
        <v>453</v>
      </c>
      <c r="F1580" s="1" t="s">
        <v>453</v>
      </c>
      <c r="G1580" s="1" t="s">
        <v>6175</v>
      </c>
      <c r="H1580" s="1" t="s">
        <v>453</v>
      </c>
      <c r="I1580" s="1" t="s">
        <v>453</v>
      </c>
      <c r="J1580" s="1" t="s">
        <v>5889</v>
      </c>
      <c r="K1580" s="1" t="str">
        <f>VLOOKUP(J1580,'LISTA SETORES'!$A:$B,2,0)</f>
        <v>PROCESSOS QUÍMICOS</v>
      </c>
      <c r="L1580" s="1" t="s">
        <v>1019</v>
      </c>
      <c r="M1580" s="1" t="s">
        <v>7202</v>
      </c>
      <c r="N1580" s="1">
        <v>365</v>
      </c>
      <c r="O1580" s="29">
        <v>44725</v>
      </c>
      <c r="P1580" s="30">
        <f t="shared" si="57"/>
        <v>45090</v>
      </c>
      <c r="Q1580" s="31">
        <f t="shared" ca="1" si="56"/>
        <v>10.39537905092584</v>
      </c>
      <c r="R1580" s="1" t="s">
        <v>1133</v>
      </c>
      <c r="S1580" s="1" t="s">
        <v>6176</v>
      </c>
      <c r="T1580" s="1" t="s">
        <v>6993</v>
      </c>
      <c r="U1580" s="17"/>
    </row>
    <row r="1581" spans="1:21" s="33" customFormat="1" ht="25.5" x14ac:dyDescent="0.25">
      <c r="A1581" s="1" t="s">
        <v>4224</v>
      </c>
      <c r="B1581" s="1" t="s">
        <v>6174</v>
      </c>
      <c r="C1581" s="1" t="s">
        <v>2505</v>
      </c>
      <c r="D1581" s="1" t="s">
        <v>226</v>
      </c>
      <c r="E1581" s="1" t="s">
        <v>453</v>
      </c>
      <c r="F1581" s="1" t="s">
        <v>453</v>
      </c>
      <c r="G1581" s="1" t="s">
        <v>6175</v>
      </c>
      <c r="H1581" s="1" t="s">
        <v>453</v>
      </c>
      <c r="I1581" s="1"/>
      <c r="J1581" s="1" t="s">
        <v>5889</v>
      </c>
      <c r="K1581" s="1" t="str">
        <f>VLOOKUP(J1581,'LISTA SETORES'!$A:$B,2,0)</f>
        <v>PROCESSOS QUÍMICOS</v>
      </c>
      <c r="L1581" s="1" t="s">
        <v>1020</v>
      </c>
      <c r="M1581" s="1" t="s">
        <v>2486</v>
      </c>
      <c r="N1581" s="1">
        <v>365</v>
      </c>
      <c r="O1581" s="29">
        <v>44726</v>
      </c>
      <c r="P1581" s="30">
        <f t="shared" si="57"/>
        <v>45091</v>
      </c>
      <c r="Q1581" s="31">
        <f t="shared" ca="1" si="56"/>
        <v>11.39537905092584</v>
      </c>
      <c r="R1581" s="1" t="s">
        <v>1133</v>
      </c>
      <c r="S1581" s="1" t="s">
        <v>6176</v>
      </c>
      <c r="T1581" s="32"/>
      <c r="U1581" s="17"/>
    </row>
    <row r="1582" spans="1:21" s="33" customFormat="1" ht="51" hidden="1" x14ac:dyDescent="0.25">
      <c r="A1582" s="1" t="s">
        <v>4225</v>
      </c>
      <c r="B1582" s="1" t="s">
        <v>6804</v>
      </c>
      <c r="C1582" s="1" t="s">
        <v>6739</v>
      </c>
      <c r="D1582" s="1" t="s">
        <v>453</v>
      </c>
      <c r="E1582" s="1" t="s">
        <v>453</v>
      </c>
      <c r="F1582" s="1" t="s">
        <v>453</v>
      </c>
      <c r="G1582" s="1" t="s">
        <v>6175</v>
      </c>
      <c r="H1582" s="1" t="s">
        <v>453</v>
      </c>
      <c r="I1582" s="1"/>
      <c r="J1582" s="1" t="s">
        <v>4546</v>
      </c>
      <c r="K1582" s="1" t="str">
        <f>VLOOKUP(J1582,'LISTA SETORES'!$A:$B,2,0)</f>
        <v>ÁREA SUPRIMENTOS (ESTOQUE 7)</v>
      </c>
      <c r="L1582" s="1" t="s">
        <v>1021</v>
      </c>
      <c r="M1582" s="1" t="s">
        <v>7202</v>
      </c>
      <c r="N1582" s="1">
        <v>365</v>
      </c>
      <c r="O1582" s="36"/>
      <c r="P1582" s="30"/>
      <c r="Q1582" s="31">
        <f t="shared" ca="1" si="56"/>
        <v>-45079.604620949074</v>
      </c>
      <c r="R1582" s="1" t="s">
        <v>1133</v>
      </c>
      <c r="S1582" s="1" t="s">
        <v>6733</v>
      </c>
      <c r="T1582" s="32" t="s">
        <v>6732</v>
      </c>
      <c r="U1582" s="17"/>
    </row>
    <row r="1583" spans="1:21" s="33" customFormat="1" ht="30" hidden="1" x14ac:dyDescent="0.25">
      <c r="A1583" s="1" t="s">
        <v>4226</v>
      </c>
      <c r="B1583" s="1" t="s">
        <v>6804</v>
      </c>
      <c r="C1583" s="1" t="s">
        <v>6739</v>
      </c>
      <c r="D1583" s="1" t="s">
        <v>453</v>
      </c>
      <c r="E1583" s="1" t="s">
        <v>453</v>
      </c>
      <c r="F1583" s="1" t="s">
        <v>453</v>
      </c>
      <c r="G1583" s="1" t="s">
        <v>6175</v>
      </c>
      <c r="H1583" s="1" t="s">
        <v>453</v>
      </c>
      <c r="I1583" s="4" t="s">
        <v>7117</v>
      </c>
      <c r="J1583" s="1" t="s">
        <v>5889</v>
      </c>
      <c r="K1583" s="1" t="str">
        <f>VLOOKUP(J1583,'LISTA SETORES'!$A:$B,2,0)</f>
        <v>PROCESSOS QUÍMICOS</v>
      </c>
      <c r="L1583" s="1" t="s">
        <v>1022</v>
      </c>
      <c r="M1583" s="1" t="s">
        <v>7202</v>
      </c>
      <c r="N1583" s="1">
        <v>365</v>
      </c>
      <c r="O1583" s="29">
        <v>43924</v>
      </c>
      <c r="P1583" s="30">
        <f t="shared" si="57"/>
        <v>44289</v>
      </c>
      <c r="Q1583" s="31">
        <f t="shared" ca="1" si="56"/>
        <v>-790.60462094907416</v>
      </c>
      <c r="R1583" s="1" t="s">
        <v>1133</v>
      </c>
      <c r="S1583" s="1" t="s">
        <v>6733</v>
      </c>
      <c r="T1583" s="32"/>
      <c r="U1583" s="17"/>
    </row>
    <row r="1584" spans="1:21" s="33" customFormat="1" ht="25.5" hidden="1" customHeight="1" x14ac:dyDescent="0.25">
      <c r="A1584" s="1" t="s">
        <v>4227</v>
      </c>
      <c r="B1584" s="1" t="s">
        <v>6174</v>
      </c>
      <c r="C1584" s="1" t="s">
        <v>2505</v>
      </c>
      <c r="D1584" s="1" t="s">
        <v>453</v>
      </c>
      <c r="E1584" s="1" t="s">
        <v>453</v>
      </c>
      <c r="F1584" s="1" t="s">
        <v>453</v>
      </c>
      <c r="G1584" s="1" t="s">
        <v>6175</v>
      </c>
      <c r="H1584" s="1" t="s">
        <v>453</v>
      </c>
      <c r="I1584" s="4" t="s">
        <v>7118</v>
      </c>
      <c r="J1584" s="1" t="s">
        <v>5889</v>
      </c>
      <c r="K1584" s="1" t="str">
        <f>VLOOKUP(J1584,'LISTA SETORES'!$A:$B,2,0)</f>
        <v>PROCESSOS QUÍMICOS</v>
      </c>
      <c r="L1584" s="1" t="s">
        <v>1023</v>
      </c>
      <c r="M1584" s="1" t="s">
        <v>7202</v>
      </c>
      <c r="N1584" s="1">
        <v>365</v>
      </c>
      <c r="O1584" s="29">
        <v>44725</v>
      </c>
      <c r="P1584" s="30">
        <f t="shared" si="57"/>
        <v>45090</v>
      </c>
      <c r="Q1584" s="31">
        <f t="shared" ca="1" si="56"/>
        <v>10.39537905092584</v>
      </c>
      <c r="R1584" s="1" t="s">
        <v>1133</v>
      </c>
      <c r="S1584" s="1" t="s">
        <v>6177</v>
      </c>
      <c r="T1584" s="32" t="s">
        <v>4594</v>
      </c>
      <c r="U1584" s="17"/>
    </row>
    <row r="1585" spans="1:21" s="33" customFormat="1" ht="27.75" hidden="1" customHeight="1" x14ac:dyDescent="0.25">
      <c r="A1585" s="1" t="s">
        <v>4228</v>
      </c>
      <c r="B1585" s="1" t="s">
        <v>6174</v>
      </c>
      <c r="C1585" s="1" t="s">
        <v>2505</v>
      </c>
      <c r="D1585" s="1" t="s">
        <v>453</v>
      </c>
      <c r="E1585" s="1" t="s">
        <v>453</v>
      </c>
      <c r="F1585" s="1" t="s">
        <v>453</v>
      </c>
      <c r="G1585" s="1" t="s">
        <v>6175</v>
      </c>
      <c r="H1585" s="1" t="s">
        <v>453</v>
      </c>
      <c r="I1585" s="3" t="s">
        <v>1533</v>
      </c>
      <c r="J1585" s="1" t="s">
        <v>5889</v>
      </c>
      <c r="K1585" s="1" t="str">
        <f>VLOOKUP(J1585,'LISTA SETORES'!$A:$B,2,0)</f>
        <v>PROCESSOS QUÍMICOS</v>
      </c>
      <c r="L1585" s="1" t="s">
        <v>1534</v>
      </c>
      <c r="M1585" s="1" t="s">
        <v>7202</v>
      </c>
      <c r="N1585" s="1">
        <v>365</v>
      </c>
      <c r="O1585" s="29">
        <v>44725</v>
      </c>
      <c r="P1585" s="30">
        <f t="shared" si="57"/>
        <v>45090</v>
      </c>
      <c r="Q1585" s="31">
        <f t="shared" ca="1" si="56"/>
        <v>10.39537905092584</v>
      </c>
      <c r="R1585" s="1" t="s">
        <v>1133</v>
      </c>
      <c r="S1585" s="1" t="s">
        <v>6177</v>
      </c>
      <c r="T1585" s="32"/>
      <c r="U1585" s="17"/>
    </row>
    <row r="1586" spans="1:21" s="33" customFormat="1" ht="25.5" x14ac:dyDescent="0.25">
      <c r="A1586" s="1" t="s">
        <v>4229</v>
      </c>
      <c r="B1586" s="1" t="s">
        <v>5662</v>
      </c>
      <c r="C1586" s="1" t="s">
        <v>4700</v>
      </c>
      <c r="D1586" s="1" t="s">
        <v>5523</v>
      </c>
      <c r="E1586" s="1" t="s">
        <v>1024</v>
      </c>
      <c r="F1586" s="1" t="s">
        <v>453</v>
      </c>
      <c r="G1586" s="1" t="s">
        <v>6179</v>
      </c>
      <c r="H1586" s="1" t="s">
        <v>453</v>
      </c>
      <c r="I1586" s="1"/>
      <c r="J1586" s="1" t="s">
        <v>5889</v>
      </c>
      <c r="K1586" s="1" t="str">
        <f>VLOOKUP(J1586,'LISTA SETORES'!$A:$B,2,0)</f>
        <v>PROCESSOS QUÍMICOS</v>
      </c>
      <c r="L1586" s="1" t="s">
        <v>6180</v>
      </c>
      <c r="M1586" s="1" t="s">
        <v>2486</v>
      </c>
      <c r="N1586" s="1">
        <v>365</v>
      </c>
      <c r="O1586" s="29">
        <v>44726</v>
      </c>
      <c r="P1586" s="30">
        <f t="shared" si="57"/>
        <v>45091</v>
      </c>
      <c r="Q1586" s="31">
        <f t="shared" ca="1" si="56"/>
        <v>11.39537905092584</v>
      </c>
      <c r="R1586" s="1" t="s">
        <v>1133</v>
      </c>
      <c r="S1586" s="1"/>
      <c r="T1586" s="32"/>
      <c r="U1586" s="17"/>
    </row>
    <row r="1587" spans="1:21" s="33" customFormat="1" ht="25.5" x14ac:dyDescent="0.25">
      <c r="A1587" s="1" t="s">
        <v>4230</v>
      </c>
      <c r="B1587" s="1" t="s">
        <v>5662</v>
      </c>
      <c r="C1587" s="1" t="s">
        <v>4700</v>
      </c>
      <c r="D1587" s="1" t="s">
        <v>5523</v>
      </c>
      <c r="E1587" s="1" t="s">
        <v>1024</v>
      </c>
      <c r="F1587" s="1" t="s">
        <v>453</v>
      </c>
      <c r="G1587" s="1" t="s">
        <v>6181</v>
      </c>
      <c r="H1587" s="1" t="s">
        <v>453</v>
      </c>
      <c r="I1587" s="1"/>
      <c r="J1587" s="1" t="s">
        <v>5889</v>
      </c>
      <c r="K1587" s="1" t="str">
        <f>VLOOKUP(J1587,'LISTA SETORES'!$A:$B,2,0)</f>
        <v>PROCESSOS QUÍMICOS</v>
      </c>
      <c r="L1587" s="1" t="s">
        <v>6182</v>
      </c>
      <c r="M1587" s="1" t="s">
        <v>2486</v>
      </c>
      <c r="N1587" s="1">
        <v>365</v>
      </c>
      <c r="O1587" s="29">
        <v>44726</v>
      </c>
      <c r="P1587" s="30">
        <f t="shared" si="57"/>
        <v>45091</v>
      </c>
      <c r="Q1587" s="31">
        <f t="shared" ca="1" si="56"/>
        <v>11.39537905092584</v>
      </c>
      <c r="R1587" s="1" t="s">
        <v>1133</v>
      </c>
      <c r="S1587" s="1"/>
      <c r="T1587" s="32"/>
      <c r="U1587" s="17"/>
    </row>
    <row r="1588" spans="1:21" s="33" customFormat="1" ht="30" x14ac:dyDescent="0.25">
      <c r="A1588" s="1" t="s">
        <v>4231</v>
      </c>
      <c r="B1588" s="1" t="s">
        <v>4610</v>
      </c>
      <c r="C1588" s="1" t="s">
        <v>2513</v>
      </c>
      <c r="D1588" s="1" t="s">
        <v>4520</v>
      </c>
      <c r="E1588" s="1" t="s">
        <v>453</v>
      </c>
      <c r="F1588" s="1" t="s">
        <v>453</v>
      </c>
      <c r="G1588" s="1" t="s">
        <v>453</v>
      </c>
      <c r="H1588" s="1" t="s">
        <v>453</v>
      </c>
      <c r="I1588" s="4" t="s">
        <v>2373</v>
      </c>
      <c r="J1588" s="1" t="s">
        <v>4533</v>
      </c>
      <c r="K1588" s="1" t="str">
        <f>VLOOKUP(J1588,'LISTA SETORES'!$A:$B,2,0)</f>
        <v>USINAGEM</v>
      </c>
      <c r="L1588" s="1" t="s">
        <v>2651</v>
      </c>
      <c r="M1588" s="1" t="s">
        <v>2486</v>
      </c>
      <c r="N1588" s="1">
        <v>365</v>
      </c>
      <c r="O1588" s="29">
        <v>44767</v>
      </c>
      <c r="P1588" s="30">
        <f t="shared" si="57"/>
        <v>45132</v>
      </c>
      <c r="Q1588" s="31">
        <f t="shared" ca="1" si="56"/>
        <v>52.39537905092584</v>
      </c>
      <c r="R1588" s="1" t="s">
        <v>1133</v>
      </c>
      <c r="S1588" s="1"/>
      <c r="T1588" s="32"/>
      <c r="U1588" s="17"/>
    </row>
    <row r="1589" spans="1:21" s="33" customFormat="1" ht="51" hidden="1" x14ac:dyDescent="0.25">
      <c r="A1589" s="1" t="s">
        <v>4232</v>
      </c>
      <c r="B1589" s="1" t="s">
        <v>5662</v>
      </c>
      <c r="C1589" s="1" t="s">
        <v>4700</v>
      </c>
      <c r="D1589" s="1" t="s">
        <v>5523</v>
      </c>
      <c r="E1589" s="1" t="s">
        <v>1024</v>
      </c>
      <c r="F1589" s="1" t="s">
        <v>453</v>
      </c>
      <c r="G1589" s="1" t="s">
        <v>6181</v>
      </c>
      <c r="H1589" s="1" t="s">
        <v>453</v>
      </c>
      <c r="I1589" s="1"/>
      <c r="J1589" s="1" t="s">
        <v>4546</v>
      </c>
      <c r="K1589" s="1" t="str">
        <f>VLOOKUP(J1589,'LISTA SETORES'!$A:$B,2,0)</f>
        <v>ÁREA SUPRIMENTOS (ESTOQUE 7)</v>
      </c>
      <c r="L1589" s="1" t="s">
        <v>6183</v>
      </c>
      <c r="M1589" s="1" t="s">
        <v>7202</v>
      </c>
      <c r="N1589" s="1">
        <v>365</v>
      </c>
      <c r="O1589" s="29">
        <v>43924</v>
      </c>
      <c r="P1589" s="30">
        <f t="shared" si="57"/>
        <v>44289</v>
      </c>
      <c r="Q1589" s="31">
        <f t="shared" ca="1" si="56"/>
        <v>-790.60462094907416</v>
      </c>
      <c r="R1589" s="1"/>
      <c r="S1589" s="1" t="s">
        <v>6733</v>
      </c>
      <c r="T1589" s="32" t="s">
        <v>6732</v>
      </c>
      <c r="U1589" s="17"/>
    </row>
    <row r="1590" spans="1:21" s="33" customFormat="1" ht="51" x14ac:dyDescent="0.25">
      <c r="A1590" s="4" t="s">
        <v>4233</v>
      </c>
      <c r="B1590" s="1" t="s">
        <v>6481</v>
      </c>
      <c r="C1590" s="1" t="s">
        <v>2513</v>
      </c>
      <c r="D1590" s="1" t="s">
        <v>453</v>
      </c>
      <c r="E1590" s="1" t="s">
        <v>453</v>
      </c>
      <c r="F1590" s="1" t="s">
        <v>453</v>
      </c>
      <c r="G1590" s="1" t="s">
        <v>526</v>
      </c>
      <c r="H1590" s="1" t="s">
        <v>980</v>
      </c>
      <c r="I1590" s="1"/>
      <c r="J1590" s="1" t="s">
        <v>4694</v>
      </c>
      <c r="K1590" s="1" t="str">
        <f>VLOOKUP(J1590,'LISTA SETORES'!$A:$B,2,0)</f>
        <v>BANCO DE PROVAS - M250 &amp; RR300</v>
      </c>
      <c r="L1590" s="1" t="s">
        <v>4518</v>
      </c>
      <c r="M1590" s="1" t="s">
        <v>2486</v>
      </c>
      <c r="N1590" s="1">
        <v>365</v>
      </c>
      <c r="O1590" s="29">
        <v>44363</v>
      </c>
      <c r="P1590" s="30">
        <f t="shared" si="57"/>
        <v>44728</v>
      </c>
      <c r="Q1590" s="31">
        <f t="shared" ca="1" si="56"/>
        <v>-351.60462094907416</v>
      </c>
      <c r="R1590" s="1"/>
      <c r="S1590" s="1"/>
      <c r="T1590" s="32" t="s">
        <v>6732</v>
      </c>
      <c r="U1590" s="17"/>
    </row>
    <row r="1591" spans="1:21" s="33" customFormat="1" ht="29.25" hidden="1" customHeight="1" x14ac:dyDescent="0.25">
      <c r="A1591" s="1" t="s">
        <v>4234</v>
      </c>
      <c r="B1591" s="1" t="s">
        <v>5662</v>
      </c>
      <c r="C1591" s="1" t="s">
        <v>4700</v>
      </c>
      <c r="D1591" s="1" t="s">
        <v>5523</v>
      </c>
      <c r="E1591" s="1" t="s">
        <v>1024</v>
      </c>
      <c r="F1591" s="1">
        <v>82143</v>
      </c>
      <c r="G1591" s="1" t="s">
        <v>6181</v>
      </c>
      <c r="H1591" s="1" t="s">
        <v>453</v>
      </c>
      <c r="I1591" s="1" t="s">
        <v>453</v>
      </c>
      <c r="J1591" s="1" t="s">
        <v>5889</v>
      </c>
      <c r="K1591" s="1" t="str">
        <f>VLOOKUP(J1591,'LISTA SETORES'!$A:$B,2,0)</f>
        <v>PROCESSOS QUÍMICOS</v>
      </c>
      <c r="L1591" s="1" t="s">
        <v>6184</v>
      </c>
      <c r="M1591" s="1" t="s">
        <v>7202</v>
      </c>
      <c r="N1591" s="1">
        <v>365</v>
      </c>
      <c r="O1591" s="29">
        <v>44726</v>
      </c>
      <c r="P1591" s="30">
        <f t="shared" si="57"/>
        <v>45091</v>
      </c>
      <c r="Q1591" s="31">
        <f t="shared" ca="1" si="56"/>
        <v>11.39537905092584</v>
      </c>
      <c r="R1591" s="1" t="s">
        <v>1133</v>
      </c>
      <c r="S1591" s="1" t="s">
        <v>6993</v>
      </c>
      <c r="T1591" s="1" t="s">
        <v>6993</v>
      </c>
      <c r="U1591" s="17"/>
    </row>
    <row r="1592" spans="1:21" s="33" customFormat="1" ht="38.25" hidden="1" customHeight="1" x14ac:dyDescent="0.25">
      <c r="A1592" s="1" t="s">
        <v>4235</v>
      </c>
      <c r="B1592" s="1" t="s">
        <v>5662</v>
      </c>
      <c r="C1592" s="1" t="s">
        <v>4700</v>
      </c>
      <c r="D1592" s="1" t="s">
        <v>5523</v>
      </c>
      <c r="E1592" s="1" t="s">
        <v>1024</v>
      </c>
      <c r="F1592" s="1">
        <v>82144</v>
      </c>
      <c r="G1592" s="1" t="s">
        <v>6185</v>
      </c>
      <c r="H1592" s="1" t="s">
        <v>6185</v>
      </c>
      <c r="I1592" s="4" t="s">
        <v>7119</v>
      </c>
      <c r="J1592" s="1" t="s">
        <v>5889</v>
      </c>
      <c r="K1592" s="1" t="str">
        <f>VLOOKUP(J1592,'LISTA SETORES'!$A:$B,2,0)</f>
        <v>PROCESSOS QUÍMICOS</v>
      </c>
      <c r="L1592" s="1" t="s">
        <v>6186</v>
      </c>
      <c r="M1592" s="1" t="s">
        <v>7202</v>
      </c>
      <c r="N1592" s="1">
        <v>365</v>
      </c>
      <c r="O1592" s="29">
        <v>44726</v>
      </c>
      <c r="P1592" s="30">
        <f t="shared" si="57"/>
        <v>45091</v>
      </c>
      <c r="Q1592" s="31">
        <f t="shared" ca="1" si="56"/>
        <v>11.39537905092584</v>
      </c>
      <c r="R1592" s="1" t="s">
        <v>1133</v>
      </c>
      <c r="S1592" s="1"/>
      <c r="T1592" s="32" t="s">
        <v>4594</v>
      </c>
      <c r="U1592" s="17"/>
    </row>
    <row r="1593" spans="1:21" s="33" customFormat="1" ht="41.25" customHeight="1" x14ac:dyDescent="0.25">
      <c r="A1593" s="1" t="s">
        <v>4236</v>
      </c>
      <c r="B1593" s="1" t="s">
        <v>5662</v>
      </c>
      <c r="C1593" s="1" t="s">
        <v>4700</v>
      </c>
      <c r="D1593" s="1" t="s">
        <v>5523</v>
      </c>
      <c r="E1593" s="1" t="s">
        <v>1024</v>
      </c>
      <c r="F1593" s="1">
        <v>82145</v>
      </c>
      <c r="G1593" s="1" t="s">
        <v>6185</v>
      </c>
      <c r="H1593" s="1" t="s">
        <v>7425</v>
      </c>
      <c r="I1593" s="1"/>
      <c r="J1593" s="1" t="s">
        <v>5889</v>
      </c>
      <c r="K1593" s="1" t="str">
        <f>VLOOKUP(J1593,'LISTA SETORES'!$A:$B,2,0)</f>
        <v>PROCESSOS QUÍMICOS</v>
      </c>
      <c r="L1593" s="1" t="s">
        <v>6187</v>
      </c>
      <c r="M1593" s="1" t="s">
        <v>2486</v>
      </c>
      <c r="N1593" s="1">
        <v>365</v>
      </c>
      <c r="O1593" s="29">
        <v>44726</v>
      </c>
      <c r="P1593" s="30">
        <f t="shared" si="57"/>
        <v>45091</v>
      </c>
      <c r="Q1593" s="31">
        <f t="shared" ca="1" si="56"/>
        <v>11.39537905092584</v>
      </c>
      <c r="R1593" s="1"/>
      <c r="S1593" s="1"/>
      <c r="T1593" s="32"/>
      <c r="U1593" s="17"/>
    </row>
    <row r="1594" spans="1:21" s="33" customFormat="1" ht="38.25" customHeight="1" x14ac:dyDescent="0.25">
      <c r="A1594" s="1" t="s">
        <v>4237</v>
      </c>
      <c r="B1594" s="1" t="s">
        <v>5662</v>
      </c>
      <c r="C1594" s="1" t="s">
        <v>4700</v>
      </c>
      <c r="D1594" s="1" t="s">
        <v>5523</v>
      </c>
      <c r="E1594" s="1" t="s">
        <v>1024</v>
      </c>
      <c r="F1594" s="1">
        <v>82146</v>
      </c>
      <c r="G1594" s="1" t="s">
        <v>6185</v>
      </c>
      <c r="H1594" s="1" t="s">
        <v>7426</v>
      </c>
      <c r="I1594" s="1"/>
      <c r="J1594" s="1" t="s">
        <v>5889</v>
      </c>
      <c r="K1594" s="1" t="str">
        <f>VLOOKUP(J1594,'LISTA SETORES'!$A:$B,2,0)</f>
        <v>PROCESSOS QUÍMICOS</v>
      </c>
      <c r="L1594" s="1" t="s">
        <v>6188</v>
      </c>
      <c r="M1594" s="1" t="s">
        <v>2486</v>
      </c>
      <c r="N1594" s="1">
        <v>365</v>
      </c>
      <c r="O1594" s="29">
        <v>44726</v>
      </c>
      <c r="P1594" s="30">
        <f t="shared" si="57"/>
        <v>45091</v>
      </c>
      <c r="Q1594" s="31">
        <f t="shared" ca="1" si="56"/>
        <v>11.39537905092584</v>
      </c>
      <c r="R1594" s="1"/>
      <c r="S1594" s="1"/>
      <c r="T1594" s="32"/>
      <c r="U1594" s="17"/>
    </row>
    <row r="1595" spans="1:21" s="33" customFormat="1" ht="37.5" customHeight="1" x14ac:dyDescent="0.25">
      <c r="A1595" s="1" t="s">
        <v>4238</v>
      </c>
      <c r="B1595" s="1" t="s">
        <v>5662</v>
      </c>
      <c r="C1595" s="1" t="s">
        <v>4700</v>
      </c>
      <c r="D1595" s="1" t="s">
        <v>5523</v>
      </c>
      <c r="E1595" s="1" t="s">
        <v>1024</v>
      </c>
      <c r="F1595" s="1">
        <v>82147</v>
      </c>
      <c r="G1595" s="1" t="s">
        <v>6185</v>
      </c>
      <c r="H1595" s="1" t="s">
        <v>7427</v>
      </c>
      <c r="I1595" s="1"/>
      <c r="J1595" s="1" t="s">
        <v>5889</v>
      </c>
      <c r="K1595" s="1" t="str">
        <f>VLOOKUP(J1595,'LISTA SETORES'!$A:$B,2,0)</f>
        <v>PROCESSOS QUÍMICOS</v>
      </c>
      <c r="L1595" s="1" t="s">
        <v>6189</v>
      </c>
      <c r="M1595" s="1" t="s">
        <v>2486</v>
      </c>
      <c r="N1595" s="1">
        <v>365</v>
      </c>
      <c r="O1595" s="29">
        <v>44726</v>
      </c>
      <c r="P1595" s="30">
        <f t="shared" si="57"/>
        <v>45091</v>
      </c>
      <c r="Q1595" s="31">
        <f t="shared" ca="1" si="56"/>
        <v>11.39537905092584</v>
      </c>
      <c r="R1595" s="1"/>
      <c r="S1595" s="1"/>
      <c r="T1595" s="32"/>
      <c r="U1595" s="17"/>
    </row>
    <row r="1596" spans="1:21" s="33" customFormat="1" ht="36" customHeight="1" x14ac:dyDescent="0.25">
      <c r="A1596" s="1" t="s">
        <v>4239</v>
      </c>
      <c r="B1596" s="1" t="s">
        <v>5662</v>
      </c>
      <c r="C1596" s="1" t="s">
        <v>4700</v>
      </c>
      <c r="D1596" s="1" t="s">
        <v>5523</v>
      </c>
      <c r="E1596" s="1" t="s">
        <v>1024</v>
      </c>
      <c r="F1596" s="1">
        <v>82148</v>
      </c>
      <c r="G1596" s="1" t="s">
        <v>6185</v>
      </c>
      <c r="H1596" s="1" t="s">
        <v>7428</v>
      </c>
      <c r="I1596" s="1"/>
      <c r="J1596" s="1" t="s">
        <v>5889</v>
      </c>
      <c r="K1596" s="1" t="str">
        <f>VLOOKUP(J1596,'LISTA SETORES'!$A:$B,2,0)</f>
        <v>PROCESSOS QUÍMICOS</v>
      </c>
      <c r="L1596" s="1" t="s">
        <v>6190</v>
      </c>
      <c r="M1596" s="1" t="s">
        <v>2486</v>
      </c>
      <c r="N1596" s="1">
        <v>365</v>
      </c>
      <c r="O1596" s="29">
        <v>44726</v>
      </c>
      <c r="P1596" s="30">
        <f t="shared" si="57"/>
        <v>45091</v>
      </c>
      <c r="Q1596" s="31">
        <f t="shared" ca="1" si="56"/>
        <v>11.39537905092584</v>
      </c>
      <c r="R1596" s="1"/>
      <c r="S1596" s="1"/>
      <c r="T1596" s="32"/>
      <c r="U1596" s="17"/>
    </row>
    <row r="1597" spans="1:21" s="33" customFormat="1" ht="37.5" customHeight="1" x14ac:dyDescent="0.25">
      <c r="A1597" s="1" t="s">
        <v>4240</v>
      </c>
      <c r="B1597" s="1" t="s">
        <v>5662</v>
      </c>
      <c r="C1597" s="1" t="s">
        <v>4700</v>
      </c>
      <c r="D1597" s="1" t="s">
        <v>5523</v>
      </c>
      <c r="E1597" s="1" t="s">
        <v>1024</v>
      </c>
      <c r="F1597" s="1">
        <v>82149</v>
      </c>
      <c r="G1597" s="1" t="s">
        <v>6185</v>
      </c>
      <c r="H1597" s="1" t="s">
        <v>7429</v>
      </c>
      <c r="I1597" s="1"/>
      <c r="J1597" s="1" t="s">
        <v>5889</v>
      </c>
      <c r="K1597" s="1" t="str">
        <f>VLOOKUP(J1597,'LISTA SETORES'!$A:$B,2,0)</f>
        <v>PROCESSOS QUÍMICOS</v>
      </c>
      <c r="L1597" s="1" t="s">
        <v>6191</v>
      </c>
      <c r="M1597" s="1" t="s">
        <v>2486</v>
      </c>
      <c r="N1597" s="1">
        <v>365</v>
      </c>
      <c r="O1597" s="29">
        <v>44726</v>
      </c>
      <c r="P1597" s="30">
        <f t="shared" si="57"/>
        <v>45091</v>
      </c>
      <c r="Q1597" s="31">
        <f t="shared" ca="1" si="56"/>
        <v>11.39537905092584</v>
      </c>
      <c r="R1597" s="1"/>
      <c r="S1597" s="1"/>
      <c r="T1597" s="32"/>
      <c r="U1597" s="17"/>
    </row>
    <row r="1598" spans="1:21" s="33" customFormat="1" ht="37.5" customHeight="1" x14ac:dyDescent="0.25">
      <c r="A1598" s="1" t="s">
        <v>4241</v>
      </c>
      <c r="B1598" s="1" t="s">
        <v>5662</v>
      </c>
      <c r="C1598" s="1" t="s">
        <v>4700</v>
      </c>
      <c r="D1598" s="1" t="s">
        <v>5523</v>
      </c>
      <c r="E1598" s="1" t="s">
        <v>1024</v>
      </c>
      <c r="F1598" s="1">
        <v>82150</v>
      </c>
      <c r="G1598" s="1" t="s">
        <v>6185</v>
      </c>
      <c r="H1598" s="1" t="s">
        <v>7430</v>
      </c>
      <c r="I1598" s="1"/>
      <c r="J1598" s="1" t="s">
        <v>5889</v>
      </c>
      <c r="K1598" s="1" t="str">
        <f>VLOOKUP(J1598,'LISTA SETORES'!$A:$B,2,0)</f>
        <v>PROCESSOS QUÍMICOS</v>
      </c>
      <c r="L1598" s="1" t="s">
        <v>6192</v>
      </c>
      <c r="M1598" s="1" t="s">
        <v>2486</v>
      </c>
      <c r="N1598" s="1">
        <v>365</v>
      </c>
      <c r="O1598" s="29">
        <v>44726</v>
      </c>
      <c r="P1598" s="30">
        <f t="shared" si="57"/>
        <v>45091</v>
      </c>
      <c r="Q1598" s="31">
        <f t="shared" ca="1" si="56"/>
        <v>11.39537905092584</v>
      </c>
      <c r="R1598" s="1"/>
      <c r="S1598" s="1"/>
      <c r="T1598" s="32"/>
      <c r="U1598" s="17"/>
    </row>
    <row r="1599" spans="1:21" s="33" customFormat="1" ht="39" hidden="1" customHeight="1" x14ac:dyDescent="0.25">
      <c r="A1599" s="1" t="s">
        <v>4242</v>
      </c>
      <c r="B1599" s="1" t="s">
        <v>5662</v>
      </c>
      <c r="C1599" s="1" t="s">
        <v>4700</v>
      </c>
      <c r="D1599" s="1" t="s">
        <v>5523</v>
      </c>
      <c r="E1599" s="1" t="s">
        <v>1024</v>
      </c>
      <c r="F1599" s="1">
        <v>82151</v>
      </c>
      <c r="G1599" s="1" t="s">
        <v>6185</v>
      </c>
      <c r="H1599" s="1" t="s">
        <v>7431</v>
      </c>
      <c r="I1599" s="1"/>
      <c r="J1599" s="1" t="s">
        <v>5889</v>
      </c>
      <c r="K1599" s="1" t="str">
        <f>VLOOKUP(J1599,'LISTA SETORES'!$A:$B,2,0)</f>
        <v>PROCESSOS QUÍMICOS</v>
      </c>
      <c r="L1599" s="1" t="s">
        <v>6193</v>
      </c>
      <c r="M1599" s="1" t="s">
        <v>7202</v>
      </c>
      <c r="N1599" s="1">
        <v>365</v>
      </c>
      <c r="O1599" s="29">
        <v>44726</v>
      </c>
      <c r="P1599" s="30">
        <f t="shared" si="57"/>
        <v>45091</v>
      </c>
      <c r="Q1599" s="31">
        <f t="shared" ca="1" si="56"/>
        <v>11.39537905092584</v>
      </c>
      <c r="R1599" s="1"/>
      <c r="S1599" s="1"/>
      <c r="T1599" s="32"/>
      <c r="U1599" s="17"/>
    </row>
    <row r="1600" spans="1:21" s="33" customFormat="1" ht="35.25" hidden="1" customHeight="1" x14ac:dyDescent="0.25">
      <c r="A1600" s="1" t="s">
        <v>4243</v>
      </c>
      <c r="B1600" s="1" t="s">
        <v>5662</v>
      </c>
      <c r="C1600" s="1" t="s">
        <v>4700</v>
      </c>
      <c r="D1600" s="1" t="s">
        <v>5523</v>
      </c>
      <c r="E1600" s="1" t="s">
        <v>1024</v>
      </c>
      <c r="F1600" s="1">
        <v>82152</v>
      </c>
      <c r="G1600" s="1" t="s">
        <v>6185</v>
      </c>
      <c r="H1600" s="1" t="s">
        <v>7432</v>
      </c>
      <c r="I1600" s="1"/>
      <c r="J1600" s="1" t="s">
        <v>5889</v>
      </c>
      <c r="K1600" s="1" t="str">
        <f>VLOOKUP(J1600,'LISTA SETORES'!$A:$B,2,0)</f>
        <v>PROCESSOS QUÍMICOS</v>
      </c>
      <c r="L1600" s="1" t="s">
        <v>6194</v>
      </c>
      <c r="M1600" s="1" t="s">
        <v>7202</v>
      </c>
      <c r="N1600" s="1">
        <v>365</v>
      </c>
      <c r="O1600" s="29">
        <v>44726</v>
      </c>
      <c r="P1600" s="30">
        <f t="shared" si="57"/>
        <v>45091</v>
      </c>
      <c r="Q1600" s="31">
        <f t="shared" ca="1" si="56"/>
        <v>11.39537905092584</v>
      </c>
      <c r="R1600" s="1"/>
      <c r="S1600" s="1"/>
      <c r="T1600" s="32"/>
      <c r="U1600" s="17"/>
    </row>
    <row r="1601" spans="1:21" s="33" customFormat="1" ht="38.25" hidden="1" customHeight="1" x14ac:dyDescent="0.25">
      <c r="A1601" s="1" t="s">
        <v>4244</v>
      </c>
      <c r="B1601" s="1" t="s">
        <v>5662</v>
      </c>
      <c r="C1601" s="1" t="s">
        <v>4700</v>
      </c>
      <c r="D1601" s="1" t="s">
        <v>5523</v>
      </c>
      <c r="E1601" s="1" t="s">
        <v>1024</v>
      </c>
      <c r="F1601" s="1">
        <v>82153</v>
      </c>
      <c r="G1601" s="1" t="s">
        <v>6185</v>
      </c>
      <c r="H1601" s="1" t="s">
        <v>7433</v>
      </c>
      <c r="I1601" s="4" t="s">
        <v>7120</v>
      </c>
      <c r="J1601" s="1" t="s">
        <v>5889</v>
      </c>
      <c r="K1601" s="1" t="str">
        <f>VLOOKUP(J1601,'LISTA SETORES'!$A:$B,2,0)</f>
        <v>PROCESSOS QUÍMICOS</v>
      </c>
      <c r="L1601" s="1" t="s">
        <v>6195</v>
      </c>
      <c r="M1601" s="1" t="s">
        <v>7202</v>
      </c>
      <c r="N1601" s="1">
        <v>365</v>
      </c>
      <c r="O1601" s="29">
        <v>44336</v>
      </c>
      <c r="P1601" s="30">
        <f t="shared" si="57"/>
        <v>44701</v>
      </c>
      <c r="Q1601" s="31">
        <f t="shared" ca="1" si="56"/>
        <v>-378.60462094907416</v>
      </c>
      <c r="R1601" s="1" t="s">
        <v>1133</v>
      </c>
      <c r="S1601" s="1" t="s">
        <v>6733</v>
      </c>
      <c r="T1601" s="32" t="s">
        <v>4594</v>
      </c>
      <c r="U1601" s="17"/>
    </row>
    <row r="1602" spans="1:21" s="33" customFormat="1" ht="43.5" customHeight="1" x14ac:dyDescent="0.25">
      <c r="A1602" s="1" t="s">
        <v>4245</v>
      </c>
      <c r="B1602" s="1" t="s">
        <v>6481</v>
      </c>
      <c r="C1602" s="1" t="s">
        <v>2513</v>
      </c>
      <c r="D1602" s="1" t="s">
        <v>1025</v>
      </c>
      <c r="E1602" s="1" t="s">
        <v>7437</v>
      </c>
      <c r="F1602" s="1">
        <v>95782</v>
      </c>
      <c r="G1602" s="1" t="s">
        <v>526</v>
      </c>
      <c r="H1602" s="1" t="s">
        <v>7416</v>
      </c>
      <c r="I1602" s="1"/>
      <c r="J1602" s="1" t="s">
        <v>5889</v>
      </c>
      <c r="K1602" s="1" t="str">
        <f>VLOOKUP(J1602,'LISTA SETORES'!$A:$B,2,0)</f>
        <v>PROCESSOS QUÍMICOS</v>
      </c>
      <c r="L1602" s="1" t="s">
        <v>6198</v>
      </c>
      <c r="M1602" s="1" t="s">
        <v>2486</v>
      </c>
      <c r="N1602" s="1">
        <v>365</v>
      </c>
      <c r="O1602" s="29">
        <v>44715</v>
      </c>
      <c r="P1602" s="30">
        <f t="shared" si="57"/>
        <v>45080</v>
      </c>
      <c r="Q1602" s="31">
        <f t="shared" ca="1" si="56"/>
        <v>0.39537905092583969</v>
      </c>
      <c r="R1602" s="1" t="s">
        <v>1133</v>
      </c>
      <c r="S1602" s="1" t="s">
        <v>453</v>
      </c>
      <c r="T1602" s="32"/>
      <c r="U1602" s="17"/>
    </row>
    <row r="1603" spans="1:21" s="33" customFormat="1" ht="35.25" customHeight="1" x14ac:dyDescent="0.25">
      <c r="A1603" s="1" t="s">
        <v>4246</v>
      </c>
      <c r="B1603" s="1" t="s">
        <v>6481</v>
      </c>
      <c r="C1603" s="1" t="s">
        <v>2513</v>
      </c>
      <c r="D1603" s="1" t="s">
        <v>1025</v>
      </c>
      <c r="E1603" s="1" t="s">
        <v>7438</v>
      </c>
      <c r="F1603" s="1">
        <v>102354</v>
      </c>
      <c r="G1603" s="1" t="s">
        <v>526</v>
      </c>
      <c r="H1603" s="1" t="s">
        <v>7416</v>
      </c>
      <c r="I1603" s="3" t="s">
        <v>1532</v>
      </c>
      <c r="J1603" s="1" t="s">
        <v>5889</v>
      </c>
      <c r="K1603" s="1" t="str">
        <f>VLOOKUP(J1603,'LISTA SETORES'!$A:$B,2,0)</f>
        <v>PROCESSOS QUÍMICOS</v>
      </c>
      <c r="L1603" s="1" t="s">
        <v>6198</v>
      </c>
      <c r="M1603" s="1" t="s">
        <v>2486</v>
      </c>
      <c r="N1603" s="1">
        <v>365</v>
      </c>
      <c r="O1603" s="29">
        <v>44715</v>
      </c>
      <c r="P1603" s="30">
        <f t="shared" si="57"/>
        <v>45080</v>
      </c>
      <c r="Q1603" s="31">
        <f t="shared" ca="1" si="56"/>
        <v>0.39537905092583969</v>
      </c>
      <c r="R1603" s="1"/>
      <c r="S1603" s="1" t="s">
        <v>453</v>
      </c>
      <c r="T1603" s="32"/>
      <c r="U1603" s="17"/>
    </row>
    <row r="1604" spans="1:21" s="33" customFormat="1" ht="45" customHeight="1" x14ac:dyDescent="0.25">
      <c r="A1604" s="1" t="s">
        <v>4247</v>
      </c>
      <c r="B1604" s="1" t="s">
        <v>6481</v>
      </c>
      <c r="C1604" s="1" t="s">
        <v>2513</v>
      </c>
      <c r="D1604" s="1" t="s">
        <v>410</v>
      </c>
      <c r="E1604" s="1" t="s">
        <v>835</v>
      </c>
      <c r="F1604" s="1">
        <v>9542789</v>
      </c>
      <c r="G1604" s="1" t="s">
        <v>526</v>
      </c>
      <c r="H1604" s="1" t="s">
        <v>7416</v>
      </c>
      <c r="I1604" s="1"/>
      <c r="J1604" s="1" t="s">
        <v>5889</v>
      </c>
      <c r="K1604" s="1" t="str">
        <f>VLOOKUP(J1604,'LISTA SETORES'!$A:$B,2,0)</f>
        <v>PROCESSOS QUÍMICOS</v>
      </c>
      <c r="L1604" s="1" t="s">
        <v>4641</v>
      </c>
      <c r="M1604" s="1" t="s">
        <v>2486</v>
      </c>
      <c r="N1604" s="1">
        <v>365</v>
      </c>
      <c r="O1604" s="29">
        <v>44715</v>
      </c>
      <c r="P1604" s="30">
        <f t="shared" si="57"/>
        <v>45080</v>
      </c>
      <c r="Q1604" s="31">
        <f t="shared" ref="Q1604:Q1667" ca="1" si="58">P1604-NOW()</f>
        <v>0.39537905092583969</v>
      </c>
      <c r="R1604" s="1" t="s">
        <v>1133</v>
      </c>
      <c r="S1604" s="1" t="s">
        <v>453</v>
      </c>
      <c r="T1604" s="32"/>
      <c r="U1604" s="17"/>
    </row>
    <row r="1605" spans="1:21" s="33" customFormat="1" ht="40.5" customHeight="1" x14ac:dyDescent="0.25">
      <c r="A1605" s="1" t="s">
        <v>4248</v>
      </c>
      <c r="B1605" s="1" t="s">
        <v>6481</v>
      </c>
      <c r="C1605" s="1" t="s">
        <v>2513</v>
      </c>
      <c r="D1605" s="1" t="s">
        <v>278</v>
      </c>
      <c r="E1605" s="1" t="s">
        <v>7434</v>
      </c>
      <c r="F1605" s="1">
        <v>1789542</v>
      </c>
      <c r="G1605" s="1" t="s">
        <v>1026</v>
      </c>
      <c r="H1605" s="1" t="s">
        <v>7420</v>
      </c>
      <c r="I1605" s="4" t="s">
        <v>1390</v>
      </c>
      <c r="J1605" s="1" t="s">
        <v>5889</v>
      </c>
      <c r="K1605" s="1" t="str">
        <f>VLOOKUP(J1605,'LISTA SETORES'!$A:$B,2,0)</f>
        <v>PROCESSOS QUÍMICOS</v>
      </c>
      <c r="L1605" s="1" t="s">
        <v>6198</v>
      </c>
      <c r="M1605" s="1" t="s">
        <v>2486</v>
      </c>
      <c r="N1605" s="1">
        <v>365</v>
      </c>
      <c r="O1605" s="29">
        <v>44715</v>
      </c>
      <c r="P1605" s="30">
        <f t="shared" si="57"/>
        <v>45080</v>
      </c>
      <c r="Q1605" s="31">
        <f t="shared" ca="1" si="58"/>
        <v>0.39537905092583969</v>
      </c>
      <c r="R1605" s="1"/>
      <c r="S1605" s="1" t="s">
        <v>6199</v>
      </c>
      <c r="T1605" s="32"/>
      <c r="U1605" s="17"/>
    </row>
    <row r="1606" spans="1:21" s="33" customFormat="1" ht="39" customHeight="1" x14ac:dyDescent="0.25">
      <c r="A1606" s="1" t="s">
        <v>4249</v>
      </c>
      <c r="B1606" s="1" t="s">
        <v>6481</v>
      </c>
      <c r="C1606" s="1" t="s">
        <v>2513</v>
      </c>
      <c r="D1606" s="1" t="s">
        <v>278</v>
      </c>
      <c r="E1606" s="1" t="s">
        <v>7434</v>
      </c>
      <c r="F1606" s="1">
        <v>1789533</v>
      </c>
      <c r="G1606" s="1" t="s">
        <v>1026</v>
      </c>
      <c r="H1606" s="1" t="s">
        <v>7420</v>
      </c>
      <c r="I1606" s="3" t="s">
        <v>1390</v>
      </c>
      <c r="J1606" s="1" t="s">
        <v>5889</v>
      </c>
      <c r="K1606" s="1" t="str">
        <f>VLOOKUP(J1606,'LISTA SETORES'!$A:$B,2,0)</f>
        <v>PROCESSOS QUÍMICOS</v>
      </c>
      <c r="L1606" s="1" t="s">
        <v>6198</v>
      </c>
      <c r="M1606" s="1" t="s">
        <v>2486</v>
      </c>
      <c r="N1606" s="1">
        <v>365</v>
      </c>
      <c r="O1606" s="29">
        <v>44715</v>
      </c>
      <c r="P1606" s="30">
        <f t="shared" si="57"/>
        <v>45080</v>
      </c>
      <c r="Q1606" s="31">
        <f t="shared" ca="1" si="58"/>
        <v>0.39537905092583969</v>
      </c>
      <c r="R1606" s="1"/>
      <c r="S1606" s="1" t="s">
        <v>6200</v>
      </c>
      <c r="T1606" s="32"/>
      <c r="U1606" s="17"/>
    </row>
    <row r="1607" spans="1:21" s="33" customFormat="1" ht="33" customHeight="1" x14ac:dyDescent="0.25">
      <c r="A1607" s="1" t="s">
        <v>4250</v>
      </c>
      <c r="B1607" s="1" t="s">
        <v>6481</v>
      </c>
      <c r="C1607" s="1" t="s">
        <v>2513</v>
      </c>
      <c r="D1607" s="1" t="s">
        <v>278</v>
      </c>
      <c r="E1607" s="1" t="s">
        <v>7434</v>
      </c>
      <c r="F1607" s="1">
        <v>1789521</v>
      </c>
      <c r="G1607" s="1" t="s">
        <v>1026</v>
      </c>
      <c r="H1607" s="1" t="s">
        <v>7420</v>
      </c>
      <c r="I1607" s="3" t="s">
        <v>1390</v>
      </c>
      <c r="J1607" s="1" t="s">
        <v>5889</v>
      </c>
      <c r="K1607" s="1" t="str">
        <f>VLOOKUP(J1607,'LISTA SETORES'!$A:$B,2,0)</f>
        <v>PROCESSOS QUÍMICOS</v>
      </c>
      <c r="L1607" s="1" t="s">
        <v>6198</v>
      </c>
      <c r="M1607" s="1" t="s">
        <v>2486</v>
      </c>
      <c r="N1607" s="1">
        <v>365</v>
      </c>
      <c r="O1607" s="29">
        <v>44715</v>
      </c>
      <c r="P1607" s="30">
        <f t="shared" si="57"/>
        <v>45080</v>
      </c>
      <c r="Q1607" s="31">
        <f t="shared" ca="1" si="58"/>
        <v>0.39537905092583969</v>
      </c>
      <c r="R1607" s="1"/>
      <c r="S1607" s="1" t="s">
        <v>6201</v>
      </c>
      <c r="T1607" s="32"/>
      <c r="U1607" s="17"/>
    </row>
    <row r="1608" spans="1:21" s="33" customFormat="1" ht="25.5" x14ac:dyDescent="0.25">
      <c r="A1608" s="1" t="s">
        <v>4251</v>
      </c>
      <c r="B1608" s="1" t="s">
        <v>6481</v>
      </c>
      <c r="C1608" s="1" t="s">
        <v>2513</v>
      </c>
      <c r="D1608" s="1" t="s">
        <v>278</v>
      </c>
      <c r="E1608" s="1" t="s">
        <v>7434</v>
      </c>
      <c r="F1608" s="1">
        <v>1789518</v>
      </c>
      <c r="G1608" s="1" t="s">
        <v>1026</v>
      </c>
      <c r="H1608" s="1" t="s">
        <v>7420</v>
      </c>
      <c r="I1608" s="1"/>
      <c r="J1608" s="1" t="s">
        <v>5889</v>
      </c>
      <c r="K1608" s="1" t="str">
        <f>VLOOKUP(J1608,'LISTA SETORES'!$A:$B,2,0)</f>
        <v>PROCESSOS QUÍMICOS</v>
      </c>
      <c r="L1608" s="1" t="s">
        <v>6198</v>
      </c>
      <c r="M1608" s="1" t="s">
        <v>2486</v>
      </c>
      <c r="N1608" s="1">
        <v>365</v>
      </c>
      <c r="O1608" s="29">
        <v>44715</v>
      </c>
      <c r="P1608" s="30">
        <f t="shared" si="57"/>
        <v>45080</v>
      </c>
      <c r="Q1608" s="31">
        <f t="shared" ca="1" si="58"/>
        <v>0.39537905092583969</v>
      </c>
      <c r="R1608" s="1"/>
      <c r="S1608" s="1" t="s">
        <v>6202</v>
      </c>
      <c r="T1608" s="32"/>
      <c r="U1608" s="17"/>
    </row>
    <row r="1609" spans="1:21" s="33" customFormat="1" ht="31.5" customHeight="1" x14ac:dyDescent="0.25">
      <c r="A1609" s="1" t="s">
        <v>4252</v>
      </c>
      <c r="B1609" s="1" t="s">
        <v>6481</v>
      </c>
      <c r="C1609" s="1" t="s">
        <v>2513</v>
      </c>
      <c r="D1609" s="1" t="s">
        <v>278</v>
      </c>
      <c r="E1609" s="1" t="s">
        <v>7434</v>
      </c>
      <c r="F1609" s="1">
        <v>1789513</v>
      </c>
      <c r="G1609" s="1" t="s">
        <v>526</v>
      </c>
      <c r="H1609" s="1" t="s">
        <v>7416</v>
      </c>
      <c r="I1609" s="3" t="s">
        <v>1528</v>
      </c>
      <c r="J1609" s="1" t="s">
        <v>4542</v>
      </c>
      <c r="K1609" s="1" t="str">
        <f>VLOOKUP(J1609,'LISTA SETORES'!$A:$B,2,0)</f>
        <v>PROJETO M250 &amp; RR300</v>
      </c>
      <c r="L1609" s="1" t="s">
        <v>6198</v>
      </c>
      <c r="M1609" s="1" t="s">
        <v>2486</v>
      </c>
      <c r="N1609" s="1">
        <v>365</v>
      </c>
      <c r="O1609" s="29">
        <v>44715</v>
      </c>
      <c r="P1609" s="30">
        <f t="shared" si="57"/>
        <v>45080</v>
      </c>
      <c r="Q1609" s="31">
        <f t="shared" ca="1" si="58"/>
        <v>0.39537905092583969</v>
      </c>
      <c r="R1609" s="1"/>
      <c r="S1609" s="1"/>
      <c r="T1609" s="32"/>
      <c r="U1609" s="17"/>
    </row>
    <row r="1610" spans="1:21" s="33" customFormat="1" ht="29.25" customHeight="1" x14ac:dyDescent="0.25">
      <c r="A1610" s="1" t="s">
        <v>4253</v>
      </c>
      <c r="B1610" s="1" t="s">
        <v>6481</v>
      </c>
      <c r="C1610" s="1" t="s">
        <v>2513</v>
      </c>
      <c r="D1610" s="1" t="s">
        <v>278</v>
      </c>
      <c r="E1610" s="1" t="s">
        <v>7434</v>
      </c>
      <c r="F1610" s="1">
        <v>1789511</v>
      </c>
      <c r="G1610" s="1" t="s">
        <v>453</v>
      </c>
      <c r="H1610" s="1" t="s">
        <v>453</v>
      </c>
      <c r="I1610" s="4" t="s">
        <v>1957</v>
      </c>
      <c r="J1610" s="1" t="s">
        <v>4954</v>
      </c>
      <c r="K1610" s="1" t="str">
        <f>VLOOKUP(J1610,'LISTA SETORES'!$A:$B,2,0)</f>
        <v>EQUIPAMENTOS DE METALIZAÇÃO E PLASMA</v>
      </c>
      <c r="L1610" s="1" t="s">
        <v>6797</v>
      </c>
      <c r="M1610" s="1" t="s">
        <v>2486</v>
      </c>
      <c r="N1610" s="1">
        <v>365</v>
      </c>
      <c r="O1610" s="36">
        <v>44959</v>
      </c>
      <c r="P1610" s="30">
        <v>45324</v>
      </c>
      <c r="Q1610" s="31">
        <f t="shared" ca="1" si="58"/>
        <v>244.39537905092584</v>
      </c>
      <c r="R1610" s="1" t="s">
        <v>1133</v>
      </c>
      <c r="S1610" s="1" t="s">
        <v>6733</v>
      </c>
      <c r="T1610" s="32" t="s">
        <v>6732</v>
      </c>
      <c r="U1610" s="17"/>
    </row>
    <row r="1611" spans="1:21" s="33" customFormat="1" ht="27" hidden="1" customHeight="1" x14ac:dyDescent="0.25">
      <c r="A1611" s="1" t="s">
        <v>4254</v>
      </c>
      <c r="B1611" s="1" t="s">
        <v>6481</v>
      </c>
      <c r="C1611" s="1" t="s">
        <v>2513</v>
      </c>
      <c r="D1611" s="1" t="s">
        <v>278</v>
      </c>
      <c r="E1611" s="1" t="s">
        <v>7434</v>
      </c>
      <c r="F1611" s="1">
        <v>1789505</v>
      </c>
      <c r="G1611" s="1" t="s">
        <v>453</v>
      </c>
      <c r="H1611" s="1" t="s">
        <v>453</v>
      </c>
      <c r="I1611" s="1"/>
      <c r="J1611" s="1" t="s">
        <v>4954</v>
      </c>
      <c r="K1611" s="1" t="str">
        <f>VLOOKUP(J1611,'LISTA SETORES'!$A:$B,2,0)</f>
        <v>EQUIPAMENTOS DE METALIZAÇÃO E PLASMA</v>
      </c>
      <c r="L1611" s="1" t="s">
        <v>6203</v>
      </c>
      <c r="M1611" s="1" t="s">
        <v>7202</v>
      </c>
      <c r="N1611" s="1">
        <v>365</v>
      </c>
      <c r="O1611" s="36"/>
      <c r="P1611" s="30"/>
      <c r="Q1611" s="31">
        <f t="shared" ca="1" si="58"/>
        <v>-45079.604620949074</v>
      </c>
      <c r="R1611" s="1"/>
      <c r="S1611" s="1" t="s">
        <v>6733</v>
      </c>
      <c r="T1611" s="32" t="s">
        <v>6732</v>
      </c>
      <c r="U1611" s="17"/>
    </row>
    <row r="1612" spans="1:21" s="33" customFormat="1" ht="34.5" customHeight="1" x14ac:dyDescent="0.25">
      <c r="A1612" s="1" t="s">
        <v>4255</v>
      </c>
      <c r="B1612" s="1" t="s">
        <v>6481</v>
      </c>
      <c r="C1612" s="1" t="s">
        <v>2513</v>
      </c>
      <c r="D1612" s="1" t="s">
        <v>278</v>
      </c>
      <c r="E1612" s="1" t="s">
        <v>7434</v>
      </c>
      <c r="F1612" s="1">
        <v>1789544</v>
      </c>
      <c r="G1612" s="1" t="s">
        <v>1026</v>
      </c>
      <c r="H1612" s="1" t="s">
        <v>295</v>
      </c>
      <c r="I1612" s="4" t="s">
        <v>1390</v>
      </c>
      <c r="J1612" s="1" t="s">
        <v>5889</v>
      </c>
      <c r="K1612" s="1" t="str">
        <f>VLOOKUP(J1612,'LISTA SETORES'!$A:$B,2,0)</f>
        <v>PROCESSOS QUÍMICOS</v>
      </c>
      <c r="L1612" s="1" t="s">
        <v>6198</v>
      </c>
      <c r="M1612" s="1" t="s">
        <v>2486</v>
      </c>
      <c r="N1612" s="1">
        <v>365</v>
      </c>
      <c r="O1612" s="29">
        <v>44715</v>
      </c>
      <c r="P1612" s="30">
        <f t="shared" si="57"/>
        <v>45080</v>
      </c>
      <c r="Q1612" s="31">
        <f t="shared" ca="1" si="58"/>
        <v>0.39537905092583969</v>
      </c>
      <c r="R1612" s="1"/>
      <c r="S1612" s="1" t="s">
        <v>6204</v>
      </c>
      <c r="T1612" s="32"/>
      <c r="U1612" s="17"/>
    </row>
    <row r="1613" spans="1:21" s="33" customFormat="1" ht="40.5" customHeight="1" x14ac:dyDescent="0.25">
      <c r="A1613" s="1" t="s">
        <v>4256</v>
      </c>
      <c r="B1613" s="1" t="s">
        <v>6481</v>
      </c>
      <c r="C1613" s="1" t="s">
        <v>2513</v>
      </c>
      <c r="D1613" s="1" t="s">
        <v>278</v>
      </c>
      <c r="E1613" s="1" t="s">
        <v>7434</v>
      </c>
      <c r="F1613" s="1">
        <v>1789501</v>
      </c>
      <c r="G1613" s="1" t="s">
        <v>1026</v>
      </c>
      <c r="H1613" s="1" t="s">
        <v>295</v>
      </c>
      <c r="I1613" s="4" t="s">
        <v>1390</v>
      </c>
      <c r="J1613" s="1" t="s">
        <v>5889</v>
      </c>
      <c r="K1613" s="1" t="str">
        <f>VLOOKUP(J1613,'LISTA SETORES'!$A:$B,2,0)</f>
        <v>PROCESSOS QUÍMICOS</v>
      </c>
      <c r="L1613" s="1" t="s">
        <v>6198</v>
      </c>
      <c r="M1613" s="1" t="s">
        <v>2486</v>
      </c>
      <c r="N1613" s="1">
        <v>365</v>
      </c>
      <c r="O1613" s="29">
        <v>44742</v>
      </c>
      <c r="P1613" s="30">
        <f t="shared" si="57"/>
        <v>45107</v>
      </c>
      <c r="Q1613" s="31">
        <f t="shared" ca="1" si="58"/>
        <v>27.39537905092584</v>
      </c>
      <c r="R1613" s="1"/>
      <c r="S1613" s="1" t="s">
        <v>6205</v>
      </c>
      <c r="T1613" s="32"/>
      <c r="U1613" s="17"/>
    </row>
    <row r="1614" spans="1:21" s="33" customFormat="1" ht="30" x14ac:dyDescent="0.25">
      <c r="A1614" s="1" t="s">
        <v>1900</v>
      </c>
      <c r="B1614" s="1" t="s">
        <v>7501</v>
      </c>
      <c r="C1614" s="1" t="s">
        <v>2513</v>
      </c>
      <c r="D1614" s="1" t="s">
        <v>278</v>
      </c>
      <c r="E1614" s="1" t="s">
        <v>7434</v>
      </c>
      <c r="F1614" s="1">
        <v>1789596</v>
      </c>
      <c r="G1614" s="1" t="s">
        <v>1026</v>
      </c>
      <c r="H1614" s="1" t="s">
        <v>295</v>
      </c>
      <c r="I1614" s="4" t="s">
        <v>1915</v>
      </c>
      <c r="J1614" s="1" t="s">
        <v>5889</v>
      </c>
      <c r="K1614" s="1" t="str">
        <f>VLOOKUP(J1614,'LISTA SETORES'!$A:$B,2,0)</f>
        <v>PROCESSOS QUÍMICOS</v>
      </c>
      <c r="L1614" s="1" t="s">
        <v>6198</v>
      </c>
      <c r="M1614" s="1" t="s">
        <v>2486</v>
      </c>
      <c r="N1614" s="1">
        <v>365</v>
      </c>
      <c r="O1614" s="29">
        <v>44715</v>
      </c>
      <c r="P1614" s="30">
        <f t="shared" si="57"/>
        <v>45080</v>
      </c>
      <c r="Q1614" s="31">
        <f t="shared" ca="1" si="58"/>
        <v>0.39537905092583969</v>
      </c>
      <c r="R1614" s="1"/>
      <c r="S1614" s="1" t="s">
        <v>6206</v>
      </c>
      <c r="T1614" s="32"/>
      <c r="U1614" s="17"/>
    </row>
    <row r="1615" spans="1:21" s="33" customFormat="1" ht="38.25" x14ac:dyDescent="0.25">
      <c r="A1615" s="1" t="s">
        <v>4257</v>
      </c>
      <c r="B1615" s="1" t="s">
        <v>6207</v>
      </c>
      <c r="C1615" s="1" t="s">
        <v>0</v>
      </c>
      <c r="D1615" s="1" t="s">
        <v>1027</v>
      </c>
      <c r="E1615" s="1" t="s">
        <v>453</v>
      </c>
      <c r="F1615" s="1">
        <v>11355</v>
      </c>
      <c r="G1615" s="1" t="s">
        <v>453</v>
      </c>
      <c r="H1615" s="1" t="s">
        <v>44</v>
      </c>
      <c r="I1615" s="4" t="s">
        <v>2356</v>
      </c>
      <c r="J1615" s="1" t="s">
        <v>4533</v>
      </c>
      <c r="K1615" s="1" t="str">
        <f>VLOOKUP(J1615,'LISTA SETORES'!$A:$B,2,0)</f>
        <v>USINAGEM</v>
      </c>
      <c r="L1615" s="1" t="s">
        <v>2651</v>
      </c>
      <c r="M1615" s="1" t="s">
        <v>2486</v>
      </c>
      <c r="N1615" s="1">
        <v>365</v>
      </c>
      <c r="O1615" s="29">
        <v>44801</v>
      </c>
      <c r="P1615" s="30">
        <f t="shared" si="57"/>
        <v>45166</v>
      </c>
      <c r="Q1615" s="31">
        <f t="shared" ca="1" si="58"/>
        <v>86.39537905092584</v>
      </c>
      <c r="R1615" s="1"/>
      <c r="S1615" s="1" t="s">
        <v>453</v>
      </c>
      <c r="T1615" s="32"/>
      <c r="U1615" s="17"/>
    </row>
    <row r="1616" spans="1:21" s="33" customFormat="1" ht="51" hidden="1" x14ac:dyDescent="0.25">
      <c r="A1616" s="1" t="s">
        <v>4258</v>
      </c>
      <c r="B1616" s="1" t="s">
        <v>6481</v>
      </c>
      <c r="C1616" s="1" t="s">
        <v>2513</v>
      </c>
      <c r="D1616" s="1" t="s">
        <v>278</v>
      </c>
      <c r="E1616" s="1" t="s">
        <v>7434</v>
      </c>
      <c r="F1616" s="1">
        <v>14731</v>
      </c>
      <c r="G1616" s="1" t="s">
        <v>1028</v>
      </c>
      <c r="H1616" s="1" t="s">
        <v>4808</v>
      </c>
      <c r="I1616" s="1" t="s">
        <v>453</v>
      </c>
      <c r="J1616" s="1" t="s">
        <v>5265</v>
      </c>
      <c r="K1616" s="1" t="str">
        <f>VLOOKUP(J1616,'LISTA SETORES'!$A:$B,2,0)</f>
        <v>PINTURA</v>
      </c>
      <c r="L1616" s="1" t="s">
        <v>6208</v>
      </c>
      <c r="M1616" s="1" t="s">
        <v>7202</v>
      </c>
      <c r="N1616" s="1">
        <v>365</v>
      </c>
      <c r="O1616" s="29">
        <v>43927</v>
      </c>
      <c r="P1616" s="30">
        <f t="shared" si="57"/>
        <v>44292</v>
      </c>
      <c r="Q1616" s="31">
        <f t="shared" ca="1" si="58"/>
        <v>-787.60462094907416</v>
      </c>
      <c r="R1616" s="1" t="s">
        <v>1133</v>
      </c>
      <c r="S1616" s="1" t="s">
        <v>6733</v>
      </c>
      <c r="T1616" s="32" t="s">
        <v>6732</v>
      </c>
      <c r="U1616" s="17"/>
    </row>
    <row r="1617" spans="1:21" s="33" customFormat="1" ht="30" x14ac:dyDescent="0.25">
      <c r="A1617" s="1" t="s">
        <v>4259</v>
      </c>
      <c r="B1617" s="1" t="s">
        <v>6481</v>
      </c>
      <c r="C1617" s="1" t="s">
        <v>2513</v>
      </c>
      <c r="D1617" s="1" t="s">
        <v>278</v>
      </c>
      <c r="E1617" s="1" t="s">
        <v>7435</v>
      </c>
      <c r="F1617" s="1">
        <v>14736</v>
      </c>
      <c r="G1617" s="1" t="s">
        <v>526</v>
      </c>
      <c r="H1617" s="1" t="s">
        <v>980</v>
      </c>
      <c r="I1617" s="4" t="s">
        <v>1529</v>
      </c>
      <c r="J1617" s="1" t="s">
        <v>4586</v>
      </c>
      <c r="K1617" s="1" t="str">
        <f>VLOOKUP(J1617,'LISTA SETORES'!$A:$B,2,0)</f>
        <v>INSPEÇÃO DE ROLAMENTOS</v>
      </c>
      <c r="L1617" s="1" t="s">
        <v>4587</v>
      </c>
      <c r="M1617" s="1" t="s">
        <v>2486</v>
      </c>
      <c r="N1617" s="1">
        <v>365</v>
      </c>
      <c r="O1617" s="29">
        <v>44715</v>
      </c>
      <c r="P1617" s="30">
        <f t="shared" si="57"/>
        <v>45080</v>
      </c>
      <c r="Q1617" s="31">
        <f t="shared" ca="1" si="58"/>
        <v>0.39537905092583969</v>
      </c>
      <c r="R1617" s="1"/>
      <c r="S1617" s="1" t="s">
        <v>4587</v>
      </c>
      <c r="T1617" s="32"/>
      <c r="U1617" s="17"/>
    </row>
    <row r="1618" spans="1:21" s="33" customFormat="1" ht="21.75" hidden="1" customHeight="1" x14ac:dyDescent="0.25">
      <c r="A1618" s="1" t="s">
        <v>4260</v>
      </c>
      <c r="B1618" s="1" t="s">
        <v>6481</v>
      </c>
      <c r="C1618" s="1" t="s">
        <v>2513</v>
      </c>
      <c r="D1618" s="1" t="s">
        <v>278</v>
      </c>
      <c r="E1618" s="1" t="s">
        <v>7436</v>
      </c>
      <c r="F1618" s="1">
        <v>14738</v>
      </c>
      <c r="G1618" s="1" t="s">
        <v>1029</v>
      </c>
      <c r="H1618" s="1" t="s">
        <v>980</v>
      </c>
      <c r="I1618" s="3" t="s">
        <v>1391</v>
      </c>
      <c r="J1618" s="1" t="s">
        <v>4546</v>
      </c>
      <c r="K1618" s="1" t="str">
        <f>VLOOKUP(J1618,'LISTA SETORES'!$A:$B,2,0)</f>
        <v>ÁREA SUPRIMENTOS (ESTOQUE 7)</v>
      </c>
      <c r="L1618" s="1" t="s">
        <v>6651</v>
      </c>
      <c r="M1618" s="1" t="s">
        <v>7202</v>
      </c>
      <c r="N1618" s="1">
        <v>365</v>
      </c>
      <c r="O1618" s="29">
        <v>44337</v>
      </c>
      <c r="P1618" s="30">
        <f t="shared" si="57"/>
        <v>44702</v>
      </c>
      <c r="Q1618" s="31">
        <f t="shared" ca="1" si="58"/>
        <v>-377.60462094907416</v>
      </c>
      <c r="R1618" s="1"/>
      <c r="S1618" s="1" t="s">
        <v>6733</v>
      </c>
      <c r="T1618" s="32" t="s">
        <v>6732</v>
      </c>
      <c r="U1618" s="17"/>
    </row>
    <row r="1619" spans="1:21" s="33" customFormat="1" x14ac:dyDescent="0.25">
      <c r="A1619" s="1" t="s">
        <v>4261</v>
      </c>
      <c r="B1619" s="1" t="s">
        <v>6481</v>
      </c>
      <c r="C1619" s="1" t="s">
        <v>2513</v>
      </c>
      <c r="D1619" s="1" t="s">
        <v>4781</v>
      </c>
      <c r="E1619" s="1" t="s">
        <v>1031</v>
      </c>
      <c r="F1619" s="1" t="s">
        <v>453</v>
      </c>
      <c r="G1619" s="1" t="s">
        <v>1030</v>
      </c>
      <c r="H1619" s="1" t="s">
        <v>4808</v>
      </c>
      <c r="I1619" s="1"/>
      <c r="J1619" s="1" t="s">
        <v>4519</v>
      </c>
      <c r="K1619" s="1" t="e">
        <f>VLOOKUP(J1619,'LISTA SETORES'!$A:$B,2,0)</f>
        <v>#N/A</v>
      </c>
      <c r="L1619" s="1" t="s">
        <v>4594</v>
      </c>
      <c r="M1619" s="1" t="s">
        <v>2486</v>
      </c>
      <c r="N1619" s="1">
        <v>365</v>
      </c>
      <c r="O1619" s="29">
        <v>44715</v>
      </c>
      <c r="P1619" s="30">
        <f t="shared" si="57"/>
        <v>45080</v>
      </c>
      <c r="Q1619" s="31">
        <f t="shared" ca="1" si="58"/>
        <v>0.39537905092583969</v>
      </c>
      <c r="R1619" s="1"/>
      <c r="S1619" s="1"/>
      <c r="T1619" s="32"/>
      <c r="U1619" s="17"/>
    </row>
    <row r="1620" spans="1:21" s="33" customFormat="1" ht="51" hidden="1" x14ac:dyDescent="0.25">
      <c r="A1620" s="1" t="s">
        <v>4262</v>
      </c>
      <c r="B1620" s="1" t="s">
        <v>6481</v>
      </c>
      <c r="C1620" s="1" t="s">
        <v>2513</v>
      </c>
      <c r="D1620" s="1" t="s">
        <v>1032</v>
      </c>
      <c r="E1620" s="1" t="s">
        <v>1034</v>
      </c>
      <c r="F1620" s="1" t="s">
        <v>453</v>
      </c>
      <c r="G1620" s="1" t="s">
        <v>526</v>
      </c>
      <c r="H1620" s="1" t="s">
        <v>1033</v>
      </c>
      <c r="I1620" s="3" t="s">
        <v>1345</v>
      </c>
      <c r="J1620" s="1" t="s">
        <v>4546</v>
      </c>
      <c r="K1620" s="1" t="str">
        <f>VLOOKUP(J1620,'LISTA SETORES'!$A:$B,2,0)</f>
        <v>ÁREA SUPRIMENTOS (ESTOQUE 7)</v>
      </c>
      <c r="L1620" s="1" t="s">
        <v>6651</v>
      </c>
      <c r="M1620" s="1" t="s">
        <v>7202</v>
      </c>
      <c r="N1620" s="1">
        <v>365</v>
      </c>
      <c r="O1620" s="29">
        <v>44337</v>
      </c>
      <c r="P1620" s="30">
        <f t="shared" si="57"/>
        <v>44702</v>
      </c>
      <c r="Q1620" s="31">
        <f t="shared" ca="1" si="58"/>
        <v>-377.60462094907416</v>
      </c>
      <c r="R1620" s="1"/>
      <c r="S1620" s="1" t="s">
        <v>6733</v>
      </c>
      <c r="T1620" s="32" t="s">
        <v>6732</v>
      </c>
      <c r="U1620" s="17"/>
    </row>
    <row r="1621" spans="1:21" s="33" customFormat="1" ht="25.5" x14ac:dyDescent="0.25">
      <c r="A1621" s="1" t="s">
        <v>4263</v>
      </c>
      <c r="B1621" s="1" t="s">
        <v>6481</v>
      </c>
      <c r="C1621" s="1" t="s">
        <v>2513</v>
      </c>
      <c r="D1621" s="1" t="s">
        <v>1032</v>
      </c>
      <c r="E1621" s="1" t="s">
        <v>6209</v>
      </c>
      <c r="F1621" s="1" t="s">
        <v>1035</v>
      </c>
      <c r="G1621" s="1" t="s">
        <v>526</v>
      </c>
      <c r="H1621" s="1" t="s">
        <v>295</v>
      </c>
      <c r="I1621" s="1"/>
      <c r="J1621" s="1" t="s">
        <v>6196</v>
      </c>
      <c r="K1621" s="1" t="e">
        <f>VLOOKUP(J1621,'LISTA SETORES'!$A:$B,2,0)</f>
        <v>#N/A</v>
      </c>
      <c r="L1621" s="1" t="s">
        <v>6197</v>
      </c>
      <c r="M1621" s="1" t="s">
        <v>2486</v>
      </c>
      <c r="N1621" s="1">
        <v>365</v>
      </c>
      <c r="O1621" s="29">
        <v>44715</v>
      </c>
      <c r="P1621" s="30">
        <f t="shared" si="57"/>
        <v>45080</v>
      </c>
      <c r="Q1621" s="31">
        <f t="shared" ca="1" si="58"/>
        <v>0.39537905092583969</v>
      </c>
      <c r="R1621" s="1" t="s">
        <v>1133</v>
      </c>
      <c r="S1621" s="1" t="s">
        <v>6210</v>
      </c>
      <c r="T1621" s="32"/>
      <c r="U1621" s="17"/>
    </row>
    <row r="1622" spans="1:21" s="33" customFormat="1" ht="63.75" x14ac:dyDescent="0.25">
      <c r="A1622" s="1" t="s">
        <v>4264</v>
      </c>
      <c r="B1622" s="1" t="s">
        <v>6481</v>
      </c>
      <c r="C1622" s="1" t="s">
        <v>2513</v>
      </c>
      <c r="D1622" s="1" t="s">
        <v>1032</v>
      </c>
      <c r="E1622" s="1" t="s">
        <v>6209</v>
      </c>
      <c r="F1622" s="1" t="s">
        <v>453</v>
      </c>
      <c r="G1622" s="1" t="s">
        <v>526</v>
      </c>
      <c r="H1622" s="1" t="s">
        <v>295</v>
      </c>
      <c r="I1622" s="1"/>
      <c r="J1622" s="1" t="s">
        <v>6196</v>
      </c>
      <c r="K1622" s="1" t="e">
        <f>VLOOKUP(J1622,'LISTA SETORES'!$A:$B,2,0)</f>
        <v>#N/A</v>
      </c>
      <c r="L1622" s="1" t="s">
        <v>6197</v>
      </c>
      <c r="M1622" s="1" t="s">
        <v>2486</v>
      </c>
      <c r="N1622" s="1">
        <v>365</v>
      </c>
      <c r="O1622" s="29">
        <v>44715</v>
      </c>
      <c r="P1622" s="30">
        <f t="shared" si="57"/>
        <v>45080</v>
      </c>
      <c r="Q1622" s="31">
        <f t="shared" ca="1" si="58"/>
        <v>0.39537905092583969</v>
      </c>
      <c r="R1622" s="1" t="s">
        <v>1133</v>
      </c>
      <c r="S1622" s="1" t="s">
        <v>6211</v>
      </c>
      <c r="T1622" s="32" t="s">
        <v>6216</v>
      </c>
      <c r="U1622" s="17"/>
    </row>
    <row r="1623" spans="1:21" s="33" customFormat="1" ht="25.5" x14ac:dyDescent="0.25">
      <c r="A1623" s="1" t="s">
        <v>4265</v>
      </c>
      <c r="B1623" s="1" t="s">
        <v>6481</v>
      </c>
      <c r="C1623" s="1" t="s">
        <v>2513</v>
      </c>
      <c r="D1623" s="1" t="s">
        <v>1032</v>
      </c>
      <c r="E1623" s="1" t="s">
        <v>6209</v>
      </c>
      <c r="F1623" s="1" t="s">
        <v>453</v>
      </c>
      <c r="G1623" s="1" t="s">
        <v>1037</v>
      </c>
      <c r="H1623" s="1" t="s">
        <v>295</v>
      </c>
      <c r="I1623" s="1"/>
      <c r="J1623" s="1" t="s">
        <v>6196</v>
      </c>
      <c r="K1623" s="1" t="e">
        <f>VLOOKUP(J1623,'LISTA SETORES'!$A:$B,2,0)</f>
        <v>#N/A</v>
      </c>
      <c r="L1623" s="1" t="s">
        <v>6197</v>
      </c>
      <c r="M1623" s="1" t="s">
        <v>2486</v>
      </c>
      <c r="N1623" s="1">
        <v>365</v>
      </c>
      <c r="O1623" s="29">
        <v>44715</v>
      </c>
      <c r="P1623" s="30">
        <f t="shared" ref="P1623:P1659" si="59">O1623+365</f>
        <v>45080</v>
      </c>
      <c r="Q1623" s="31">
        <f t="shared" ca="1" si="58"/>
        <v>0.39537905092583969</v>
      </c>
      <c r="R1623" s="1" t="s">
        <v>1133</v>
      </c>
      <c r="S1623" s="1" t="s">
        <v>6212</v>
      </c>
      <c r="T1623" s="32"/>
      <c r="U1623" s="17"/>
    </row>
    <row r="1624" spans="1:21" s="33" customFormat="1" ht="51" hidden="1" x14ac:dyDescent="0.25">
      <c r="A1624" s="1" t="s">
        <v>4266</v>
      </c>
      <c r="B1624" s="1" t="s">
        <v>6805</v>
      </c>
      <c r="C1624" s="1" t="s">
        <v>2685</v>
      </c>
      <c r="D1624" s="1" t="s">
        <v>29</v>
      </c>
      <c r="E1624" s="1" t="s">
        <v>453</v>
      </c>
      <c r="F1624" s="1" t="s">
        <v>453</v>
      </c>
      <c r="G1624" s="1" t="s">
        <v>453</v>
      </c>
      <c r="H1624" s="1" t="s">
        <v>453</v>
      </c>
      <c r="I1624" s="1"/>
      <c r="J1624" s="1" t="s">
        <v>4954</v>
      </c>
      <c r="K1624" s="1" t="str">
        <f>VLOOKUP(J1624,'LISTA SETORES'!$A:$B,2,0)</f>
        <v>EQUIPAMENTOS DE METALIZAÇÃO E PLASMA</v>
      </c>
      <c r="L1624" s="1" t="s">
        <v>6203</v>
      </c>
      <c r="M1624" s="1" t="s">
        <v>7202</v>
      </c>
      <c r="N1624" s="1">
        <v>365</v>
      </c>
      <c r="O1624" s="36"/>
      <c r="P1624" s="30"/>
      <c r="Q1624" s="31">
        <f t="shared" ca="1" si="58"/>
        <v>-45079.604620949074</v>
      </c>
      <c r="R1624" s="1"/>
      <c r="S1624" s="1" t="s">
        <v>6733</v>
      </c>
      <c r="T1624" s="32" t="s">
        <v>6732</v>
      </c>
      <c r="U1624" s="17"/>
    </row>
    <row r="1625" spans="1:21" s="33" customFormat="1" ht="51" hidden="1" x14ac:dyDescent="0.25">
      <c r="A1625" s="1" t="s">
        <v>4267</v>
      </c>
      <c r="B1625" s="1" t="s">
        <v>6213</v>
      </c>
      <c r="C1625" s="1" t="s">
        <v>5254</v>
      </c>
      <c r="D1625" s="1" t="s">
        <v>6214</v>
      </c>
      <c r="E1625" s="1" t="s">
        <v>453</v>
      </c>
      <c r="F1625" s="1" t="s">
        <v>453</v>
      </c>
      <c r="G1625" s="1" t="s">
        <v>453</v>
      </c>
      <c r="H1625" s="1" t="s">
        <v>453</v>
      </c>
      <c r="I1625" s="1"/>
      <c r="J1625" s="1" t="s">
        <v>4546</v>
      </c>
      <c r="K1625" s="1" t="str">
        <f>VLOOKUP(J1625,'LISTA SETORES'!$A:$B,2,0)</f>
        <v>ÁREA SUPRIMENTOS (ESTOQUE 7)</v>
      </c>
      <c r="L1625" s="1" t="s">
        <v>2630</v>
      </c>
      <c r="M1625" s="1" t="s">
        <v>7202</v>
      </c>
      <c r="N1625" s="1">
        <v>365</v>
      </c>
      <c r="O1625" s="29">
        <v>44007</v>
      </c>
      <c r="P1625" s="30">
        <f t="shared" si="59"/>
        <v>44372</v>
      </c>
      <c r="Q1625" s="31">
        <f t="shared" ca="1" si="58"/>
        <v>-707.60462094907416</v>
      </c>
      <c r="R1625" s="1" t="s">
        <v>1133</v>
      </c>
      <c r="S1625" s="1" t="s">
        <v>6733</v>
      </c>
      <c r="T1625" s="32" t="s">
        <v>6732</v>
      </c>
      <c r="U1625" s="17"/>
    </row>
    <row r="1626" spans="1:21" s="33" customFormat="1" ht="51" hidden="1" x14ac:dyDescent="0.25">
      <c r="A1626" s="1" t="s">
        <v>4268</v>
      </c>
      <c r="B1626" s="1" t="s">
        <v>6213</v>
      </c>
      <c r="C1626" s="1" t="s">
        <v>5254</v>
      </c>
      <c r="D1626" s="1" t="s">
        <v>6214</v>
      </c>
      <c r="E1626" s="1" t="s">
        <v>453</v>
      </c>
      <c r="F1626" s="1" t="s">
        <v>453</v>
      </c>
      <c r="G1626" s="1" t="s">
        <v>453</v>
      </c>
      <c r="H1626" s="1" t="s">
        <v>453</v>
      </c>
      <c r="I1626" s="3" t="s">
        <v>1346</v>
      </c>
      <c r="J1626" s="1" t="s">
        <v>4546</v>
      </c>
      <c r="K1626" s="1" t="str">
        <f>VLOOKUP(J1626,'LISTA SETORES'!$A:$B,2,0)</f>
        <v>ÁREA SUPRIMENTOS (ESTOQUE 7)</v>
      </c>
      <c r="L1626" s="1" t="s">
        <v>2630</v>
      </c>
      <c r="M1626" s="1" t="s">
        <v>7202</v>
      </c>
      <c r="N1626" s="1">
        <v>365</v>
      </c>
      <c r="O1626" s="29">
        <v>44007</v>
      </c>
      <c r="P1626" s="30">
        <f t="shared" si="59"/>
        <v>44372</v>
      </c>
      <c r="Q1626" s="31">
        <f t="shared" ca="1" si="58"/>
        <v>-707.60462094907416</v>
      </c>
      <c r="R1626" s="1"/>
      <c r="S1626" s="1" t="s">
        <v>6733</v>
      </c>
      <c r="T1626" s="32" t="s">
        <v>6732</v>
      </c>
      <c r="U1626" s="17"/>
    </row>
    <row r="1627" spans="1:21" s="33" customFormat="1" ht="51" hidden="1" x14ac:dyDescent="0.25">
      <c r="A1627" s="1" t="s">
        <v>4269</v>
      </c>
      <c r="B1627" s="1" t="s">
        <v>6213</v>
      </c>
      <c r="C1627" s="1" t="s">
        <v>5254</v>
      </c>
      <c r="D1627" s="1" t="s">
        <v>453</v>
      </c>
      <c r="E1627" s="1" t="s">
        <v>453</v>
      </c>
      <c r="F1627" s="1" t="s">
        <v>453</v>
      </c>
      <c r="G1627" s="1" t="s">
        <v>453</v>
      </c>
      <c r="H1627" s="1" t="s">
        <v>453</v>
      </c>
      <c r="I1627" s="1"/>
      <c r="J1627" s="1" t="s">
        <v>4546</v>
      </c>
      <c r="K1627" s="1" t="str">
        <f>VLOOKUP(J1627,'LISTA SETORES'!$A:$B,2,0)</f>
        <v>ÁREA SUPRIMENTOS (ESTOQUE 7)</v>
      </c>
      <c r="L1627" s="1" t="s">
        <v>2630</v>
      </c>
      <c r="M1627" s="1" t="s">
        <v>7202</v>
      </c>
      <c r="N1627" s="1">
        <v>365</v>
      </c>
      <c r="O1627" s="29">
        <v>44007</v>
      </c>
      <c r="P1627" s="30">
        <f t="shared" si="59"/>
        <v>44372</v>
      </c>
      <c r="Q1627" s="31">
        <f t="shared" ca="1" si="58"/>
        <v>-707.60462094907416</v>
      </c>
      <c r="R1627" s="1"/>
      <c r="S1627" s="1" t="s">
        <v>6733</v>
      </c>
      <c r="T1627" s="32" t="s">
        <v>6732</v>
      </c>
      <c r="U1627" s="17"/>
    </row>
    <row r="1628" spans="1:21" s="33" customFormat="1" ht="25.5" x14ac:dyDescent="0.25">
      <c r="A1628" s="1" t="s">
        <v>4270</v>
      </c>
      <c r="B1628" s="1" t="s">
        <v>123</v>
      </c>
      <c r="C1628" s="1" t="s">
        <v>2688</v>
      </c>
      <c r="D1628" s="1" t="s">
        <v>542</v>
      </c>
      <c r="E1628" s="1" t="s">
        <v>1040</v>
      </c>
      <c r="F1628" s="1" t="s">
        <v>453</v>
      </c>
      <c r="G1628" s="1" t="s">
        <v>6215</v>
      </c>
      <c r="H1628" s="1" t="s">
        <v>453</v>
      </c>
      <c r="I1628" s="3" t="s">
        <v>1561</v>
      </c>
      <c r="J1628" s="1" t="s">
        <v>4659</v>
      </c>
      <c r="K1628" s="1" t="str">
        <f>VLOOKUP(J1628,'LISTA SETORES'!$A:$B,2,0)</f>
        <v>TESTE DE COMBUSTÍVEL</v>
      </c>
      <c r="L1628" s="1" t="s">
        <v>4723</v>
      </c>
      <c r="M1628" s="1" t="s">
        <v>2486</v>
      </c>
      <c r="N1628" s="1">
        <v>365</v>
      </c>
      <c r="O1628" s="29">
        <v>44705</v>
      </c>
      <c r="P1628" s="30">
        <f t="shared" si="59"/>
        <v>45070</v>
      </c>
      <c r="Q1628" s="31">
        <f t="shared" ca="1" si="58"/>
        <v>-9.6046209490741603</v>
      </c>
      <c r="R1628" s="1" t="s">
        <v>510</v>
      </c>
      <c r="S1628" s="1" t="s">
        <v>5481</v>
      </c>
      <c r="T1628" s="32" t="s">
        <v>7143</v>
      </c>
      <c r="U1628" s="17"/>
    </row>
    <row r="1629" spans="1:21" s="33" customFormat="1" ht="38.25" x14ac:dyDescent="0.25">
      <c r="A1629" s="1" t="s">
        <v>4271</v>
      </c>
      <c r="B1629" s="1" t="s">
        <v>6217</v>
      </c>
      <c r="C1629" s="1" t="s">
        <v>2513</v>
      </c>
      <c r="D1629" s="1" t="s">
        <v>36</v>
      </c>
      <c r="E1629" s="1" t="s">
        <v>453</v>
      </c>
      <c r="F1629" s="1" t="s">
        <v>1041</v>
      </c>
      <c r="G1629" s="1" t="s">
        <v>6218</v>
      </c>
      <c r="H1629" s="1" t="s">
        <v>453</v>
      </c>
      <c r="I1629" s="3" t="s">
        <v>1806</v>
      </c>
      <c r="J1629" s="1" t="s">
        <v>4659</v>
      </c>
      <c r="K1629" s="1" t="str">
        <f>VLOOKUP(J1629,'LISTA SETORES'!$A:$B,2,0)</f>
        <v>TESTE DE COMBUSTÍVEL</v>
      </c>
      <c r="L1629" s="1" t="s">
        <v>4723</v>
      </c>
      <c r="M1629" s="1" t="s">
        <v>2486</v>
      </c>
      <c r="N1629" s="1">
        <v>365</v>
      </c>
      <c r="O1629" s="29">
        <v>44767</v>
      </c>
      <c r="P1629" s="30">
        <f t="shared" si="59"/>
        <v>45132</v>
      </c>
      <c r="Q1629" s="31">
        <f t="shared" ca="1" si="58"/>
        <v>52.39537905092584</v>
      </c>
      <c r="R1629" s="1"/>
      <c r="S1629" s="1"/>
      <c r="T1629" s="32"/>
      <c r="U1629" s="17"/>
    </row>
    <row r="1630" spans="1:21" s="33" customFormat="1" ht="25.5" x14ac:dyDescent="0.25">
      <c r="A1630" s="1" t="s">
        <v>4272</v>
      </c>
      <c r="B1630" s="1" t="s">
        <v>6219</v>
      </c>
      <c r="C1630" s="1" t="s">
        <v>2513</v>
      </c>
      <c r="D1630" s="1" t="s">
        <v>36</v>
      </c>
      <c r="E1630" s="1" t="s">
        <v>1043</v>
      </c>
      <c r="F1630" s="1" t="s">
        <v>1042</v>
      </c>
      <c r="G1630" s="1" t="s">
        <v>6220</v>
      </c>
      <c r="H1630" s="1" t="s">
        <v>453</v>
      </c>
      <c r="I1630" s="3" t="s">
        <v>1807</v>
      </c>
      <c r="J1630" s="1" t="s">
        <v>4659</v>
      </c>
      <c r="K1630" s="1" t="str">
        <f>VLOOKUP(J1630,'LISTA SETORES'!$A:$B,2,0)</f>
        <v>TESTE DE COMBUSTÍVEL</v>
      </c>
      <c r="L1630" s="1" t="s">
        <v>4723</v>
      </c>
      <c r="M1630" s="1" t="s">
        <v>2486</v>
      </c>
      <c r="N1630" s="1">
        <v>365</v>
      </c>
      <c r="O1630" s="29">
        <v>44767</v>
      </c>
      <c r="P1630" s="30">
        <f t="shared" si="59"/>
        <v>45132</v>
      </c>
      <c r="Q1630" s="31">
        <f t="shared" ca="1" si="58"/>
        <v>52.39537905092584</v>
      </c>
      <c r="R1630" s="1"/>
      <c r="S1630" s="1" t="s">
        <v>5481</v>
      </c>
      <c r="T1630" s="32"/>
      <c r="U1630" s="17"/>
    </row>
    <row r="1631" spans="1:21" s="33" customFormat="1" ht="25.5" x14ac:dyDescent="0.25">
      <c r="A1631" s="1" t="s">
        <v>4273</v>
      </c>
      <c r="B1631" s="1" t="s">
        <v>6219</v>
      </c>
      <c r="C1631" s="1" t="s">
        <v>2513</v>
      </c>
      <c r="D1631" s="1" t="s">
        <v>36</v>
      </c>
      <c r="E1631" s="1" t="s">
        <v>1043</v>
      </c>
      <c r="F1631" s="1" t="s">
        <v>1044</v>
      </c>
      <c r="G1631" s="1" t="s">
        <v>6221</v>
      </c>
      <c r="H1631" s="1" t="s">
        <v>453</v>
      </c>
      <c r="I1631" s="3" t="s">
        <v>1808</v>
      </c>
      <c r="J1631" s="1" t="s">
        <v>4659</v>
      </c>
      <c r="K1631" s="1" t="str">
        <f>VLOOKUP(J1631,'LISTA SETORES'!$A:$B,2,0)</f>
        <v>TESTE DE COMBUSTÍVEL</v>
      </c>
      <c r="L1631" s="1" t="s">
        <v>4723</v>
      </c>
      <c r="M1631" s="1" t="s">
        <v>2486</v>
      </c>
      <c r="N1631" s="1">
        <v>365</v>
      </c>
      <c r="O1631" s="29">
        <v>44767</v>
      </c>
      <c r="P1631" s="30">
        <f t="shared" si="59"/>
        <v>45132</v>
      </c>
      <c r="Q1631" s="31">
        <f t="shared" ca="1" si="58"/>
        <v>52.39537905092584</v>
      </c>
      <c r="R1631" s="1"/>
      <c r="S1631" s="1" t="s">
        <v>5481</v>
      </c>
      <c r="T1631" s="32"/>
      <c r="U1631" s="17"/>
    </row>
    <row r="1632" spans="1:21" s="33" customFormat="1" ht="25.5" x14ac:dyDescent="0.25">
      <c r="A1632" s="1" t="s">
        <v>4274</v>
      </c>
      <c r="B1632" s="1" t="s">
        <v>6219</v>
      </c>
      <c r="C1632" s="1" t="s">
        <v>2513</v>
      </c>
      <c r="D1632" s="1" t="s">
        <v>36</v>
      </c>
      <c r="E1632" s="1" t="s">
        <v>1043</v>
      </c>
      <c r="F1632" s="1" t="s">
        <v>1045</v>
      </c>
      <c r="G1632" s="1" t="s">
        <v>6222</v>
      </c>
      <c r="H1632" s="1" t="s">
        <v>453</v>
      </c>
      <c r="I1632" s="3" t="s">
        <v>1809</v>
      </c>
      <c r="J1632" s="1" t="s">
        <v>4659</v>
      </c>
      <c r="K1632" s="1" t="str">
        <f>VLOOKUP(J1632,'LISTA SETORES'!$A:$B,2,0)</f>
        <v>TESTE DE COMBUSTÍVEL</v>
      </c>
      <c r="L1632" s="1" t="s">
        <v>4723</v>
      </c>
      <c r="M1632" s="1" t="s">
        <v>2486</v>
      </c>
      <c r="N1632" s="1">
        <v>365</v>
      </c>
      <c r="O1632" s="29">
        <v>44767</v>
      </c>
      <c r="P1632" s="30">
        <f t="shared" si="59"/>
        <v>45132</v>
      </c>
      <c r="Q1632" s="31">
        <f t="shared" ca="1" si="58"/>
        <v>52.39537905092584</v>
      </c>
      <c r="R1632" s="1"/>
      <c r="S1632" s="1"/>
      <c r="T1632" s="32"/>
      <c r="U1632" s="17"/>
    </row>
    <row r="1633" spans="1:21" s="33" customFormat="1" ht="25.5" x14ac:dyDescent="0.25">
      <c r="A1633" s="1" t="s">
        <v>4275</v>
      </c>
      <c r="B1633" s="1" t="s">
        <v>6219</v>
      </c>
      <c r="C1633" s="1" t="s">
        <v>2513</v>
      </c>
      <c r="D1633" s="1" t="s">
        <v>36</v>
      </c>
      <c r="E1633" s="1" t="s">
        <v>1047</v>
      </c>
      <c r="F1633" s="1" t="s">
        <v>1046</v>
      </c>
      <c r="G1633" s="1" t="s">
        <v>6223</v>
      </c>
      <c r="H1633" s="1" t="s">
        <v>453</v>
      </c>
      <c r="I1633" s="3" t="s">
        <v>1810</v>
      </c>
      <c r="J1633" s="1" t="s">
        <v>4659</v>
      </c>
      <c r="K1633" s="1" t="str">
        <f>VLOOKUP(J1633,'LISTA SETORES'!$A:$B,2,0)</f>
        <v>TESTE DE COMBUSTÍVEL</v>
      </c>
      <c r="L1633" s="1" t="s">
        <v>4723</v>
      </c>
      <c r="M1633" s="1" t="s">
        <v>2486</v>
      </c>
      <c r="N1633" s="1">
        <v>365</v>
      </c>
      <c r="O1633" s="29">
        <v>44767</v>
      </c>
      <c r="P1633" s="30">
        <f t="shared" si="59"/>
        <v>45132</v>
      </c>
      <c r="Q1633" s="31">
        <f t="shared" ca="1" si="58"/>
        <v>52.39537905092584</v>
      </c>
      <c r="R1633" s="1"/>
      <c r="S1633" s="1" t="s">
        <v>5481</v>
      </c>
      <c r="T1633" s="32"/>
      <c r="U1633" s="17"/>
    </row>
    <row r="1634" spans="1:21" s="33" customFormat="1" ht="25.5" x14ac:dyDescent="0.25">
      <c r="A1634" s="1" t="s">
        <v>4276</v>
      </c>
      <c r="B1634" s="1" t="s">
        <v>6219</v>
      </c>
      <c r="C1634" s="1" t="s">
        <v>2513</v>
      </c>
      <c r="D1634" s="1" t="s">
        <v>36</v>
      </c>
      <c r="E1634" s="1" t="s">
        <v>6225</v>
      </c>
      <c r="F1634" s="1" t="s">
        <v>1048</v>
      </c>
      <c r="G1634" s="1" t="s">
        <v>6224</v>
      </c>
      <c r="H1634" s="1" t="s">
        <v>453</v>
      </c>
      <c r="I1634" s="3" t="s">
        <v>1811</v>
      </c>
      <c r="J1634" s="1" t="s">
        <v>4659</v>
      </c>
      <c r="K1634" s="1" t="str">
        <f>VLOOKUP(J1634,'LISTA SETORES'!$A:$B,2,0)</f>
        <v>TESTE DE COMBUSTÍVEL</v>
      </c>
      <c r="L1634" s="1" t="s">
        <v>4723</v>
      </c>
      <c r="M1634" s="1" t="s">
        <v>2486</v>
      </c>
      <c r="N1634" s="1">
        <v>365</v>
      </c>
      <c r="O1634" s="29">
        <v>44767</v>
      </c>
      <c r="P1634" s="30">
        <f t="shared" si="59"/>
        <v>45132</v>
      </c>
      <c r="Q1634" s="31">
        <f t="shared" ca="1" si="58"/>
        <v>52.39537905092584</v>
      </c>
      <c r="R1634" s="1"/>
      <c r="S1634" s="1"/>
      <c r="T1634" s="32"/>
      <c r="U1634" s="17"/>
    </row>
    <row r="1635" spans="1:21" s="33" customFormat="1" ht="25.5" x14ac:dyDescent="0.25">
      <c r="A1635" s="1" t="s">
        <v>4277</v>
      </c>
      <c r="B1635" s="1" t="s">
        <v>6219</v>
      </c>
      <c r="C1635" s="1" t="s">
        <v>2513</v>
      </c>
      <c r="D1635" s="1" t="s">
        <v>36</v>
      </c>
      <c r="E1635" s="1" t="s">
        <v>36</v>
      </c>
      <c r="F1635" s="1" t="s">
        <v>1049</v>
      </c>
      <c r="G1635" s="1" t="s">
        <v>6224</v>
      </c>
      <c r="H1635" s="1" t="s">
        <v>453</v>
      </c>
      <c r="I1635" s="3" t="s">
        <v>1812</v>
      </c>
      <c r="J1635" s="1" t="s">
        <v>4659</v>
      </c>
      <c r="K1635" s="1" t="str">
        <f>VLOOKUP(J1635,'LISTA SETORES'!$A:$B,2,0)</f>
        <v>TESTE DE COMBUSTÍVEL</v>
      </c>
      <c r="L1635" s="1" t="s">
        <v>4723</v>
      </c>
      <c r="M1635" s="1" t="s">
        <v>2486</v>
      </c>
      <c r="N1635" s="1">
        <v>365</v>
      </c>
      <c r="O1635" s="29">
        <v>44767</v>
      </c>
      <c r="P1635" s="30">
        <f t="shared" si="59"/>
        <v>45132</v>
      </c>
      <c r="Q1635" s="31">
        <f t="shared" ca="1" si="58"/>
        <v>52.39537905092584</v>
      </c>
      <c r="R1635" s="1"/>
      <c r="S1635" s="1" t="s">
        <v>5481</v>
      </c>
      <c r="T1635" s="32"/>
      <c r="U1635" s="17"/>
    </row>
    <row r="1636" spans="1:21" s="33" customFormat="1" ht="51" hidden="1" x14ac:dyDescent="0.25">
      <c r="A1636" s="1" t="s">
        <v>4278</v>
      </c>
      <c r="B1636" s="1" t="s">
        <v>6219</v>
      </c>
      <c r="C1636" s="1" t="s">
        <v>2513</v>
      </c>
      <c r="D1636" s="1" t="s">
        <v>36</v>
      </c>
      <c r="E1636" s="1" t="s">
        <v>6225</v>
      </c>
      <c r="F1636" s="1" t="s">
        <v>1050</v>
      </c>
      <c r="G1636" s="1" t="s">
        <v>6226</v>
      </c>
      <c r="H1636" s="1" t="s">
        <v>453</v>
      </c>
      <c r="I1636" s="3" t="s">
        <v>1813</v>
      </c>
      <c r="J1636" s="1" t="s">
        <v>4546</v>
      </c>
      <c r="K1636" s="1" t="str">
        <f>VLOOKUP(J1636,'LISTA SETORES'!$A:$B,2,0)</f>
        <v>ÁREA SUPRIMENTOS (ESTOQUE 7)</v>
      </c>
      <c r="L1636" s="1" t="s">
        <v>4878</v>
      </c>
      <c r="M1636" s="1" t="s">
        <v>7202</v>
      </c>
      <c r="N1636" s="1">
        <v>365</v>
      </c>
      <c r="O1636" s="29">
        <v>44364</v>
      </c>
      <c r="P1636" s="30">
        <f t="shared" si="59"/>
        <v>44729</v>
      </c>
      <c r="Q1636" s="31">
        <f t="shared" ca="1" si="58"/>
        <v>-350.60462094907416</v>
      </c>
      <c r="R1636" s="1"/>
      <c r="S1636" s="1" t="s">
        <v>6733</v>
      </c>
      <c r="T1636" s="32" t="s">
        <v>6732</v>
      </c>
      <c r="U1636" s="17"/>
    </row>
    <row r="1637" spans="1:21" s="33" customFormat="1" ht="25.5" x14ac:dyDescent="0.25">
      <c r="A1637" s="1" t="s">
        <v>4279</v>
      </c>
      <c r="B1637" s="1" t="s">
        <v>6219</v>
      </c>
      <c r="C1637" s="1" t="s">
        <v>2513</v>
      </c>
      <c r="D1637" s="1" t="s">
        <v>36</v>
      </c>
      <c r="E1637" s="1" t="s">
        <v>6225</v>
      </c>
      <c r="F1637" s="1" t="s">
        <v>1051</v>
      </c>
      <c r="G1637" s="1" t="s">
        <v>4722</v>
      </c>
      <c r="H1637" s="1" t="s">
        <v>453</v>
      </c>
      <c r="I1637" s="3" t="s">
        <v>1814</v>
      </c>
      <c r="J1637" s="1" t="s">
        <v>4659</v>
      </c>
      <c r="K1637" s="1" t="str">
        <f>VLOOKUP(J1637,'LISTA SETORES'!$A:$B,2,0)</f>
        <v>TESTE DE COMBUSTÍVEL</v>
      </c>
      <c r="L1637" s="1" t="s">
        <v>4723</v>
      </c>
      <c r="M1637" s="1" t="s">
        <v>2486</v>
      </c>
      <c r="N1637" s="1">
        <v>365</v>
      </c>
      <c r="O1637" s="29">
        <v>44767</v>
      </c>
      <c r="P1637" s="30">
        <f t="shared" si="59"/>
        <v>45132</v>
      </c>
      <c r="Q1637" s="31">
        <f t="shared" ca="1" si="58"/>
        <v>52.39537905092584</v>
      </c>
      <c r="R1637" s="1"/>
      <c r="S1637" s="1" t="s">
        <v>5481</v>
      </c>
      <c r="T1637" s="32"/>
      <c r="U1637" s="17"/>
    </row>
    <row r="1638" spans="1:21" s="33" customFormat="1" ht="25.5" x14ac:dyDescent="0.25">
      <c r="A1638" s="1" t="s">
        <v>4280</v>
      </c>
      <c r="B1638" s="1" t="s">
        <v>6219</v>
      </c>
      <c r="C1638" s="1" t="s">
        <v>2513</v>
      </c>
      <c r="D1638" s="1" t="s">
        <v>36</v>
      </c>
      <c r="E1638" s="1" t="s">
        <v>6225</v>
      </c>
      <c r="F1638" s="1" t="s">
        <v>1052</v>
      </c>
      <c r="G1638" s="1" t="s">
        <v>5509</v>
      </c>
      <c r="H1638" s="1" t="s">
        <v>453</v>
      </c>
      <c r="I1638" s="3" t="s">
        <v>1815</v>
      </c>
      <c r="J1638" s="1" t="s">
        <v>4659</v>
      </c>
      <c r="K1638" s="1" t="str">
        <f>VLOOKUP(J1638,'LISTA SETORES'!$A:$B,2,0)</f>
        <v>TESTE DE COMBUSTÍVEL</v>
      </c>
      <c r="L1638" s="1" t="s">
        <v>4723</v>
      </c>
      <c r="M1638" s="1" t="s">
        <v>2486</v>
      </c>
      <c r="N1638" s="1">
        <v>365</v>
      </c>
      <c r="O1638" s="29">
        <v>44767</v>
      </c>
      <c r="P1638" s="30">
        <f t="shared" si="59"/>
        <v>45132</v>
      </c>
      <c r="Q1638" s="31">
        <f t="shared" ca="1" si="58"/>
        <v>52.39537905092584</v>
      </c>
      <c r="R1638" s="1"/>
      <c r="S1638" s="1" t="s">
        <v>5481</v>
      </c>
      <c r="T1638" s="32"/>
      <c r="U1638" s="17"/>
    </row>
    <row r="1639" spans="1:21" s="33" customFormat="1" ht="25.5" x14ac:dyDescent="0.25">
      <c r="A1639" s="1" t="s">
        <v>4281</v>
      </c>
      <c r="B1639" s="1" t="s">
        <v>6219</v>
      </c>
      <c r="C1639" s="1" t="s">
        <v>2513</v>
      </c>
      <c r="D1639" s="1" t="s">
        <v>36</v>
      </c>
      <c r="E1639" s="1" t="s">
        <v>6225</v>
      </c>
      <c r="F1639" s="1" t="s">
        <v>1053</v>
      </c>
      <c r="G1639" s="1" t="s">
        <v>5509</v>
      </c>
      <c r="H1639" s="1" t="s">
        <v>453</v>
      </c>
      <c r="I1639" s="3" t="s">
        <v>1816</v>
      </c>
      <c r="J1639" s="1" t="s">
        <v>4659</v>
      </c>
      <c r="K1639" s="1" t="str">
        <f>VLOOKUP(J1639,'LISTA SETORES'!$A:$B,2,0)</f>
        <v>TESTE DE COMBUSTÍVEL</v>
      </c>
      <c r="L1639" s="1" t="s">
        <v>4723</v>
      </c>
      <c r="M1639" s="1" t="s">
        <v>2486</v>
      </c>
      <c r="N1639" s="1">
        <v>365</v>
      </c>
      <c r="O1639" s="29">
        <v>44767</v>
      </c>
      <c r="P1639" s="30">
        <f t="shared" si="59"/>
        <v>45132</v>
      </c>
      <c r="Q1639" s="31">
        <f t="shared" ca="1" si="58"/>
        <v>52.39537905092584</v>
      </c>
      <c r="R1639" s="1"/>
      <c r="S1639" s="1" t="s">
        <v>5481</v>
      </c>
      <c r="T1639" s="32"/>
      <c r="U1639" s="17"/>
    </row>
    <row r="1640" spans="1:21" s="33" customFormat="1" ht="25.5" x14ac:dyDescent="0.25">
      <c r="A1640" s="1" t="s">
        <v>4282</v>
      </c>
      <c r="B1640" s="1" t="s">
        <v>6219</v>
      </c>
      <c r="C1640" s="1" t="s">
        <v>2513</v>
      </c>
      <c r="D1640" s="1" t="s">
        <v>36</v>
      </c>
      <c r="E1640" s="1" t="s">
        <v>6225</v>
      </c>
      <c r="F1640" s="1" t="s">
        <v>1054</v>
      </c>
      <c r="G1640" s="1" t="s">
        <v>5509</v>
      </c>
      <c r="H1640" s="1" t="s">
        <v>453</v>
      </c>
      <c r="I1640" s="3" t="s">
        <v>1817</v>
      </c>
      <c r="J1640" s="1" t="s">
        <v>4659</v>
      </c>
      <c r="K1640" s="1" t="str">
        <f>VLOOKUP(J1640,'LISTA SETORES'!$A:$B,2,0)</f>
        <v>TESTE DE COMBUSTÍVEL</v>
      </c>
      <c r="L1640" s="1" t="s">
        <v>4723</v>
      </c>
      <c r="M1640" s="1" t="s">
        <v>2486</v>
      </c>
      <c r="N1640" s="1">
        <v>365</v>
      </c>
      <c r="O1640" s="29">
        <v>44767</v>
      </c>
      <c r="P1640" s="30">
        <f t="shared" si="59"/>
        <v>45132</v>
      </c>
      <c r="Q1640" s="31">
        <f t="shared" ca="1" si="58"/>
        <v>52.39537905092584</v>
      </c>
      <c r="R1640" s="1"/>
      <c r="S1640" s="1" t="s">
        <v>5481</v>
      </c>
      <c r="T1640" s="32"/>
      <c r="U1640" s="17"/>
    </row>
    <row r="1641" spans="1:21" s="33" customFormat="1" ht="25.5" hidden="1" x14ac:dyDescent="0.25">
      <c r="A1641" s="1" t="s">
        <v>4283</v>
      </c>
      <c r="B1641" s="1" t="s">
        <v>6806</v>
      </c>
      <c r="C1641" s="1" t="s">
        <v>6739</v>
      </c>
      <c r="D1641" s="1" t="s">
        <v>66</v>
      </c>
      <c r="E1641" s="1" t="s">
        <v>1055</v>
      </c>
      <c r="F1641" s="1">
        <v>20108115</v>
      </c>
      <c r="G1641" s="1" t="s">
        <v>453</v>
      </c>
      <c r="H1641" s="1" t="s">
        <v>453</v>
      </c>
      <c r="I1641" s="1"/>
      <c r="J1641" s="1" t="s">
        <v>4784</v>
      </c>
      <c r="K1641" s="1" t="str">
        <f>VLOOKUP(J1641,'LISTA SETORES'!$A:$B,2,0)</f>
        <v>BANCO DE PROVAS - T56 &amp; PW100</v>
      </c>
      <c r="L1641" s="1" t="s">
        <v>6227</v>
      </c>
      <c r="M1641" s="1" t="s">
        <v>7202</v>
      </c>
      <c r="N1641" s="1">
        <v>365</v>
      </c>
      <c r="O1641" s="36">
        <v>44763</v>
      </c>
      <c r="P1641" s="30">
        <f t="shared" si="59"/>
        <v>45128</v>
      </c>
      <c r="Q1641" s="31">
        <f t="shared" ca="1" si="58"/>
        <v>48.39537905092584</v>
      </c>
      <c r="R1641" s="1" t="s">
        <v>1133</v>
      </c>
      <c r="S1641" s="1"/>
      <c r="T1641" s="32"/>
      <c r="U1641" s="17"/>
    </row>
    <row r="1642" spans="1:21" s="33" customFormat="1" ht="38.25" hidden="1" x14ac:dyDescent="0.25">
      <c r="A1642" s="1" t="s">
        <v>4284</v>
      </c>
      <c r="B1642" s="1" t="s">
        <v>6481</v>
      </c>
      <c r="C1642" s="1" t="s">
        <v>2513</v>
      </c>
      <c r="D1642" s="1" t="s">
        <v>453</v>
      </c>
      <c r="E1642" s="1" t="s">
        <v>426</v>
      </c>
      <c r="F1642" s="1" t="s">
        <v>453</v>
      </c>
      <c r="G1642" s="1" t="s">
        <v>453</v>
      </c>
      <c r="H1642" s="1" t="s">
        <v>453</v>
      </c>
      <c r="I1642" s="4" t="s">
        <v>1958</v>
      </c>
      <c r="J1642" s="1" t="s">
        <v>4954</v>
      </c>
      <c r="K1642" s="1" t="str">
        <f>VLOOKUP(J1642,'LISTA SETORES'!$A:$B,2,0)</f>
        <v>EQUIPAMENTOS DE METALIZAÇÃO E PLASMA</v>
      </c>
      <c r="L1642" s="1" t="s">
        <v>4955</v>
      </c>
      <c r="M1642" s="1" t="s">
        <v>7202</v>
      </c>
      <c r="N1642" s="1">
        <v>365</v>
      </c>
      <c r="O1642" s="36">
        <v>44788</v>
      </c>
      <c r="P1642" s="30">
        <f t="shared" si="59"/>
        <v>45153</v>
      </c>
      <c r="Q1642" s="31">
        <f t="shared" ca="1" si="58"/>
        <v>73.39537905092584</v>
      </c>
      <c r="R1642" s="1" t="s">
        <v>1133</v>
      </c>
      <c r="S1642" s="1" t="s">
        <v>6993</v>
      </c>
      <c r="T1642" s="1" t="s">
        <v>6993</v>
      </c>
      <c r="U1642" s="17"/>
    </row>
    <row r="1643" spans="1:21" s="33" customFormat="1" ht="38.25" x14ac:dyDescent="0.25">
      <c r="A1643" s="1" t="s">
        <v>4285</v>
      </c>
      <c r="B1643" s="1" t="s">
        <v>6481</v>
      </c>
      <c r="C1643" s="1" t="s">
        <v>2513</v>
      </c>
      <c r="D1643" s="1" t="s">
        <v>453</v>
      </c>
      <c r="E1643" s="1" t="s">
        <v>426</v>
      </c>
      <c r="F1643" s="1" t="s">
        <v>453</v>
      </c>
      <c r="G1643" s="1" t="s">
        <v>453</v>
      </c>
      <c r="H1643" s="1" t="s">
        <v>453</v>
      </c>
      <c r="I1643" s="4" t="s">
        <v>1959</v>
      </c>
      <c r="J1643" s="1" t="s">
        <v>4954</v>
      </c>
      <c r="K1643" s="1" t="str">
        <f>VLOOKUP(J1643,'LISTA SETORES'!$A:$B,2,0)</f>
        <v>EQUIPAMENTOS DE METALIZAÇÃO E PLASMA</v>
      </c>
      <c r="L1643" s="1" t="s">
        <v>4955</v>
      </c>
      <c r="M1643" s="1" t="s">
        <v>2486</v>
      </c>
      <c r="N1643" s="1">
        <v>365</v>
      </c>
      <c r="O1643" s="36">
        <v>44788</v>
      </c>
      <c r="P1643" s="30">
        <f t="shared" si="59"/>
        <v>45153</v>
      </c>
      <c r="Q1643" s="31">
        <f t="shared" ca="1" si="58"/>
        <v>73.39537905092584</v>
      </c>
      <c r="R1643" s="1" t="s">
        <v>1133</v>
      </c>
      <c r="S1643" s="1"/>
      <c r="T1643" s="32"/>
      <c r="U1643" s="17"/>
    </row>
    <row r="1644" spans="1:21" s="33" customFormat="1" ht="51" x14ac:dyDescent="0.25">
      <c r="A1644" s="1" t="s">
        <v>4286</v>
      </c>
      <c r="B1644" s="1" t="s">
        <v>6481</v>
      </c>
      <c r="C1644" s="1" t="s">
        <v>2513</v>
      </c>
      <c r="D1644" s="1" t="s">
        <v>453</v>
      </c>
      <c r="E1644" s="1" t="s">
        <v>426</v>
      </c>
      <c r="F1644" s="1" t="s">
        <v>453</v>
      </c>
      <c r="G1644" s="1" t="s">
        <v>453</v>
      </c>
      <c r="H1644" s="1" t="s">
        <v>453</v>
      </c>
      <c r="I1644" s="4" t="s">
        <v>1916</v>
      </c>
      <c r="J1644" s="1" t="s">
        <v>4954</v>
      </c>
      <c r="K1644" s="1" t="str">
        <f>VLOOKUP(J1644,'LISTA SETORES'!$A:$B,2,0)</f>
        <v>EQUIPAMENTOS DE METALIZAÇÃO E PLASMA</v>
      </c>
      <c r="L1644" s="1" t="s">
        <v>6797</v>
      </c>
      <c r="M1644" s="1" t="s">
        <v>2486</v>
      </c>
      <c r="N1644" s="1">
        <v>365</v>
      </c>
      <c r="O1644" s="36">
        <v>44959</v>
      </c>
      <c r="P1644" s="30">
        <v>45324</v>
      </c>
      <c r="Q1644" s="31">
        <f t="shared" ca="1" si="58"/>
        <v>244.39537905092584</v>
      </c>
      <c r="R1644" s="1" t="s">
        <v>1133</v>
      </c>
      <c r="S1644" s="1" t="s">
        <v>6733</v>
      </c>
      <c r="T1644" s="32" t="s">
        <v>6732</v>
      </c>
      <c r="U1644" s="17"/>
    </row>
    <row r="1645" spans="1:21" s="33" customFormat="1" ht="51" x14ac:dyDescent="0.25">
      <c r="A1645" s="1" t="s">
        <v>4287</v>
      </c>
      <c r="B1645" s="1" t="s">
        <v>6481</v>
      </c>
      <c r="C1645" s="1" t="s">
        <v>2513</v>
      </c>
      <c r="D1645" s="1" t="s">
        <v>453</v>
      </c>
      <c r="E1645" s="1" t="s">
        <v>426</v>
      </c>
      <c r="F1645" s="1" t="s">
        <v>453</v>
      </c>
      <c r="G1645" s="1" t="s">
        <v>453</v>
      </c>
      <c r="H1645" s="1" t="s">
        <v>453</v>
      </c>
      <c r="I1645" s="4" t="s">
        <v>1917</v>
      </c>
      <c r="J1645" s="1" t="s">
        <v>4954</v>
      </c>
      <c r="K1645" s="1" t="str">
        <f>VLOOKUP(J1645,'LISTA SETORES'!$A:$B,2,0)</f>
        <v>EQUIPAMENTOS DE METALIZAÇÃO E PLASMA</v>
      </c>
      <c r="L1645" s="1" t="s">
        <v>6797</v>
      </c>
      <c r="M1645" s="1" t="s">
        <v>2486</v>
      </c>
      <c r="N1645" s="1">
        <v>365</v>
      </c>
      <c r="O1645" s="36">
        <v>44960</v>
      </c>
      <c r="P1645" s="30">
        <v>45325</v>
      </c>
      <c r="Q1645" s="31">
        <f t="shared" ca="1" si="58"/>
        <v>245.39537905092584</v>
      </c>
      <c r="R1645" s="1" t="s">
        <v>1133</v>
      </c>
      <c r="S1645" s="1" t="s">
        <v>6733</v>
      </c>
      <c r="T1645" s="32" t="s">
        <v>6732</v>
      </c>
      <c r="U1645" s="17"/>
    </row>
    <row r="1646" spans="1:21" s="33" customFormat="1" ht="51" x14ac:dyDescent="0.25">
      <c r="A1646" s="1" t="s">
        <v>4288</v>
      </c>
      <c r="B1646" s="1" t="s">
        <v>6481</v>
      </c>
      <c r="C1646" s="1" t="s">
        <v>2513</v>
      </c>
      <c r="D1646" s="1" t="s">
        <v>453</v>
      </c>
      <c r="E1646" s="1" t="s">
        <v>426</v>
      </c>
      <c r="F1646" s="1" t="s">
        <v>453</v>
      </c>
      <c r="G1646" s="1" t="s">
        <v>453</v>
      </c>
      <c r="H1646" s="1" t="s">
        <v>453</v>
      </c>
      <c r="I1646" s="4" t="s">
        <v>1918</v>
      </c>
      <c r="J1646" s="1" t="s">
        <v>4954</v>
      </c>
      <c r="K1646" s="1" t="str">
        <f>VLOOKUP(J1646,'LISTA SETORES'!$A:$B,2,0)</f>
        <v>EQUIPAMENTOS DE METALIZAÇÃO E PLASMA</v>
      </c>
      <c r="L1646" s="1" t="s">
        <v>6797</v>
      </c>
      <c r="M1646" s="1" t="s">
        <v>2486</v>
      </c>
      <c r="N1646" s="1">
        <v>365</v>
      </c>
      <c r="O1646" s="36">
        <v>44966</v>
      </c>
      <c r="P1646" s="30">
        <v>45331</v>
      </c>
      <c r="Q1646" s="31">
        <f t="shared" ca="1" si="58"/>
        <v>251.39537905092584</v>
      </c>
      <c r="R1646" s="1" t="s">
        <v>1133</v>
      </c>
      <c r="S1646" s="1" t="s">
        <v>6733</v>
      </c>
      <c r="T1646" s="32" t="s">
        <v>6732</v>
      </c>
      <c r="U1646" s="17"/>
    </row>
    <row r="1647" spans="1:21" s="33" customFormat="1" ht="51" hidden="1" x14ac:dyDescent="0.25">
      <c r="A1647" s="1" t="s">
        <v>4289</v>
      </c>
      <c r="B1647" s="1" t="s">
        <v>6481</v>
      </c>
      <c r="C1647" s="1" t="s">
        <v>2513</v>
      </c>
      <c r="D1647" s="1" t="s">
        <v>453</v>
      </c>
      <c r="E1647" s="1" t="s">
        <v>426</v>
      </c>
      <c r="F1647" s="1" t="s">
        <v>453</v>
      </c>
      <c r="G1647" s="1" t="s">
        <v>453</v>
      </c>
      <c r="H1647" s="1" t="s">
        <v>453</v>
      </c>
      <c r="I1647" s="4" t="s">
        <v>6987</v>
      </c>
      <c r="J1647" s="1" t="s">
        <v>4954</v>
      </c>
      <c r="K1647" s="1" t="str">
        <f>VLOOKUP(J1647,'LISTA SETORES'!$A:$B,2,0)</f>
        <v>EQUIPAMENTOS DE METALIZAÇÃO E PLASMA</v>
      </c>
      <c r="L1647" s="1" t="s">
        <v>6228</v>
      </c>
      <c r="M1647" s="1" t="s">
        <v>7202</v>
      </c>
      <c r="N1647" s="1">
        <v>365</v>
      </c>
      <c r="O1647" s="36"/>
      <c r="P1647" s="30"/>
      <c r="Q1647" s="31">
        <f t="shared" ca="1" si="58"/>
        <v>-45079.604620949074</v>
      </c>
      <c r="R1647" s="1"/>
      <c r="S1647" s="1" t="s">
        <v>6733</v>
      </c>
      <c r="T1647" s="32" t="s">
        <v>6732</v>
      </c>
      <c r="U1647" s="17"/>
    </row>
    <row r="1648" spans="1:21" s="33" customFormat="1" ht="51" hidden="1" x14ac:dyDescent="0.25">
      <c r="A1648" s="1" t="s">
        <v>4290</v>
      </c>
      <c r="B1648" s="1" t="s">
        <v>6481</v>
      </c>
      <c r="C1648" s="1" t="s">
        <v>2513</v>
      </c>
      <c r="D1648" s="1" t="s">
        <v>453</v>
      </c>
      <c r="E1648" s="1" t="s">
        <v>426</v>
      </c>
      <c r="F1648" s="1" t="s">
        <v>453</v>
      </c>
      <c r="G1648" s="1" t="s">
        <v>453</v>
      </c>
      <c r="H1648" s="1" t="s">
        <v>453</v>
      </c>
      <c r="I1648" s="4" t="s">
        <v>6988</v>
      </c>
      <c r="J1648" s="1" t="s">
        <v>4954</v>
      </c>
      <c r="K1648" s="1" t="str">
        <f>VLOOKUP(J1648,'LISTA SETORES'!$A:$B,2,0)</f>
        <v>EQUIPAMENTOS DE METALIZAÇÃO E PLASMA</v>
      </c>
      <c r="L1648" s="1" t="s">
        <v>6228</v>
      </c>
      <c r="M1648" s="1" t="s">
        <v>7202</v>
      </c>
      <c r="N1648" s="1">
        <v>365</v>
      </c>
      <c r="O1648" s="36"/>
      <c r="P1648" s="30"/>
      <c r="Q1648" s="31">
        <f t="shared" ca="1" si="58"/>
        <v>-45079.604620949074</v>
      </c>
      <c r="R1648" s="1"/>
      <c r="S1648" s="1" t="s">
        <v>6733</v>
      </c>
      <c r="T1648" s="32" t="s">
        <v>6732</v>
      </c>
      <c r="U1648" s="17"/>
    </row>
    <row r="1649" spans="1:21" s="33" customFormat="1" ht="51" hidden="1" x14ac:dyDescent="0.25">
      <c r="A1649" s="1" t="s">
        <v>4291</v>
      </c>
      <c r="B1649" s="1" t="s">
        <v>6481</v>
      </c>
      <c r="C1649" s="1" t="s">
        <v>2513</v>
      </c>
      <c r="D1649" s="1" t="s">
        <v>453</v>
      </c>
      <c r="E1649" s="1" t="s">
        <v>426</v>
      </c>
      <c r="F1649" s="1" t="s">
        <v>453</v>
      </c>
      <c r="G1649" s="1" t="s">
        <v>453</v>
      </c>
      <c r="H1649" s="1" t="s">
        <v>453</v>
      </c>
      <c r="I1649" s="4" t="s">
        <v>6989</v>
      </c>
      <c r="J1649" s="1" t="s">
        <v>4954</v>
      </c>
      <c r="K1649" s="1" t="str">
        <f>VLOOKUP(J1649,'LISTA SETORES'!$A:$B,2,0)</f>
        <v>EQUIPAMENTOS DE METALIZAÇÃO E PLASMA</v>
      </c>
      <c r="L1649" s="1" t="s">
        <v>6228</v>
      </c>
      <c r="M1649" s="1" t="s">
        <v>7202</v>
      </c>
      <c r="N1649" s="1">
        <v>365</v>
      </c>
      <c r="O1649" s="36"/>
      <c r="P1649" s="30"/>
      <c r="Q1649" s="31">
        <f t="shared" ca="1" si="58"/>
        <v>-45079.604620949074</v>
      </c>
      <c r="R1649" s="1" t="s">
        <v>1133</v>
      </c>
      <c r="S1649" s="1" t="s">
        <v>6733</v>
      </c>
      <c r="T1649" s="32" t="s">
        <v>6732</v>
      </c>
      <c r="U1649" s="17"/>
    </row>
    <row r="1650" spans="1:21" s="33" customFormat="1" ht="51" hidden="1" x14ac:dyDescent="0.25">
      <c r="A1650" s="1" t="s">
        <v>4292</v>
      </c>
      <c r="B1650" s="1" t="s">
        <v>6481</v>
      </c>
      <c r="C1650" s="1" t="s">
        <v>2513</v>
      </c>
      <c r="D1650" s="1" t="s">
        <v>453</v>
      </c>
      <c r="E1650" s="1" t="s">
        <v>426</v>
      </c>
      <c r="F1650" s="1" t="s">
        <v>453</v>
      </c>
      <c r="G1650" s="1" t="s">
        <v>453</v>
      </c>
      <c r="H1650" s="1" t="s">
        <v>453</v>
      </c>
      <c r="I1650" s="4" t="s">
        <v>6990</v>
      </c>
      <c r="J1650" s="1" t="s">
        <v>4954</v>
      </c>
      <c r="K1650" s="1" t="str">
        <f>VLOOKUP(J1650,'LISTA SETORES'!$A:$B,2,0)</f>
        <v>EQUIPAMENTOS DE METALIZAÇÃO E PLASMA</v>
      </c>
      <c r="L1650" s="1" t="s">
        <v>6228</v>
      </c>
      <c r="M1650" s="1" t="s">
        <v>7202</v>
      </c>
      <c r="N1650" s="1">
        <v>365</v>
      </c>
      <c r="O1650" s="36"/>
      <c r="P1650" s="30"/>
      <c r="Q1650" s="31">
        <f t="shared" ca="1" si="58"/>
        <v>-45079.604620949074</v>
      </c>
      <c r="R1650" s="1" t="s">
        <v>1133</v>
      </c>
      <c r="S1650" s="1" t="s">
        <v>6733</v>
      </c>
      <c r="T1650" s="32" t="s">
        <v>6732</v>
      </c>
      <c r="U1650" s="17"/>
    </row>
    <row r="1651" spans="1:21" s="33" customFormat="1" ht="38.25" x14ac:dyDescent="0.25">
      <c r="A1651" s="1" t="s">
        <v>4293</v>
      </c>
      <c r="B1651" s="1" t="s">
        <v>4903</v>
      </c>
      <c r="C1651" s="1" t="s">
        <v>2513</v>
      </c>
      <c r="D1651" s="1" t="s">
        <v>453</v>
      </c>
      <c r="E1651" s="1" t="s">
        <v>453</v>
      </c>
      <c r="F1651" s="1" t="s">
        <v>453</v>
      </c>
      <c r="G1651" s="1" t="s">
        <v>453</v>
      </c>
      <c r="H1651" s="1" t="s">
        <v>453</v>
      </c>
      <c r="I1651" s="4" t="s">
        <v>1944</v>
      </c>
      <c r="J1651" s="1" t="s">
        <v>4954</v>
      </c>
      <c r="K1651" s="1" t="str">
        <f>VLOOKUP(J1651,'LISTA SETORES'!$A:$B,2,0)</f>
        <v>EQUIPAMENTOS DE METALIZAÇÃO E PLASMA</v>
      </c>
      <c r="L1651" s="1" t="s">
        <v>4955</v>
      </c>
      <c r="M1651" s="1" t="s">
        <v>2486</v>
      </c>
      <c r="N1651" s="1">
        <v>365</v>
      </c>
      <c r="O1651" s="36">
        <v>44787</v>
      </c>
      <c r="P1651" s="30">
        <f t="shared" si="59"/>
        <v>45152</v>
      </c>
      <c r="Q1651" s="31">
        <f t="shared" ca="1" si="58"/>
        <v>72.39537905092584</v>
      </c>
      <c r="R1651" s="1" t="s">
        <v>510</v>
      </c>
      <c r="S1651" s="1"/>
      <c r="T1651" s="32"/>
      <c r="U1651" s="17"/>
    </row>
    <row r="1652" spans="1:21" s="33" customFormat="1" ht="38.25" x14ac:dyDescent="0.25">
      <c r="A1652" s="1" t="s">
        <v>4294</v>
      </c>
      <c r="B1652" s="1" t="s">
        <v>6481</v>
      </c>
      <c r="C1652" s="1" t="s">
        <v>2513</v>
      </c>
      <c r="D1652" s="1" t="s">
        <v>453</v>
      </c>
      <c r="E1652" s="1" t="s">
        <v>426</v>
      </c>
      <c r="F1652" s="1" t="s">
        <v>453</v>
      </c>
      <c r="G1652" s="1" t="s">
        <v>453</v>
      </c>
      <c r="H1652" s="1" t="s">
        <v>453</v>
      </c>
      <c r="I1652" s="4" t="s">
        <v>1945</v>
      </c>
      <c r="J1652" s="1" t="s">
        <v>4954</v>
      </c>
      <c r="K1652" s="1" t="str">
        <f>VLOOKUP(J1652,'LISTA SETORES'!$A:$B,2,0)</f>
        <v>EQUIPAMENTOS DE METALIZAÇÃO E PLASMA</v>
      </c>
      <c r="L1652" s="1" t="s">
        <v>4955</v>
      </c>
      <c r="M1652" s="1" t="s">
        <v>2486</v>
      </c>
      <c r="N1652" s="1">
        <v>365</v>
      </c>
      <c r="O1652" s="36">
        <v>44787</v>
      </c>
      <c r="P1652" s="30">
        <f t="shared" si="59"/>
        <v>45152</v>
      </c>
      <c r="Q1652" s="31">
        <f t="shared" ca="1" si="58"/>
        <v>72.39537905092584</v>
      </c>
      <c r="R1652" s="1" t="s">
        <v>510</v>
      </c>
      <c r="S1652" s="1"/>
      <c r="T1652" s="32"/>
      <c r="U1652" s="17"/>
    </row>
    <row r="1653" spans="1:21" s="33" customFormat="1" ht="51" x14ac:dyDescent="0.25">
      <c r="A1653" s="1" t="s">
        <v>4295</v>
      </c>
      <c r="B1653" s="1" t="s">
        <v>510</v>
      </c>
      <c r="C1653" s="1" t="s">
        <v>2513</v>
      </c>
      <c r="D1653" s="1" t="s">
        <v>453</v>
      </c>
      <c r="E1653" s="1" t="s">
        <v>453</v>
      </c>
      <c r="F1653" s="1" t="s">
        <v>453</v>
      </c>
      <c r="G1653" s="1" t="s">
        <v>453</v>
      </c>
      <c r="H1653" s="1" t="s">
        <v>453</v>
      </c>
      <c r="I1653" s="4" t="s">
        <v>6991</v>
      </c>
      <c r="J1653" s="1" t="s">
        <v>4954</v>
      </c>
      <c r="K1653" s="1" t="str">
        <f>VLOOKUP(J1653,'LISTA SETORES'!$A:$B,2,0)</f>
        <v>EQUIPAMENTOS DE METALIZAÇÃO E PLASMA</v>
      </c>
      <c r="L1653" s="1" t="s">
        <v>6809</v>
      </c>
      <c r="M1653" s="1" t="s">
        <v>2486</v>
      </c>
      <c r="N1653" s="1">
        <v>365</v>
      </c>
      <c r="O1653" s="36">
        <v>44965</v>
      </c>
      <c r="P1653" s="30">
        <f t="shared" si="59"/>
        <v>45330</v>
      </c>
      <c r="Q1653" s="31">
        <f t="shared" ca="1" si="58"/>
        <v>250.39537905092584</v>
      </c>
      <c r="R1653" s="1" t="s">
        <v>1133</v>
      </c>
      <c r="S1653" s="1" t="s">
        <v>6733</v>
      </c>
      <c r="T1653" s="32" t="s">
        <v>6732</v>
      </c>
      <c r="U1653" s="17"/>
    </row>
    <row r="1654" spans="1:21" s="33" customFormat="1" ht="51" hidden="1" x14ac:dyDescent="0.25">
      <c r="A1654" s="1" t="s">
        <v>4296</v>
      </c>
      <c r="B1654" s="1" t="s">
        <v>6807</v>
      </c>
      <c r="C1654" s="1" t="s">
        <v>6747</v>
      </c>
      <c r="D1654" s="1" t="s">
        <v>453</v>
      </c>
      <c r="E1654" s="1" t="s">
        <v>453</v>
      </c>
      <c r="F1654" s="1" t="s">
        <v>453</v>
      </c>
      <c r="G1654" s="1" t="s">
        <v>453</v>
      </c>
      <c r="H1654" s="1" t="s">
        <v>453</v>
      </c>
      <c r="I1654" s="4" t="s">
        <v>1404</v>
      </c>
      <c r="J1654" s="1" t="s">
        <v>4954</v>
      </c>
      <c r="K1654" s="1" t="str">
        <f>VLOOKUP(J1654,'LISTA SETORES'!$A:$B,2,0)</f>
        <v>EQUIPAMENTOS DE METALIZAÇÃO E PLASMA</v>
      </c>
      <c r="L1654" s="1" t="s">
        <v>6810</v>
      </c>
      <c r="M1654" s="1" t="s">
        <v>7202</v>
      </c>
      <c r="N1654" s="1">
        <v>365</v>
      </c>
      <c r="O1654" s="36"/>
      <c r="P1654" s="30"/>
      <c r="Q1654" s="31">
        <f t="shared" ca="1" si="58"/>
        <v>-45079.604620949074</v>
      </c>
      <c r="R1654" s="1"/>
      <c r="S1654" s="1" t="s">
        <v>6733</v>
      </c>
      <c r="T1654" s="32" t="s">
        <v>6732</v>
      </c>
      <c r="U1654" s="17"/>
    </row>
    <row r="1655" spans="1:21" s="33" customFormat="1" ht="51" x14ac:dyDescent="0.25">
      <c r="A1655" s="1" t="s">
        <v>4297</v>
      </c>
      <c r="B1655" s="1" t="s">
        <v>6808</v>
      </c>
      <c r="C1655" s="1" t="s">
        <v>6739</v>
      </c>
      <c r="D1655" s="1" t="s">
        <v>453</v>
      </c>
      <c r="E1655" s="1" t="s">
        <v>453</v>
      </c>
      <c r="F1655" s="1" t="s">
        <v>453</v>
      </c>
      <c r="G1655" s="1" t="s">
        <v>453</v>
      </c>
      <c r="H1655" s="1" t="s">
        <v>453</v>
      </c>
      <c r="I1655" s="4" t="s">
        <v>1924</v>
      </c>
      <c r="J1655" s="1" t="s">
        <v>4954</v>
      </c>
      <c r="K1655" s="1" t="str">
        <f>VLOOKUP(J1655,'LISTA SETORES'!$A:$B,2,0)</f>
        <v>EQUIPAMENTOS DE METALIZAÇÃO E PLASMA</v>
      </c>
      <c r="L1655" s="1" t="s">
        <v>6229</v>
      </c>
      <c r="M1655" s="1" t="s">
        <v>2486</v>
      </c>
      <c r="N1655" s="1">
        <v>365</v>
      </c>
      <c r="O1655" s="36">
        <v>44960</v>
      </c>
      <c r="P1655" s="30">
        <v>45325</v>
      </c>
      <c r="Q1655" s="31">
        <f t="shared" ca="1" si="58"/>
        <v>245.39537905092584</v>
      </c>
      <c r="R1655" s="1" t="s">
        <v>1133</v>
      </c>
      <c r="S1655" s="1" t="s">
        <v>6733</v>
      </c>
      <c r="T1655" s="32" t="s">
        <v>6732</v>
      </c>
      <c r="U1655" s="17"/>
    </row>
    <row r="1656" spans="1:21" s="33" customFormat="1" ht="51" x14ac:dyDescent="0.25">
      <c r="A1656" s="1" t="s">
        <v>4298</v>
      </c>
      <c r="B1656" s="1" t="s">
        <v>6775</v>
      </c>
      <c r="C1656" s="1" t="s">
        <v>4700</v>
      </c>
      <c r="D1656" s="1" t="s">
        <v>453</v>
      </c>
      <c r="E1656" s="1" t="s">
        <v>453</v>
      </c>
      <c r="F1656" s="1" t="s">
        <v>453</v>
      </c>
      <c r="G1656" s="1" t="s">
        <v>453</v>
      </c>
      <c r="H1656" s="1" t="s">
        <v>453</v>
      </c>
      <c r="I1656" s="4" t="s">
        <v>1925</v>
      </c>
      <c r="J1656" s="1" t="s">
        <v>4954</v>
      </c>
      <c r="K1656" s="1" t="str">
        <f>VLOOKUP(J1656,'LISTA SETORES'!$A:$B,2,0)</f>
        <v>EQUIPAMENTOS DE METALIZAÇÃO E PLASMA</v>
      </c>
      <c r="L1656" s="1" t="s">
        <v>6229</v>
      </c>
      <c r="M1656" s="1" t="s">
        <v>2486</v>
      </c>
      <c r="N1656" s="1">
        <v>365</v>
      </c>
      <c r="O1656" s="36">
        <v>44959</v>
      </c>
      <c r="P1656" s="30">
        <v>45324</v>
      </c>
      <c r="Q1656" s="31">
        <f t="shared" ca="1" si="58"/>
        <v>244.39537905092584</v>
      </c>
      <c r="R1656" s="1" t="s">
        <v>1133</v>
      </c>
      <c r="S1656" s="1" t="s">
        <v>6733</v>
      </c>
      <c r="T1656" s="32" t="s">
        <v>6732</v>
      </c>
      <c r="U1656" s="17"/>
    </row>
    <row r="1657" spans="1:21" s="33" customFormat="1" ht="51" x14ac:dyDescent="0.25">
      <c r="A1657" s="1" t="s">
        <v>4299</v>
      </c>
      <c r="B1657" s="1" t="s">
        <v>1057</v>
      </c>
      <c r="C1657" s="1" t="s">
        <v>0</v>
      </c>
      <c r="D1657" s="1" t="s">
        <v>6230</v>
      </c>
      <c r="E1657" s="1" t="s">
        <v>1058</v>
      </c>
      <c r="F1657" s="1">
        <v>6748</v>
      </c>
      <c r="G1657" s="1" t="s">
        <v>453</v>
      </c>
      <c r="H1657" s="1" t="s">
        <v>453</v>
      </c>
      <c r="I1657" s="3" t="s">
        <v>1347</v>
      </c>
      <c r="J1657" s="1" t="s">
        <v>4546</v>
      </c>
      <c r="K1657" s="1" t="str">
        <f>VLOOKUP(J1657,'LISTA SETORES'!$A:$B,2,0)</f>
        <v>ÁREA SUPRIMENTOS (ESTOQUE 7)</v>
      </c>
      <c r="L1657" s="1" t="s">
        <v>4944</v>
      </c>
      <c r="M1657" s="1" t="s">
        <v>2486</v>
      </c>
      <c r="N1657" s="1">
        <v>365</v>
      </c>
      <c r="O1657" s="29">
        <v>43983</v>
      </c>
      <c r="P1657" s="30">
        <f t="shared" si="59"/>
        <v>44348</v>
      </c>
      <c r="Q1657" s="31">
        <f t="shared" ca="1" si="58"/>
        <v>-731.60462094907416</v>
      </c>
      <c r="R1657" s="1" t="s">
        <v>1133</v>
      </c>
      <c r="S1657" s="1" t="s">
        <v>6733</v>
      </c>
      <c r="T1657" s="32" t="s">
        <v>6732</v>
      </c>
      <c r="U1657" s="17"/>
    </row>
    <row r="1658" spans="1:21" s="33" customFormat="1" ht="51" x14ac:dyDescent="0.25">
      <c r="A1658" s="1" t="s">
        <v>4300</v>
      </c>
      <c r="B1658" s="1" t="s">
        <v>5998</v>
      </c>
      <c r="C1658" s="1" t="s">
        <v>2505</v>
      </c>
      <c r="D1658" s="1" t="s">
        <v>6231</v>
      </c>
      <c r="E1658" s="1" t="s">
        <v>453</v>
      </c>
      <c r="F1658" s="1" t="s">
        <v>453</v>
      </c>
      <c r="G1658" s="1" t="s">
        <v>453</v>
      </c>
      <c r="H1658" s="1" t="s">
        <v>453</v>
      </c>
      <c r="I1658" s="4" t="s">
        <v>2341</v>
      </c>
      <c r="J1658" s="1" t="s">
        <v>5265</v>
      </c>
      <c r="K1658" s="1" t="str">
        <f>VLOOKUP(J1658,'LISTA SETORES'!$A:$B,2,0)</f>
        <v>PINTURA</v>
      </c>
      <c r="L1658" s="1" t="s">
        <v>6232</v>
      </c>
      <c r="M1658" s="1" t="s">
        <v>2486</v>
      </c>
      <c r="N1658" s="1">
        <v>365</v>
      </c>
      <c r="O1658" s="29">
        <v>44896</v>
      </c>
      <c r="P1658" s="30">
        <f t="shared" si="59"/>
        <v>45261</v>
      </c>
      <c r="Q1658" s="31">
        <f t="shared" ca="1" si="58"/>
        <v>181.39537905092584</v>
      </c>
      <c r="R1658" s="1"/>
      <c r="S1658" s="1" t="s">
        <v>6232</v>
      </c>
      <c r="T1658" s="32"/>
      <c r="U1658" s="17"/>
    </row>
    <row r="1659" spans="1:21" s="33" customFormat="1" ht="25.5" x14ac:dyDescent="0.25">
      <c r="A1659" s="1" t="s">
        <v>4301</v>
      </c>
      <c r="B1659" s="1" t="s">
        <v>123</v>
      </c>
      <c r="C1659" s="1" t="s">
        <v>2513</v>
      </c>
      <c r="D1659" s="1" t="s">
        <v>542</v>
      </c>
      <c r="E1659" s="1" t="s">
        <v>1059</v>
      </c>
      <c r="F1659" s="1">
        <v>228696</v>
      </c>
      <c r="G1659" s="1" t="s">
        <v>6233</v>
      </c>
      <c r="H1659" s="1" t="s">
        <v>453</v>
      </c>
      <c r="I1659" s="3" t="s">
        <v>1572</v>
      </c>
      <c r="J1659" s="1" t="s">
        <v>4659</v>
      </c>
      <c r="K1659" s="1" t="str">
        <f>VLOOKUP(J1659,'LISTA SETORES'!$A:$B,2,0)</f>
        <v>TESTE DE COMBUSTÍVEL</v>
      </c>
      <c r="L1659" s="1" t="s">
        <v>6129</v>
      </c>
      <c r="M1659" s="1" t="s">
        <v>2486</v>
      </c>
      <c r="N1659" s="1">
        <v>365</v>
      </c>
      <c r="O1659" s="29">
        <v>44693</v>
      </c>
      <c r="P1659" s="30">
        <f t="shared" si="59"/>
        <v>45058</v>
      </c>
      <c r="Q1659" s="31">
        <f t="shared" ca="1" si="58"/>
        <v>-21.60462094907416</v>
      </c>
      <c r="R1659" s="1" t="s">
        <v>510</v>
      </c>
      <c r="S1659" s="1" t="s">
        <v>5517</v>
      </c>
      <c r="T1659" s="32" t="s">
        <v>7143</v>
      </c>
      <c r="U1659" s="17"/>
    </row>
    <row r="1660" spans="1:21" s="33" customFormat="1" ht="51" x14ac:dyDescent="0.25">
      <c r="A1660" s="1" t="s">
        <v>4302</v>
      </c>
      <c r="B1660" s="1" t="s">
        <v>4712</v>
      </c>
      <c r="C1660" s="1" t="s">
        <v>2685</v>
      </c>
      <c r="D1660" s="1" t="s">
        <v>453</v>
      </c>
      <c r="E1660" s="1" t="s">
        <v>453</v>
      </c>
      <c r="F1660" s="1" t="s">
        <v>453</v>
      </c>
      <c r="G1660" s="1" t="s">
        <v>6234</v>
      </c>
      <c r="H1660" s="1" t="s">
        <v>453</v>
      </c>
      <c r="I1660" s="1"/>
      <c r="J1660" s="1" t="s">
        <v>4694</v>
      </c>
      <c r="K1660" s="1" t="str">
        <f>VLOOKUP(J1660,'LISTA SETORES'!$A:$B,2,0)</f>
        <v>BANCO DE PROVAS - M250 &amp; RR300</v>
      </c>
      <c r="L1660" s="1" t="s">
        <v>6235</v>
      </c>
      <c r="M1660" s="1" t="s">
        <v>2486</v>
      </c>
      <c r="N1660" s="1">
        <v>182</v>
      </c>
      <c r="O1660" s="29">
        <v>44938</v>
      </c>
      <c r="P1660" s="30">
        <f>O1660+182</f>
        <v>45120</v>
      </c>
      <c r="Q1660" s="31">
        <f t="shared" ca="1" si="58"/>
        <v>40.39537905092584</v>
      </c>
      <c r="R1660" s="1"/>
      <c r="S1660" s="1" t="s">
        <v>6236</v>
      </c>
      <c r="T1660" s="32"/>
      <c r="U1660" s="17"/>
    </row>
    <row r="1661" spans="1:21" s="33" customFormat="1" ht="51" x14ac:dyDescent="0.25">
      <c r="A1661" s="1" t="s">
        <v>4303</v>
      </c>
      <c r="B1661" s="1" t="s">
        <v>4712</v>
      </c>
      <c r="C1661" s="1" t="s">
        <v>2685</v>
      </c>
      <c r="D1661" s="1" t="s">
        <v>453</v>
      </c>
      <c r="E1661" s="1" t="s">
        <v>453</v>
      </c>
      <c r="F1661" s="1" t="s">
        <v>453</v>
      </c>
      <c r="G1661" s="1" t="s">
        <v>6234</v>
      </c>
      <c r="H1661" s="1" t="s">
        <v>453</v>
      </c>
      <c r="I1661" s="1"/>
      <c r="J1661" s="1" t="s">
        <v>4694</v>
      </c>
      <c r="K1661" s="1" t="str">
        <f>VLOOKUP(J1661,'LISTA SETORES'!$A:$B,2,0)</f>
        <v>BANCO DE PROVAS - M250 &amp; RR300</v>
      </c>
      <c r="L1661" s="1" t="s">
        <v>6235</v>
      </c>
      <c r="M1661" s="1" t="s">
        <v>2486</v>
      </c>
      <c r="N1661" s="1">
        <v>182</v>
      </c>
      <c r="O1661" s="29">
        <v>44938</v>
      </c>
      <c r="P1661" s="30">
        <f>O1661+182</f>
        <v>45120</v>
      </c>
      <c r="Q1661" s="31">
        <f t="shared" ca="1" si="58"/>
        <v>40.39537905092584</v>
      </c>
      <c r="R1661" s="1"/>
      <c r="S1661" s="1" t="s">
        <v>6237</v>
      </c>
      <c r="T1661" s="32"/>
      <c r="U1661" s="17"/>
    </row>
    <row r="1662" spans="1:21" s="33" customFormat="1" ht="51" hidden="1" x14ac:dyDescent="0.25">
      <c r="A1662" s="1" t="s">
        <v>4304</v>
      </c>
      <c r="B1662" s="1" t="s">
        <v>6481</v>
      </c>
      <c r="C1662" s="1" t="s">
        <v>2513</v>
      </c>
      <c r="D1662" s="1" t="s">
        <v>453</v>
      </c>
      <c r="E1662" s="1" t="s">
        <v>426</v>
      </c>
      <c r="F1662" s="1" t="s">
        <v>453</v>
      </c>
      <c r="G1662" s="1" t="s">
        <v>453</v>
      </c>
      <c r="H1662" s="1" t="s">
        <v>453</v>
      </c>
      <c r="I1662" s="3" t="s">
        <v>1348</v>
      </c>
      <c r="J1662" s="1" t="s">
        <v>4546</v>
      </c>
      <c r="K1662" s="1" t="str">
        <f>VLOOKUP(J1662,'LISTA SETORES'!$A:$B,2,0)</f>
        <v>ÁREA SUPRIMENTOS (ESTOQUE 7)</v>
      </c>
      <c r="L1662" s="1" t="s">
        <v>4962</v>
      </c>
      <c r="M1662" s="1" t="s">
        <v>7202</v>
      </c>
      <c r="N1662" s="1">
        <v>365</v>
      </c>
      <c r="O1662" s="36">
        <v>44545</v>
      </c>
      <c r="P1662" s="30">
        <f t="shared" ref="P1662:P1725" si="60">O1662+365</f>
        <v>44910</v>
      </c>
      <c r="Q1662" s="31">
        <f t="shared" ca="1" si="58"/>
        <v>-169.60462094907416</v>
      </c>
      <c r="R1662" s="1" t="s">
        <v>1133</v>
      </c>
      <c r="S1662" s="1" t="s">
        <v>6733</v>
      </c>
      <c r="T1662" s="32" t="s">
        <v>6732</v>
      </c>
      <c r="U1662" s="17"/>
    </row>
    <row r="1663" spans="1:21" s="33" customFormat="1" ht="51" x14ac:dyDescent="0.25">
      <c r="A1663" s="1" t="s">
        <v>4305</v>
      </c>
      <c r="B1663" s="1" t="s">
        <v>6481</v>
      </c>
      <c r="C1663" s="1" t="s">
        <v>2513</v>
      </c>
      <c r="D1663" s="1" t="s">
        <v>453</v>
      </c>
      <c r="E1663" s="1" t="s">
        <v>426</v>
      </c>
      <c r="F1663" s="1" t="s">
        <v>453</v>
      </c>
      <c r="G1663" s="1" t="s">
        <v>453</v>
      </c>
      <c r="H1663" s="1" t="s">
        <v>453</v>
      </c>
      <c r="I1663" s="1"/>
      <c r="J1663" s="1" t="s">
        <v>4779</v>
      </c>
      <c r="K1663" s="1" t="str">
        <f>VLOOKUP(J1663,'LISTA SETORES'!$A:$B,2,0)</f>
        <v>SOLDAGEM</v>
      </c>
      <c r="L1663" s="1" t="s">
        <v>4633</v>
      </c>
      <c r="M1663" s="1" t="s">
        <v>2486</v>
      </c>
      <c r="N1663" s="1">
        <v>365</v>
      </c>
      <c r="O1663" s="36">
        <v>44959</v>
      </c>
      <c r="P1663" s="30">
        <v>45324</v>
      </c>
      <c r="Q1663" s="31">
        <f t="shared" ca="1" si="58"/>
        <v>244.39537905092584</v>
      </c>
      <c r="R1663" s="1" t="s">
        <v>1133</v>
      </c>
      <c r="S1663" s="1" t="s">
        <v>6733</v>
      </c>
      <c r="T1663" s="32" t="s">
        <v>6732</v>
      </c>
      <c r="U1663" s="17"/>
    </row>
    <row r="1664" spans="1:21" s="33" customFormat="1" ht="51" hidden="1" x14ac:dyDescent="0.25">
      <c r="A1664" s="1" t="s">
        <v>4306</v>
      </c>
      <c r="B1664" s="1" t="s">
        <v>6481</v>
      </c>
      <c r="C1664" s="1" t="s">
        <v>2513</v>
      </c>
      <c r="D1664" s="1" t="s">
        <v>453</v>
      </c>
      <c r="E1664" s="1" t="s">
        <v>426</v>
      </c>
      <c r="F1664" s="1" t="s">
        <v>453</v>
      </c>
      <c r="G1664" s="1" t="s">
        <v>453</v>
      </c>
      <c r="H1664" s="1" t="s">
        <v>453</v>
      </c>
      <c r="I1664" s="1" t="s">
        <v>453</v>
      </c>
      <c r="J1664" s="1" t="s">
        <v>4779</v>
      </c>
      <c r="K1664" s="1" t="str">
        <f>VLOOKUP(J1664,'LISTA SETORES'!$A:$B,2,0)</f>
        <v>SOLDAGEM</v>
      </c>
      <c r="L1664" s="1" t="s">
        <v>4633</v>
      </c>
      <c r="M1664" s="1" t="s">
        <v>7202</v>
      </c>
      <c r="N1664" s="1">
        <v>365</v>
      </c>
      <c r="O1664" s="36" t="s">
        <v>453</v>
      </c>
      <c r="P1664" s="36" t="s">
        <v>453</v>
      </c>
      <c r="Q1664" s="31" t="e">
        <f t="shared" ca="1" si="58"/>
        <v>#VALUE!</v>
      </c>
      <c r="R1664" s="1" t="s">
        <v>1133</v>
      </c>
      <c r="S1664" s="1" t="s">
        <v>7000</v>
      </c>
      <c r="T1664" s="32" t="s">
        <v>6732</v>
      </c>
      <c r="U1664" s="17"/>
    </row>
    <row r="1665" spans="1:21" s="33" customFormat="1" ht="51" hidden="1" x14ac:dyDescent="0.25">
      <c r="A1665" s="1" t="s">
        <v>4307</v>
      </c>
      <c r="B1665" s="1" t="s">
        <v>6481</v>
      </c>
      <c r="C1665" s="1" t="s">
        <v>2513</v>
      </c>
      <c r="D1665" s="1" t="s">
        <v>453</v>
      </c>
      <c r="E1665" s="1" t="s">
        <v>426</v>
      </c>
      <c r="F1665" s="1" t="s">
        <v>453</v>
      </c>
      <c r="G1665" s="1" t="s">
        <v>453</v>
      </c>
      <c r="H1665" s="1" t="s">
        <v>453</v>
      </c>
      <c r="I1665" s="1" t="s">
        <v>453</v>
      </c>
      <c r="J1665" s="1" t="s">
        <v>4779</v>
      </c>
      <c r="K1665" s="1" t="str">
        <f>VLOOKUP(J1665,'LISTA SETORES'!$A:$B,2,0)</f>
        <v>SOLDAGEM</v>
      </c>
      <c r="L1665" s="1" t="s">
        <v>4633</v>
      </c>
      <c r="M1665" s="1" t="s">
        <v>7202</v>
      </c>
      <c r="N1665" s="1">
        <v>365</v>
      </c>
      <c r="O1665" s="36" t="s">
        <v>453</v>
      </c>
      <c r="P1665" s="36" t="s">
        <v>453</v>
      </c>
      <c r="Q1665" s="31" t="e">
        <f t="shared" ca="1" si="58"/>
        <v>#VALUE!</v>
      </c>
      <c r="R1665" s="1" t="s">
        <v>1133</v>
      </c>
      <c r="S1665" s="1" t="s">
        <v>6733</v>
      </c>
      <c r="T1665" s="32" t="s">
        <v>6732</v>
      </c>
      <c r="U1665" s="17"/>
    </row>
    <row r="1666" spans="1:21" s="33" customFormat="1" ht="51" hidden="1" x14ac:dyDescent="0.25">
      <c r="A1666" s="1" t="s">
        <v>4308</v>
      </c>
      <c r="B1666" s="1" t="s">
        <v>6481</v>
      </c>
      <c r="C1666" s="1" t="s">
        <v>2513</v>
      </c>
      <c r="D1666" s="1" t="s">
        <v>453</v>
      </c>
      <c r="E1666" s="1" t="s">
        <v>426</v>
      </c>
      <c r="F1666" s="1" t="s">
        <v>453</v>
      </c>
      <c r="G1666" s="1" t="s">
        <v>453</v>
      </c>
      <c r="H1666" s="1" t="s">
        <v>453</v>
      </c>
      <c r="I1666" s="1"/>
      <c r="J1666" s="1" t="s">
        <v>4546</v>
      </c>
      <c r="K1666" s="1" t="str">
        <f>VLOOKUP(J1666,'LISTA SETORES'!$A:$B,2,0)</f>
        <v>ÁREA SUPRIMENTOS (ESTOQUE 7)</v>
      </c>
      <c r="L1666" s="1" t="s">
        <v>4633</v>
      </c>
      <c r="M1666" s="1" t="s">
        <v>7202</v>
      </c>
      <c r="N1666" s="1">
        <v>365</v>
      </c>
      <c r="O1666" s="36"/>
      <c r="P1666" s="30"/>
      <c r="Q1666" s="31">
        <f t="shared" ca="1" si="58"/>
        <v>-45079.604620949074</v>
      </c>
      <c r="R1666" s="1"/>
      <c r="S1666" s="1" t="s">
        <v>6733</v>
      </c>
      <c r="T1666" s="32" t="s">
        <v>6732</v>
      </c>
      <c r="U1666" s="17"/>
    </row>
    <row r="1667" spans="1:21" s="33" customFormat="1" ht="51" hidden="1" x14ac:dyDescent="0.25">
      <c r="A1667" s="1" t="s">
        <v>4309</v>
      </c>
      <c r="B1667" s="1" t="s">
        <v>6481</v>
      </c>
      <c r="C1667" s="1" t="s">
        <v>2513</v>
      </c>
      <c r="D1667" s="1" t="s">
        <v>453</v>
      </c>
      <c r="E1667" s="1" t="s">
        <v>426</v>
      </c>
      <c r="F1667" s="1" t="s">
        <v>453</v>
      </c>
      <c r="G1667" s="1" t="s">
        <v>453</v>
      </c>
      <c r="H1667" s="1" t="s">
        <v>453</v>
      </c>
      <c r="I1667" s="1"/>
      <c r="J1667" s="1" t="s">
        <v>4546</v>
      </c>
      <c r="K1667" s="1" t="str">
        <f>VLOOKUP(J1667,'LISTA SETORES'!$A:$B,2,0)</f>
        <v>ÁREA SUPRIMENTOS (ESTOQUE 7)</v>
      </c>
      <c r="L1667" s="1" t="s">
        <v>4633</v>
      </c>
      <c r="M1667" s="1" t="s">
        <v>7202</v>
      </c>
      <c r="N1667" s="1">
        <v>365</v>
      </c>
      <c r="O1667" s="36"/>
      <c r="P1667" s="30"/>
      <c r="Q1667" s="31">
        <f t="shared" ca="1" si="58"/>
        <v>-45079.604620949074</v>
      </c>
      <c r="R1667" s="1"/>
      <c r="S1667" s="1" t="s">
        <v>6733</v>
      </c>
      <c r="T1667" s="32" t="s">
        <v>6732</v>
      </c>
      <c r="U1667" s="17"/>
    </row>
    <row r="1668" spans="1:21" s="33" customFormat="1" ht="51" x14ac:dyDescent="0.25">
      <c r="A1668" s="1" t="s">
        <v>4310</v>
      </c>
      <c r="B1668" s="1" t="s">
        <v>6481</v>
      </c>
      <c r="C1668" s="1" t="s">
        <v>2513</v>
      </c>
      <c r="D1668" s="1" t="s">
        <v>453</v>
      </c>
      <c r="E1668" s="1" t="s">
        <v>426</v>
      </c>
      <c r="F1668" s="1" t="s">
        <v>453</v>
      </c>
      <c r="G1668" s="1" t="s">
        <v>453</v>
      </c>
      <c r="H1668" s="1" t="s">
        <v>453</v>
      </c>
      <c r="I1668" s="1"/>
      <c r="J1668" s="1" t="s">
        <v>4779</v>
      </c>
      <c r="K1668" s="1" t="str">
        <f>VLOOKUP(J1668,'LISTA SETORES'!$A:$B,2,0)</f>
        <v>SOLDAGEM</v>
      </c>
      <c r="L1668" s="1" t="s">
        <v>4633</v>
      </c>
      <c r="M1668" s="1" t="s">
        <v>2486</v>
      </c>
      <c r="N1668" s="1">
        <v>365</v>
      </c>
      <c r="O1668" s="36">
        <v>44959</v>
      </c>
      <c r="P1668" s="30">
        <v>45324</v>
      </c>
      <c r="Q1668" s="31">
        <f t="shared" ref="Q1668:Q1731" ca="1" si="61">P1668-NOW()</f>
        <v>244.39537905092584</v>
      </c>
      <c r="R1668" s="1" t="s">
        <v>1133</v>
      </c>
      <c r="S1668" s="1" t="s">
        <v>6733</v>
      </c>
      <c r="T1668" s="32" t="s">
        <v>6732</v>
      </c>
      <c r="U1668" s="17"/>
    </row>
    <row r="1669" spans="1:21" s="33" customFormat="1" ht="51" hidden="1" x14ac:dyDescent="0.25">
      <c r="A1669" s="1" t="s">
        <v>4311</v>
      </c>
      <c r="B1669" s="1" t="s">
        <v>4595</v>
      </c>
      <c r="C1669" s="1" t="s">
        <v>2684</v>
      </c>
      <c r="D1669" s="1" t="s">
        <v>641</v>
      </c>
      <c r="E1669" s="1" t="s">
        <v>453</v>
      </c>
      <c r="F1669" s="1" t="s">
        <v>1060</v>
      </c>
      <c r="G1669" s="1" t="s">
        <v>6238</v>
      </c>
      <c r="H1669" s="1" t="s">
        <v>453</v>
      </c>
      <c r="I1669" s="6" t="s">
        <v>1492</v>
      </c>
      <c r="J1669" s="1" t="s">
        <v>4546</v>
      </c>
      <c r="K1669" s="1" t="str">
        <f>VLOOKUP(J1669,'LISTA SETORES'!$A:$B,2,0)</f>
        <v>ÁREA SUPRIMENTOS (ESTOQUE 7)</v>
      </c>
      <c r="L1669" s="1" t="s">
        <v>722</v>
      </c>
      <c r="M1669" s="1" t="s">
        <v>7202</v>
      </c>
      <c r="N1669" s="1">
        <v>365</v>
      </c>
      <c r="O1669" s="29">
        <v>44118</v>
      </c>
      <c r="P1669" s="30">
        <f t="shared" si="60"/>
        <v>44483</v>
      </c>
      <c r="Q1669" s="31">
        <f t="shared" ca="1" si="61"/>
        <v>-596.60462094907416</v>
      </c>
      <c r="R1669" s="1"/>
      <c r="S1669" s="1" t="s">
        <v>6733</v>
      </c>
      <c r="T1669" s="32" t="s">
        <v>6732</v>
      </c>
      <c r="U1669" s="17"/>
    </row>
    <row r="1670" spans="1:21" s="33" customFormat="1" ht="51" hidden="1" x14ac:dyDescent="0.25">
      <c r="A1670" s="1" t="s">
        <v>4312</v>
      </c>
      <c r="B1670" s="1" t="s">
        <v>6239</v>
      </c>
      <c r="C1670" s="1" t="s">
        <v>2685</v>
      </c>
      <c r="D1670" s="1" t="s">
        <v>453</v>
      </c>
      <c r="E1670" s="1" t="s">
        <v>1453</v>
      </c>
      <c r="F1670" s="1">
        <v>58</v>
      </c>
      <c r="G1670" s="1" t="s">
        <v>453</v>
      </c>
      <c r="H1670" s="1" t="s">
        <v>453</v>
      </c>
      <c r="I1670" s="3" t="s">
        <v>1454</v>
      </c>
      <c r="J1670" s="1" t="s">
        <v>4546</v>
      </c>
      <c r="K1670" s="1" t="str">
        <f>VLOOKUP(J1670,'LISTA SETORES'!$A:$B,2,0)</f>
        <v>ÁREA SUPRIMENTOS (ESTOQUE 7)</v>
      </c>
      <c r="L1670" s="1" t="s">
        <v>6811</v>
      </c>
      <c r="M1670" s="1" t="s">
        <v>7202</v>
      </c>
      <c r="N1670" s="1">
        <v>365</v>
      </c>
      <c r="O1670" s="36"/>
      <c r="P1670" s="30"/>
      <c r="Q1670" s="31">
        <f t="shared" ca="1" si="61"/>
        <v>-45079.604620949074</v>
      </c>
      <c r="R1670" s="1"/>
      <c r="S1670" s="1" t="s">
        <v>6733</v>
      </c>
      <c r="T1670" s="32" t="s">
        <v>6732</v>
      </c>
      <c r="U1670" s="17"/>
    </row>
    <row r="1671" spans="1:21" s="33" customFormat="1" ht="51" hidden="1" x14ac:dyDescent="0.25">
      <c r="A1671" s="1" t="s">
        <v>4313</v>
      </c>
      <c r="B1671" s="1" t="s">
        <v>4595</v>
      </c>
      <c r="C1671" s="1" t="s">
        <v>2684</v>
      </c>
      <c r="D1671" s="1" t="s">
        <v>641</v>
      </c>
      <c r="E1671" s="1" t="s">
        <v>453</v>
      </c>
      <c r="F1671" s="1" t="s">
        <v>1062</v>
      </c>
      <c r="G1671" s="1" t="s">
        <v>6240</v>
      </c>
      <c r="H1671" s="1" t="s">
        <v>453</v>
      </c>
      <c r="I1671" s="3" t="s">
        <v>1494</v>
      </c>
      <c r="J1671" s="1" t="s">
        <v>4546</v>
      </c>
      <c r="K1671" s="1" t="str">
        <f>VLOOKUP(J1671,'LISTA SETORES'!$A:$B,2,0)</f>
        <v>ÁREA SUPRIMENTOS (ESTOQUE 7)</v>
      </c>
      <c r="L1671" s="1" t="s">
        <v>722</v>
      </c>
      <c r="M1671" s="1" t="s">
        <v>7202</v>
      </c>
      <c r="N1671" s="1">
        <v>365</v>
      </c>
      <c r="O1671" s="29">
        <v>44898</v>
      </c>
      <c r="P1671" s="30">
        <f t="shared" si="60"/>
        <v>45263</v>
      </c>
      <c r="Q1671" s="31">
        <f t="shared" ca="1" si="61"/>
        <v>183.39537905092584</v>
      </c>
      <c r="R1671" s="1"/>
      <c r="S1671" s="1" t="s">
        <v>6733</v>
      </c>
      <c r="T1671" s="32" t="s">
        <v>6732</v>
      </c>
      <c r="U1671" s="17"/>
    </row>
    <row r="1672" spans="1:21" s="33" customFormat="1" ht="30" x14ac:dyDescent="0.25">
      <c r="A1672" s="1" t="s">
        <v>4314</v>
      </c>
      <c r="B1672" s="1" t="s">
        <v>6241</v>
      </c>
      <c r="C1672" s="1" t="s">
        <v>2505</v>
      </c>
      <c r="D1672" s="1" t="s">
        <v>453</v>
      </c>
      <c r="E1672" s="1" t="s">
        <v>1158</v>
      </c>
      <c r="F1672" s="1">
        <v>20191275</v>
      </c>
      <c r="G1672" s="1" t="s">
        <v>453</v>
      </c>
      <c r="H1672" s="1" t="s">
        <v>453</v>
      </c>
      <c r="I1672" s="4" t="s">
        <v>2342</v>
      </c>
      <c r="J1672" s="1" t="s">
        <v>5265</v>
      </c>
      <c r="K1672" s="1" t="str">
        <f>VLOOKUP(J1672,'LISTA SETORES'!$A:$B,2,0)</f>
        <v>PINTURA</v>
      </c>
      <c r="L1672" s="1" t="s">
        <v>4962</v>
      </c>
      <c r="M1672" s="1" t="s">
        <v>2486</v>
      </c>
      <c r="N1672" s="1">
        <v>365</v>
      </c>
      <c r="O1672" s="29">
        <v>44896</v>
      </c>
      <c r="P1672" s="30">
        <f t="shared" si="60"/>
        <v>45261</v>
      </c>
      <c r="Q1672" s="31">
        <f t="shared" ca="1" si="61"/>
        <v>181.39537905092584</v>
      </c>
      <c r="R1672" s="1" t="s">
        <v>1133</v>
      </c>
      <c r="S1672" s="1" t="s">
        <v>453</v>
      </c>
      <c r="T1672" s="32"/>
      <c r="U1672" s="17"/>
    </row>
    <row r="1673" spans="1:21" s="33" customFormat="1" ht="51" hidden="1" x14ac:dyDescent="0.25">
      <c r="A1673" s="1" t="s">
        <v>4315</v>
      </c>
      <c r="B1673" s="1" t="s">
        <v>6242</v>
      </c>
      <c r="C1673" s="1" t="s">
        <v>2685</v>
      </c>
      <c r="D1673" s="1" t="s">
        <v>4968</v>
      </c>
      <c r="E1673" s="1" t="s">
        <v>453</v>
      </c>
      <c r="F1673" s="1">
        <v>33815</v>
      </c>
      <c r="G1673" s="1" t="s">
        <v>453</v>
      </c>
      <c r="H1673" s="1" t="s">
        <v>453</v>
      </c>
      <c r="I1673" s="3" t="s">
        <v>1758</v>
      </c>
      <c r="J1673" s="1" t="s">
        <v>4717</v>
      </c>
      <c r="K1673" s="1" t="str">
        <f>VLOOKUP(J1673,'LISTA SETORES'!$A:$B,2,0)</f>
        <v>TESTE ELÉTRICO</v>
      </c>
      <c r="L1673" s="1" t="s">
        <v>6243</v>
      </c>
      <c r="M1673" s="1" t="s">
        <v>7202</v>
      </c>
      <c r="N1673" s="1">
        <v>365</v>
      </c>
      <c r="O1673" s="29">
        <v>44557</v>
      </c>
      <c r="P1673" s="30">
        <f t="shared" si="60"/>
        <v>44922</v>
      </c>
      <c r="Q1673" s="31">
        <f t="shared" ca="1" si="61"/>
        <v>-157.60462094907416</v>
      </c>
      <c r="R1673" s="1" t="s">
        <v>1133</v>
      </c>
      <c r="S1673" s="1" t="s">
        <v>6733</v>
      </c>
      <c r="T1673" s="32" t="s">
        <v>6732</v>
      </c>
      <c r="U1673" s="17"/>
    </row>
    <row r="1674" spans="1:21" s="33" customFormat="1" ht="51" hidden="1" x14ac:dyDescent="0.25">
      <c r="A1674" s="1" t="s">
        <v>4316</v>
      </c>
      <c r="B1674" s="1" t="s">
        <v>5060</v>
      </c>
      <c r="C1674" s="1" t="s">
        <v>2685</v>
      </c>
      <c r="D1674" s="1" t="s">
        <v>4968</v>
      </c>
      <c r="E1674" s="1" t="s">
        <v>1164</v>
      </c>
      <c r="F1674" s="1">
        <v>33816</v>
      </c>
      <c r="G1674" s="1" t="s">
        <v>453</v>
      </c>
      <c r="H1674" s="1" t="s">
        <v>453</v>
      </c>
      <c r="I1674" s="3" t="s">
        <v>1759</v>
      </c>
      <c r="J1674" s="1" t="s">
        <v>4717</v>
      </c>
      <c r="K1674" s="1" t="str">
        <f>VLOOKUP(J1674,'LISTA SETORES'!$A:$B,2,0)</f>
        <v>TESTE ELÉTRICO</v>
      </c>
      <c r="L1674" s="1" t="s">
        <v>6243</v>
      </c>
      <c r="M1674" s="1" t="s">
        <v>7202</v>
      </c>
      <c r="N1674" s="1">
        <v>365</v>
      </c>
      <c r="O1674" s="29">
        <v>44557</v>
      </c>
      <c r="P1674" s="30">
        <f t="shared" si="60"/>
        <v>44922</v>
      </c>
      <c r="Q1674" s="31">
        <f t="shared" ca="1" si="61"/>
        <v>-157.60462094907416</v>
      </c>
      <c r="R1674" s="1"/>
      <c r="S1674" s="1" t="s">
        <v>6733</v>
      </c>
      <c r="T1674" s="32" t="s">
        <v>6732</v>
      </c>
      <c r="U1674" s="17"/>
    </row>
    <row r="1675" spans="1:21" s="33" customFormat="1" ht="51" hidden="1" x14ac:dyDescent="0.25">
      <c r="A1675" s="1" t="s">
        <v>4317</v>
      </c>
      <c r="B1675" s="1" t="s">
        <v>5482</v>
      </c>
      <c r="C1675" s="1" t="s">
        <v>4700</v>
      </c>
      <c r="D1675" s="1" t="s">
        <v>453</v>
      </c>
      <c r="E1675" s="1" t="s">
        <v>453</v>
      </c>
      <c r="F1675" s="1" t="s">
        <v>453</v>
      </c>
      <c r="G1675" s="1" t="s">
        <v>453</v>
      </c>
      <c r="H1675" s="1" t="s">
        <v>453</v>
      </c>
      <c r="I1675" s="1"/>
      <c r="J1675" s="1" t="s">
        <v>4546</v>
      </c>
      <c r="K1675" s="1" t="str">
        <f>VLOOKUP(J1675,'LISTA SETORES'!$A:$B,2,0)</f>
        <v>ÁREA SUPRIMENTOS (ESTOQUE 7)</v>
      </c>
      <c r="L1675" s="1" t="s">
        <v>6244</v>
      </c>
      <c r="M1675" s="1" t="s">
        <v>7202</v>
      </c>
      <c r="N1675" s="1">
        <v>365</v>
      </c>
      <c r="O1675" s="36"/>
      <c r="P1675" s="30"/>
      <c r="Q1675" s="31">
        <f t="shared" ca="1" si="61"/>
        <v>-45079.604620949074</v>
      </c>
      <c r="R1675" s="1"/>
      <c r="S1675" s="1" t="s">
        <v>6733</v>
      </c>
      <c r="T1675" s="32" t="s">
        <v>6732</v>
      </c>
      <c r="U1675" s="17"/>
    </row>
    <row r="1676" spans="1:21" s="33" customFormat="1" ht="51" hidden="1" x14ac:dyDescent="0.25">
      <c r="A1676" s="1" t="s">
        <v>4318</v>
      </c>
      <c r="B1676" s="1" t="s">
        <v>4595</v>
      </c>
      <c r="C1676" s="1" t="s">
        <v>2684</v>
      </c>
      <c r="D1676" s="1" t="s">
        <v>6245</v>
      </c>
      <c r="E1676" s="1" t="s">
        <v>1064</v>
      </c>
      <c r="F1676" s="1" t="s">
        <v>1063</v>
      </c>
      <c r="G1676" s="1" t="s">
        <v>6246</v>
      </c>
      <c r="H1676" s="1" t="s">
        <v>6247</v>
      </c>
      <c r="I1676" s="3" t="s">
        <v>1491</v>
      </c>
      <c r="J1676" s="1" t="s">
        <v>4546</v>
      </c>
      <c r="K1676" s="1" t="str">
        <f>VLOOKUP(J1676,'LISTA SETORES'!$A:$B,2,0)</f>
        <v>ÁREA SUPRIMENTOS (ESTOQUE 7)</v>
      </c>
      <c r="L1676" s="1" t="s">
        <v>1065</v>
      </c>
      <c r="M1676" s="1" t="s">
        <v>7202</v>
      </c>
      <c r="N1676" s="1">
        <v>365</v>
      </c>
      <c r="O1676" s="29">
        <v>44153</v>
      </c>
      <c r="P1676" s="30">
        <f t="shared" si="60"/>
        <v>44518</v>
      </c>
      <c r="Q1676" s="31">
        <f t="shared" ca="1" si="61"/>
        <v>-561.60462094907416</v>
      </c>
      <c r="R1676" s="1"/>
      <c r="S1676" s="1" t="s">
        <v>6733</v>
      </c>
      <c r="T1676" s="32" t="s">
        <v>6732</v>
      </c>
      <c r="U1676" s="17"/>
    </row>
    <row r="1677" spans="1:21" s="33" customFormat="1" ht="63.75" hidden="1" x14ac:dyDescent="0.25">
      <c r="A1677" s="1" t="s">
        <v>4319</v>
      </c>
      <c r="B1677" s="1" t="s">
        <v>5482</v>
      </c>
      <c r="C1677" s="1" t="s">
        <v>4700</v>
      </c>
      <c r="D1677" s="1" t="s">
        <v>6812</v>
      </c>
      <c r="E1677" s="1" t="s">
        <v>1141</v>
      </c>
      <c r="F1677" s="1">
        <v>1444</v>
      </c>
      <c r="G1677" s="1" t="s">
        <v>453</v>
      </c>
      <c r="H1677" s="1" t="s">
        <v>453</v>
      </c>
      <c r="I1677" s="4" t="s">
        <v>2196</v>
      </c>
      <c r="J1677" s="1" t="s">
        <v>4546</v>
      </c>
      <c r="K1677" s="1" t="str">
        <f>VLOOKUP(J1677,'LISTA SETORES'!$A:$B,2,0)</f>
        <v>ÁREA SUPRIMENTOS (ESTOQUE 7)</v>
      </c>
      <c r="L1677" s="1" t="s">
        <v>6248</v>
      </c>
      <c r="M1677" s="1" t="s">
        <v>7202</v>
      </c>
      <c r="N1677" s="1">
        <v>365</v>
      </c>
      <c r="O1677" s="29">
        <v>44518</v>
      </c>
      <c r="P1677" s="30">
        <f t="shared" si="60"/>
        <v>44883</v>
      </c>
      <c r="Q1677" s="31">
        <f t="shared" ca="1" si="61"/>
        <v>-196.60462094907416</v>
      </c>
      <c r="R1677" s="1" t="s">
        <v>1133</v>
      </c>
      <c r="S1677" s="1" t="s">
        <v>6735</v>
      </c>
      <c r="T1677" s="32" t="s">
        <v>6724</v>
      </c>
      <c r="U1677" s="17"/>
    </row>
    <row r="1678" spans="1:21" s="33" customFormat="1" ht="38.25" hidden="1" x14ac:dyDescent="0.25">
      <c r="A1678" s="1" t="s">
        <v>4320</v>
      </c>
      <c r="B1678" s="1" t="s">
        <v>6249</v>
      </c>
      <c r="C1678" s="1" t="s">
        <v>2685</v>
      </c>
      <c r="D1678" s="1" t="s">
        <v>4968</v>
      </c>
      <c r="E1678" s="1" t="s">
        <v>1067</v>
      </c>
      <c r="F1678" s="1">
        <v>100149</v>
      </c>
      <c r="G1678" s="1" t="s">
        <v>453</v>
      </c>
      <c r="H1678" s="1" t="s">
        <v>453</v>
      </c>
      <c r="I1678" s="4" t="s">
        <v>1394</v>
      </c>
      <c r="J1678" s="1" t="s">
        <v>4659</v>
      </c>
      <c r="K1678" s="1" t="str">
        <f>VLOOKUP(J1678,'LISTA SETORES'!$A:$B,2,0)</f>
        <v>TESTE DE COMBUSTÍVEL</v>
      </c>
      <c r="L1678" s="1" t="s">
        <v>6480</v>
      </c>
      <c r="M1678" s="1" t="s">
        <v>7202</v>
      </c>
      <c r="N1678" s="1">
        <v>365</v>
      </c>
      <c r="O1678" s="29">
        <v>44662</v>
      </c>
      <c r="P1678" s="30">
        <f t="shared" si="60"/>
        <v>45027</v>
      </c>
      <c r="Q1678" s="31">
        <f t="shared" ca="1" si="61"/>
        <v>-52.60462094907416</v>
      </c>
      <c r="R1678" s="1" t="s">
        <v>1133</v>
      </c>
      <c r="S1678" s="1" t="s">
        <v>453</v>
      </c>
      <c r="T1678" s="32" t="s">
        <v>6924</v>
      </c>
      <c r="U1678" s="17"/>
    </row>
    <row r="1679" spans="1:21" s="33" customFormat="1" ht="38.25" hidden="1" x14ac:dyDescent="0.25">
      <c r="A1679" s="1" t="s">
        <v>4321</v>
      </c>
      <c r="B1679" s="1" t="s">
        <v>6249</v>
      </c>
      <c r="C1679" s="1" t="s">
        <v>2685</v>
      </c>
      <c r="D1679" s="1" t="s">
        <v>4968</v>
      </c>
      <c r="E1679" s="1" t="s">
        <v>1067</v>
      </c>
      <c r="F1679" s="1">
        <v>100150</v>
      </c>
      <c r="G1679" s="1" t="s">
        <v>453</v>
      </c>
      <c r="H1679" s="1" t="s">
        <v>453</v>
      </c>
      <c r="I1679" s="4" t="s">
        <v>1393</v>
      </c>
      <c r="J1679" s="1" t="s">
        <v>4659</v>
      </c>
      <c r="K1679" s="1" t="str">
        <f>VLOOKUP(J1679,'LISTA SETORES'!$A:$B,2,0)</f>
        <v>TESTE DE COMBUSTÍVEL</v>
      </c>
      <c r="L1679" s="1" t="s">
        <v>6480</v>
      </c>
      <c r="M1679" s="1" t="s">
        <v>7202</v>
      </c>
      <c r="N1679" s="1">
        <v>365</v>
      </c>
      <c r="O1679" s="29">
        <v>44662</v>
      </c>
      <c r="P1679" s="30">
        <f t="shared" si="60"/>
        <v>45027</v>
      </c>
      <c r="Q1679" s="31">
        <f t="shared" ca="1" si="61"/>
        <v>-52.60462094907416</v>
      </c>
      <c r="R1679" s="1" t="s">
        <v>1133</v>
      </c>
      <c r="S1679" s="1" t="s">
        <v>453</v>
      </c>
      <c r="T1679" s="32" t="s">
        <v>6924</v>
      </c>
      <c r="U1679" s="17"/>
    </row>
    <row r="1680" spans="1:21" s="33" customFormat="1" ht="63.75" hidden="1" x14ac:dyDescent="0.25">
      <c r="A1680" s="1" t="s">
        <v>4322</v>
      </c>
      <c r="B1680" s="1" t="s">
        <v>6242</v>
      </c>
      <c r="C1680" s="1" t="s">
        <v>2685</v>
      </c>
      <c r="D1680" s="1" t="s">
        <v>4968</v>
      </c>
      <c r="E1680" s="1" t="s">
        <v>1067</v>
      </c>
      <c r="F1680" s="1">
        <v>100151</v>
      </c>
      <c r="G1680" s="1" t="s">
        <v>453</v>
      </c>
      <c r="H1680" s="1" t="s">
        <v>453</v>
      </c>
      <c r="I1680" s="1"/>
      <c r="J1680" s="1" t="s">
        <v>4546</v>
      </c>
      <c r="K1680" s="1" t="str">
        <f>VLOOKUP(J1680,'LISTA SETORES'!$A:$B,2,0)</f>
        <v>ÁREA SUPRIMENTOS (ESTOQUE 7)</v>
      </c>
      <c r="L1680" s="1" t="s">
        <v>6250</v>
      </c>
      <c r="M1680" s="1" t="s">
        <v>7202</v>
      </c>
      <c r="N1680" s="1">
        <v>365</v>
      </c>
      <c r="O1680" s="29">
        <v>44215</v>
      </c>
      <c r="P1680" s="30">
        <f t="shared" si="60"/>
        <v>44580</v>
      </c>
      <c r="Q1680" s="31">
        <f t="shared" ca="1" si="61"/>
        <v>-499.60462094907416</v>
      </c>
      <c r="R1680" s="1"/>
      <c r="S1680" s="1" t="s">
        <v>6735</v>
      </c>
      <c r="T1680" s="32" t="s">
        <v>6724</v>
      </c>
      <c r="U1680" s="17"/>
    </row>
    <row r="1681" spans="1:21" s="33" customFormat="1" ht="38.25" hidden="1" x14ac:dyDescent="0.25">
      <c r="A1681" s="1" t="s">
        <v>4323</v>
      </c>
      <c r="B1681" s="1" t="s">
        <v>6251</v>
      </c>
      <c r="C1681" s="1" t="s">
        <v>2685</v>
      </c>
      <c r="D1681" s="1" t="s">
        <v>4968</v>
      </c>
      <c r="E1681" s="1" t="s">
        <v>1068</v>
      </c>
      <c r="F1681" s="1">
        <v>100152</v>
      </c>
      <c r="G1681" s="1" t="s">
        <v>453</v>
      </c>
      <c r="H1681" s="1" t="s">
        <v>453</v>
      </c>
      <c r="I1681" s="4" t="s">
        <v>1392</v>
      </c>
      <c r="J1681" s="1" t="s">
        <v>4659</v>
      </c>
      <c r="K1681" s="1" t="str">
        <f>VLOOKUP(J1681,'LISTA SETORES'!$A:$B,2,0)</f>
        <v>TESTE DE COMBUSTÍVEL</v>
      </c>
      <c r="L1681" s="1" t="s">
        <v>6480</v>
      </c>
      <c r="M1681" s="1" t="s">
        <v>7202</v>
      </c>
      <c r="N1681" s="1">
        <v>365</v>
      </c>
      <c r="O1681" s="29">
        <v>44662</v>
      </c>
      <c r="P1681" s="30">
        <f t="shared" si="60"/>
        <v>45027</v>
      </c>
      <c r="Q1681" s="31">
        <f t="shared" ca="1" si="61"/>
        <v>-52.60462094907416</v>
      </c>
      <c r="R1681" s="1" t="s">
        <v>1133</v>
      </c>
      <c r="S1681" s="1" t="s">
        <v>453</v>
      </c>
      <c r="T1681" s="32" t="s">
        <v>6924</v>
      </c>
      <c r="U1681" s="17"/>
    </row>
    <row r="1682" spans="1:21" s="33" customFormat="1" ht="63.75" x14ac:dyDescent="0.25">
      <c r="A1682" s="1" t="s">
        <v>1192</v>
      </c>
      <c r="B1682" s="1" t="s">
        <v>6242</v>
      </c>
      <c r="C1682" s="1" t="s">
        <v>2685</v>
      </c>
      <c r="D1682" s="1" t="s">
        <v>4968</v>
      </c>
      <c r="E1682" s="1" t="s">
        <v>1069</v>
      </c>
      <c r="F1682" s="1">
        <v>100153</v>
      </c>
      <c r="G1682" s="1" t="s">
        <v>453</v>
      </c>
      <c r="H1682" s="1" t="s">
        <v>453</v>
      </c>
      <c r="I1682" s="1"/>
      <c r="J1682" s="1" t="s">
        <v>4756</v>
      </c>
      <c r="K1682" s="1" t="str">
        <f>VLOOKUP(J1682,'LISTA SETORES'!$A:$B,2,0)</f>
        <v>TESTE HIDRÁULICO</v>
      </c>
      <c r="L1682" s="1" t="s">
        <v>1065</v>
      </c>
      <c r="M1682" s="1" t="s">
        <v>2486</v>
      </c>
      <c r="N1682" s="1">
        <v>365</v>
      </c>
      <c r="O1682" s="29">
        <v>44215</v>
      </c>
      <c r="P1682" s="30">
        <f t="shared" si="60"/>
        <v>44580</v>
      </c>
      <c r="Q1682" s="31">
        <f t="shared" ca="1" si="61"/>
        <v>-499.60462094907416</v>
      </c>
      <c r="R1682" s="1" t="s">
        <v>1559</v>
      </c>
      <c r="S1682" s="1" t="s">
        <v>6735</v>
      </c>
      <c r="T1682" s="32" t="s">
        <v>6724</v>
      </c>
      <c r="U1682" s="17"/>
    </row>
    <row r="1683" spans="1:21" s="33" customFormat="1" ht="63.75" hidden="1" x14ac:dyDescent="0.25">
      <c r="A1683" s="1" t="s">
        <v>4324</v>
      </c>
      <c r="B1683" s="1" t="s">
        <v>6252</v>
      </c>
      <c r="C1683" s="1" t="s">
        <v>6747</v>
      </c>
      <c r="D1683" s="1" t="s">
        <v>1070</v>
      </c>
      <c r="E1683" s="1" t="s">
        <v>1071</v>
      </c>
      <c r="F1683" s="1" t="s">
        <v>453</v>
      </c>
      <c r="G1683" s="1" t="s">
        <v>453</v>
      </c>
      <c r="H1683" s="1" t="s">
        <v>453</v>
      </c>
      <c r="I1683" s="3" t="s">
        <v>1349</v>
      </c>
      <c r="J1683" s="1" t="s">
        <v>4546</v>
      </c>
      <c r="K1683" s="1" t="str">
        <f>VLOOKUP(J1683,'LISTA SETORES'!$A:$B,2,0)</f>
        <v>ÁREA SUPRIMENTOS (ESTOQUE 7)</v>
      </c>
      <c r="L1683" s="1" t="s">
        <v>6649</v>
      </c>
      <c r="M1683" s="1" t="s">
        <v>7202</v>
      </c>
      <c r="N1683" s="1">
        <v>365</v>
      </c>
      <c r="O1683" s="29">
        <v>44154</v>
      </c>
      <c r="P1683" s="30">
        <f t="shared" si="60"/>
        <v>44519</v>
      </c>
      <c r="Q1683" s="31">
        <f t="shared" ca="1" si="61"/>
        <v>-560.60462094907416</v>
      </c>
      <c r="R1683" s="1"/>
      <c r="S1683" s="1" t="s">
        <v>6735</v>
      </c>
      <c r="T1683" s="32" t="s">
        <v>6724</v>
      </c>
      <c r="U1683" s="17"/>
    </row>
    <row r="1684" spans="1:21" s="33" customFormat="1" ht="45" x14ac:dyDescent="0.25">
      <c r="A1684" s="1" t="s">
        <v>4325</v>
      </c>
      <c r="B1684" s="1" t="s">
        <v>6482</v>
      </c>
      <c r="C1684" s="1" t="s">
        <v>2513</v>
      </c>
      <c r="D1684" s="1" t="s">
        <v>36</v>
      </c>
      <c r="E1684" s="1" t="s">
        <v>1074</v>
      </c>
      <c r="F1684" s="1" t="s">
        <v>1073</v>
      </c>
      <c r="G1684" s="1" t="s">
        <v>1072</v>
      </c>
      <c r="H1684" s="1" t="s">
        <v>6253</v>
      </c>
      <c r="I1684" s="4" t="s">
        <v>1768</v>
      </c>
      <c r="J1684" s="1" t="s">
        <v>4659</v>
      </c>
      <c r="K1684" s="1" t="str">
        <f>VLOOKUP(J1684,'LISTA SETORES'!$A:$B,2,0)</f>
        <v>TESTE DE COMBUSTÍVEL</v>
      </c>
      <c r="L1684" s="1" t="s">
        <v>4660</v>
      </c>
      <c r="M1684" s="1" t="s">
        <v>2486</v>
      </c>
      <c r="N1684" s="1">
        <v>365</v>
      </c>
      <c r="O1684" s="29">
        <v>44685</v>
      </c>
      <c r="P1684" s="30">
        <f t="shared" si="60"/>
        <v>45050</v>
      </c>
      <c r="Q1684" s="31">
        <f t="shared" ca="1" si="61"/>
        <v>-29.60462094907416</v>
      </c>
      <c r="R1684" s="1" t="s">
        <v>1133</v>
      </c>
      <c r="S1684" s="1"/>
      <c r="T1684" s="32"/>
      <c r="U1684" s="17"/>
    </row>
    <row r="1685" spans="1:21" s="33" customFormat="1" ht="30" x14ac:dyDescent="0.25">
      <c r="A1685" s="1" t="s">
        <v>4326</v>
      </c>
      <c r="B1685" s="1" t="s">
        <v>4765</v>
      </c>
      <c r="C1685" s="1" t="s">
        <v>2688</v>
      </c>
      <c r="D1685" s="1" t="s">
        <v>53</v>
      </c>
      <c r="E1685" s="1" t="s">
        <v>1071</v>
      </c>
      <c r="F1685" s="1" t="s">
        <v>453</v>
      </c>
      <c r="G1685" s="1" t="s">
        <v>453</v>
      </c>
      <c r="H1685" s="1" t="s">
        <v>6254</v>
      </c>
      <c r="I1685" s="4" t="s">
        <v>1577</v>
      </c>
      <c r="J1685" s="1" t="s">
        <v>4659</v>
      </c>
      <c r="K1685" s="1" t="str">
        <f>VLOOKUP(J1685,'LISTA SETORES'!$A:$B,2,0)</f>
        <v>TESTE DE COMBUSTÍVEL</v>
      </c>
      <c r="L1685" s="1" t="s">
        <v>4737</v>
      </c>
      <c r="M1685" s="1" t="s">
        <v>2486</v>
      </c>
      <c r="N1685" s="1">
        <v>365</v>
      </c>
      <c r="O1685" s="29">
        <v>44682</v>
      </c>
      <c r="P1685" s="30">
        <f t="shared" si="60"/>
        <v>45047</v>
      </c>
      <c r="Q1685" s="31">
        <f t="shared" ca="1" si="61"/>
        <v>-32.60462094907416</v>
      </c>
      <c r="R1685" s="1" t="s">
        <v>1133</v>
      </c>
      <c r="S1685" s="1" t="s">
        <v>6255</v>
      </c>
      <c r="T1685" s="32"/>
      <c r="U1685" s="17"/>
    </row>
    <row r="1686" spans="1:21" s="33" customFormat="1" ht="63.75" hidden="1" x14ac:dyDescent="0.25">
      <c r="A1686" s="1" t="s">
        <v>4327</v>
      </c>
      <c r="B1686" s="1" t="s">
        <v>6487</v>
      </c>
      <c r="C1686" s="1" t="s">
        <v>0</v>
      </c>
      <c r="D1686" s="1" t="s">
        <v>4576</v>
      </c>
      <c r="E1686" s="1">
        <v>100170</v>
      </c>
      <c r="F1686" s="1" t="s">
        <v>453</v>
      </c>
      <c r="G1686" s="1" t="s">
        <v>6256</v>
      </c>
      <c r="H1686" s="1" t="s">
        <v>44</v>
      </c>
      <c r="I1686" s="4" t="s">
        <v>2322</v>
      </c>
      <c r="J1686" s="1" t="s">
        <v>4546</v>
      </c>
      <c r="K1686" s="1" t="str">
        <f>VLOOKUP(J1686,'LISTA SETORES'!$A:$B,2,0)</f>
        <v>ÁREA SUPRIMENTOS (ESTOQUE 7)</v>
      </c>
      <c r="L1686" s="1" t="s">
        <v>6813</v>
      </c>
      <c r="M1686" s="1" t="s">
        <v>7202</v>
      </c>
      <c r="N1686" s="1">
        <v>365</v>
      </c>
      <c r="O1686" s="29">
        <v>44277</v>
      </c>
      <c r="P1686" s="30">
        <f t="shared" si="60"/>
        <v>44642</v>
      </c>
      <c r="Q1686" s="31">
        <f t="shared" ca="1" si="61"/>
        <v>-437.60462094907416</v>
      </c>
      <c r="R1686" s="1"/>
      <c r="S1686" s="1" t="s">
        <v>6735</v>
      </c>
      <c r="T1686" s="32" t="s">
        <v>6724</v>
      </c>
      <c r="U1686" s="17"/>
    </row>
    <row r="1687" spans="1:21" s="33" customFormat="1" ht="25.5" x14ac:dyDescent="0.25">
      <c r="A1687" s="1" t="s">
        <v>4328</v>
      </c>
      <c r="B1687" s="1" t="s">
        <v>6482</v>
      </c>
      <c r="C1687" s="1" t="s">
        <v>2513</v>
      </c>
      <c r="D1687" s="1" t="s">
        <v>226</v>
      </c>
      <c r="E1687" s="1" t="s">
        <v>453</v>
      </c>
      <c r="F1687" s="1" t="s">
        <v>1076</v>
      </c>
      <c r="G1687" s="1" t="s">
        <v>453</v>
      </c>
      <c r="H1687" s="1" t="s">
        <v>453</v>
      </c>
      <c r="I1687" s="3" t="s">
        <v>1590</v>
      </c>
      <c r="J1687" s="1" t="s">
        <v>4784</v>
      </c>
      <c r="K1687" s="1" t="str">
        <f>VLOOKUP(J1687,'LISTA SETORES'!$A:$B,2,0)</f>
        <v>BANCO DE PROVAS - T56 &amp; PW100</v>
      </c>
      <c r="L1687" s="1" t="s">
        <v>4911</v>
      </c>
      <c r="M1687" s="1" t="s">
        <v>2486</v>
      </c>
      <c r="N1687" s="1">
        <v>182</v>
      </c>
      <c r="O1687" s="29">
        <v>44988</v>
      </c>
      <c r="P1687" s="30">
        <f t="shared" si="60"/>
        <v>45353</v>
      </c>
      <c r="Q1687" s="31">
        <f t="shared" ca="1" si="61"/>
        <v>273.39537905092584</v>
      </c>
      <c r="R1687" s="1" t="s">
        <v>1133</v>
      </c>
      <c r="S1687" s="1" t="s">
        <v>5276</v>
      </c>
      <c r="T1687" s="32" t="s">
        <v>6948</v>
      </c>
      <c r="U1687" s="17"/>
    </row>
    <row r="1688" spans="1:21" s="33" customFormat="1" ht="25.5" x14ac:dyDescent="0.25">
      <c r="A1688" s="1" t="s">
        <v>4329</v>
      </c>
      <c r="B1688" s="1" t="s">
        <v>6481</v>
      </c>
      <c r="C1688" s="1" t="s">
        <v>2513</v>
      </c>
      <c r="D1688" s="1" t="s">
        <v>1078</v>
      </c>
      <c r="E1688" s="1" t="s">
        <v>426</v>
      </c>
      <c r="F1688" s="1" t="s">
        <v>453</v>
      </c>
      <c r="G1688" s="1" t="s">
        <v>4722</v>
      </c>
      <c r="H1688" s="1" t="s">
        <v>453</v>
      </c>
      <c r="I1688" s="3" t="s">
        <v>1589</v>
      </c>
      <c r="J1688" s="1" t="s">
        <v>4784</v>
      </c>
      <c r="K1688" s="1" t="str">
        <f>VLOOKUP(J1688,'LISTA SETORES'!$A:$B,2,0)</f>
        <v>BANCO DE PROVAS - T56 &amp; PW100</v>
      </c>
      <c r="L1688" s="1" t="s">
        <v>4911</v>
      </c>
      <c r="M1688" s="1" t="s">
        <v>2486</v>
      </c>
      <c r="N1688" s="1">
        <v>365</v>
      </c>
      <c r="O1688" s="29">
        <v>44988</v>
      </c>
      <c r="P1688" s="30">
        <f t="shared" si="60"/>
        <v>45353</v>
      </c>
      <c r="Q1688" s="31">
        <f t="shared" ca="1" si="61"/>
        <v>273.39537905092584</v>
      </c>
      <c r="R1688" s="1" t="s">
        <v>1133</v>
      </c>
      <c r="S1688" s="1" t="s">
        <v>6257</v>
      </c>
      <c r="T1688" s="32" t="s">
        <v>6948</v>
      </c>
      <c r="U1688" s="17"/>
    </row>
    <row r="1689" spans="1:21" s="33" customFormat="1" ht="60" x14ac:dyDescent="0.25">
      <c r="A1689" s="1" t="s">
        <v>4330</v>
      </c>
      <c r="B1689" s="1" t="s">
        <v>6487</v>
      </c>
      <c r="C1689" s="1" t="s">
        <v>0</v>
      </c>
      <c r="D1689" s="1" t="s">
        <v>4520</v>
      </c>
      <c r="E1689" s="1" t="s">
        <v>6258</v>
      </c>
      <c r="F1689" s="1" t="s">
        <v>1077</v>
      </c>
      <c r="G1689" s="1" t="s">
        <v>4577</v>
      </c>
      <c r="H1689" s="1" t="s">
        <v>5198</v>
      </c>
      <c r="I1689" s="4" t="s">
        <v>1850</v>
      </c>
      <c r="J1689" s="1" t="s">
        <v>4533</v>
      </c>
      <c r="K1689" s="1" t="str">
        <f>VLOOKUP(J1689,'LISTA SETORES'!$A:$B,2,0)</f>
        <v>USINAGEM</v>
      </c>
      <c r="L1689" s="1" t="s">
        <v>2651</v>
      </c>
      <c r="M1689" s="1" t="s">
        <v>2486</v>
      </c>
      <c r="N1689" s="1">
        <v>365</v>
      </c>
      <c r="O1689" s="29">
        <v>44988</v>
      </c>
      <c r="P1689" s="30">
        <f t="shared" si="60"/>
        <v>45353</v>
      </c>
      <c r="Q1689" s="31">
        <f t="shared" ca="1" si="61"/>
        <v>273.39537905092584</v>
      </c>
      <c r="R1689" s="1" t="s">
        <v>1133</v>
      </c>
      <c r="S1689" s="1"/>
      <c r="T1689" s="32" t="s">
        <v>453</v>
      </c>
      <c r="U1689" s="34" t="s">
        <v>7069</v>
      </c>
    </row>
    <row r="1690" spans="1:21" s="33" customFormat="1" ht="30" hidden="1" x14ac:dyDescent="0.25">
      <c r="A1690" s="1" t="s">
        <v>4331</v>
      </c>
      <c r="B1690" s="1" t="s">
        <v>6484</v>
      </c>
      <c r="C1690" s="1" t="s">
        <v>2513</v>
      </c>
      <c r="D1690" s="1" t="s">
        <v>70</v>
      </c>
      <c r="E1690" s="1" t="s">
        <v>453</v>
      </c>
      <c r="F1690" s="1" t="s">
        <v>453</v>
      </c>
      <c r="G1690" s="1" t="s">
        <v>453</v>
      </c>
      <c r="H1690" s="1" t="s">
        <v>453</v>
      </c>
      <c r="I1690" s="4" t="s">
        <v>1591</v>
      </c>
      <c r="J1690" s="1" t="s">
        <v>4784</v>
      </c>
      <c r="K1690" s="1" t="str">
        <f>VLOOKUP(J1690,'LISTA SETORES'!$A:$B,2,0)</f>
        <v>BANCO DE PROVAS - T56 &amp; PW100</v>
      </c>
      <c r="L1690" s="1" t="s">
        <v>4911</v>
      </c>
      <c r="M1690" s="1" t="s">
        <v>7202</v>
      </c>
      <c r="N1690" s="1">
        <v>182</v>
      </c>
      <c r="O1690" s="29">
        <v>44649</v>
      </c>
      <c r="P1690" s="30">
        <f t="shared" si="60"/>
        <v>45014</v>
      </c>
      <c r="Q1690" s="31">
        <f t="shared" ca="1" si="61"/>
        <v>-65.60462094907416</v>
      </c>
      <c r="R1690" s="1" t="s">
        <v>1133</v>
      </c>
      <c r="S1690" s="1" t="s">
        <v>6259</v>
      </c>
      <c r="T1690" s="1" t="s">
        <v>6993</v>
      </c>
      <c r="U1690" s="17"/>
    </row>
    <row r="1691" spans="1:21" s="33" customFormat="1" ht="63.75" x14ac:dyDescent="0.25">
      <c r="A1691" s="1" t="s">
        <v>4332</v>
      </c>
      <c r="B1691" s="1" t="s">
        <v>123</v>
      </c>
      <c r="C1691" s="1" t="s">
        <v>2688</v>
      </c>
      <c r="D1691" s="1" t="s">
        <v>114</v>
      </c>
      <c r="E1691" s="1" t="s">
        <v>1087</v>
      </c>
      <c r="F1691" s="1">
        <v>59505</v>
      </c>
      <c r="G1691" s="1" t="s">
        <v>6260</v>
      </c>
      <c r="H1691" s="1" t="s">
        <v>453</v>
      </c>
      <c r="I1691" s="3" t="s">
        <v>1580</v>
      </c>
      <c r="J1691" s="1" t="s">
        <v>4659</v>
      </c>
      <c r="K1691" s="1" t="str">
        <f>VLOOKUP(J1691,'LISTA SETORES'!$A:$B,2,0)</f>
        <v>TESTE DE COMBUSTÍVEL</v>
      </c>
      <c r="L1691" s="1" t="s">
        <v>4737</v>
      </c>
      <c r="M1691" s="1" t="s">
        <v>2486</v>
      </c>
      <c r="N1691" s="1">
        <v>365</v>
      </c>
      <c r="O1691" s="29">
        <v>44706</v>
      </c>
      <c r="P1691" s="30">
        <f t="shared" si="60"/>
        <v>45071</v>
      </c>
      <c r="Q1691" s="31">
        <f t="shared" ca="1" si="61"/>
        <v>-8.6046209490741603</v>
      </c>
      <c r="R1691" s="1" t="s">
        <v>510</v>
      </c>
      <c r="S1691" s="1" t="s">
        <v>6261</v>
      </c>
      <c r="T1691" s="32" t="s">
        <v>7143</v>
      </c>
      <c r="U1691" s="17"/>
    </row>
    <row r="1692" spans="1:21" s="33" customFormat="1" ht="63.75" hidden="1" x14ac:dyDescent="0.25">
      <c r="A1692" s="1" t="s">
        <v>4333</v>
      </c>
      <c r="B1692" s="1" t="s">
        <v>6487</v>
      </c>
      <c r="C1692" s="1" t="s">
        <v>0</v>
      </c>
      <c r="D1692" s="1" t="s">
        <v>7</v>
      </c>
      <c r="E1692" s="1" t="s">
        <v>1080</v>
      </c>
      <c r="F1692" s="1" t="s">
        <v>1079</v>
      </c>
      <c r="G1692" s="1" t="s">
        <v>6262</v>
      </c>
      <c r="H1692" s="1" t="s">
        <v>6263</v>
      </c>
      <c r="I1692" s="1"/>
      <c r="J1692" s="1" t="s">
        <v>4533</v>
      </c>
      <c r="K1692" s="1" t="str">
        <f>VLOOKUP(J1692,'LISTA SETORES'!$A:$B,2,0)</f>
        <v>USINAGEM</v>
      </c>
      <c r="L1692" s="1" t="s">
        <v>2651</v>
      </c>
      <c r="M1692" s="1" t="s">
        <v>7202</v>
      </c>
      <c r="N1692" s="1">
        <v>365</v>
      </c>
      <c r="O1692" s="29">
        <v>44330</v>
      </c>
      <c r="P1692" s="30">
        <f t="shared" si="60"/>
        <v>44695</v>
      </c>
      <c r="Q1692" s="31">
        <f t="shared" ca="1" si="61"/>
        <v>-384.60462094907416</v>
      </c>
      <c r="R1692" s="1" t="s">
        <v>1133</v>
      </c>
      <c r="S1692" s="1" t="s">
        <v>6735</v>
      </c>
      <c r="T1692" s="32" t="s">
        <v>6724</v>
      </c>
      <c r="U1692" s="17"/>
    </row>
    <row r="1693" spans="1:21" s="33" customFormat="1" ht="25.5" x14ac:dyDescent="0.25">
      <c r="A1693" s="1" t="s">
        <v>4334</v>
      </c>
      <c r="B1693" s="1" t="s">
        <v>5600</v>
      </c>
      <c r="C1693" s="1" t="s">
        <v>5451</v>
      </c>
      <c r="D1693" s="1" t="s">
        <v>353</v>
      </c>
      <c r="E1693" s="1" t="s">
        <v>1081</v>
      </c>
      <c r="F1693" s="1">
        <v>31352</v>
      </c>
      <c r="G1693" s="1" t="s">
        <v>453</v>
      </c>
      <c r="H1693" s="1" t="s">
        <v>453</v>
      </c>
      <c r="I1693" s="1"/>
      <c r="J1693" s="1" t="s">
        <v>4784</v>
      </c>
      <c r="K1693" s="1" t="str">
        <f>VLOOKUP(J1693,'LISTA SETORES'!$A:$B,2,0)</f>
        <v>BANCO DE PROVAS - T56 &amp; PW100</v>
      </c>
      <c r="L1693" s="1" t="s">
        <v>6264</v>
      </c>
      <c r="M1693" s="1" t="s">
        <v>2486</v>
      </c>
      <c r="N1693" s="1">
        <v>365</v>
      </c>
      <c r="O1693" s="29">
        <v>44733</v>
      </c>
      <c r="P1693" s="30">
        <f t="shared" si="60"/>
        <v>45098</v>
      </c>
      <c r="Q1693" s="31">
        <f t="shared" ca="1" si="61"/>
        <v>18.39537905092584</v>
      </c>
      <c r="R1693" s="1" t="s">
        <v>1132</v>
      </c>
      <c r="S1693" s="1" t="s">
        <v>5640</v>
      </c>
      <c r="T1693" s="32"/>
      <c r="U1693" s="17"/>
    </row>
    <row r="1694" spans="1:21" s="33" customFormat="1" ht="25.5" x14ac:dyDescent="0.25">
      <c r="A1694" s="1" t="s">
        <v>4335</v>
      </c>
      <c r="B1694" s="1" t="s">
        <v>5600</v>
      </c>
      <c r="C1694" s="1" t="s">
        <v>5451</v>
      </c>
      <c r="D1694" s="1" t="s">
        <v>353</v>
      </c>
      <c r="E1694" s="1" t="s">
        <v>354</v>
      </c>
      <c r="F1694" s="1">
        <v>31326</v>
      </c>
      <c r="G1694" s="1" t="s">
        <v>453</v>
      </c>
      <c r="H1694" s="1" t="s">
        <v>453</v>
      </c>
      <c r="I1694" s="1"/>
      <c r="J1694" s="1" t="s">
        <v>4784</v>
      </c>
      <c r="K1694" s="1" t="str">
        <f>VLOOKUP(J1694,'LISTA SETORES'!$A:$B,2,0)</f>
        <v>BANCO DE PROVAS - T56 &amp; PW100</v>
      </c>
      <c r="L1694" s="1" t="s">
        <v>6264</v>
      </c>
      <c r="M1694" s="1" t="s">
        <v>2486</v>
      </c>
      <c r="N1694" s="1">
        <v>365</v>
      </c>
      <c r="O1694" s="29">
        <v>44733</v>
      </c>
      <c r="P1694" s="30">
        <f t="shared" si="60"/>
        <v>45098</v>
      </c>
      <c r="Q1694" s="31">
        <f t="shared" ca="1" si="61"/>
        <v>18.39537905092584</v>
      </c>
      <c r="R1694" s="1" t="s">
        <v>1132</v>
      </c>
      <c r="S1694" s="1" t="s">
        <v>5640</v>
      </c>
      <c r="T1694" s="32"/>
      <c r="U1694" s="17"/>
    </row>
    <row r="1695" spans="1:21" s="33" customFormat="1" ht="63.75" hidden="1" x14ac:dyDescent="0.25">
      <c r="A1695" s="1" t="s">
        <v>4336</v>
      </c>
      <c r="B1695" s="1" t="s">
        <v>6265</v>
      </c>
      <c r="C1695" s="1" t="s">
        <v>2684</v>
      </c>
      <c r="D1695" s="1" t="s">
        <v>453</v>
      </c>
      <c r="E1695" s="1" t="s">
        <v>1086</v>
      </c>
      <c r="F1695" s="1" t="s">
        <v>1085</v>
      </c>
      <c r="G1695" s="1" t="s">
        <v>6266</v>
      </c>
      <c r="H1695" s="1" t="s">
        <v>453</v>
      </c>
      <c r="I1695" s="3" t="s">
        <v>1499</v>
      </c>
      <c r="J1695" s="1" t="s">
        <v>5181</v>
      </c>
      <c r="K1695" s="1" t="str">
        <f>VLOOKUP(J1695,'LISTA SETORES'!$A:$B,2,0)</f>
        <v>SALA DE ELETRÔNICA</v>
      </c>
      <c r="L1695" s="1" t="s">
        <v>6267</v>
      </c>
      <c r="M1695" s="1" t="s">
        <v>7202</v>
      </c>
      <c r="N1695" s="1">
        <v>365</v>
      </c>
      <c r="O1695" s="29">
        <v>44315</v>
      </c>
      <c r="P1695" s="30">
        <f t="shared" si="60"/>
        <v>44680</v>
      </c>
      <c r="Q1695" s="31">
        <f t="shared" ca="1" si="61"/>
        <v>-399.60462094907416</v>
      </c>
      <c r="R1695" s="1"/>
      <c r="S1695" s="1" t="s">
        <v>6735</v>
      </c>
      <c r="T1695" s="32" t="s">
        <v>6724</v>
      </c>
      <c r="U1695" s="17"/>
    </row>
    <row r="1696" spans="1:21" s="33" customFormat="1" ht="38.25" x14ac:dyDescent="0.25">
      <c r="A1696" s="1" t="s">
        <v>2536</v>
      </c>
      <c r="B1696" s="1" t="s">
        <v>4589</v>
      </c>
      <c r="C1696" s="1" t="s">
        <v>2685</v>
      </c>
      <c r="D1696" s="1" t="s">
        <v>588</v>
      </c>
      <c r="E1696" s="1" t="s">
        <v>590</v>
      </c>
      <c r="F1696" s="1" t="s">
        <v>589</v>
      </c>
      <c r="G1696" s="1" t="s">
        <v>453</v>
      </c>
      <c r="H1696" s="1" t="s">
        <v>453</v>
      </c>
      <c r="I1696" s="3" t="s">
        <v>1560</v>
      </c>
      <c r="J1696" s="1" t="s">
        <v>4659</v>
      </c>
      <c r="K1696" s="1" t="str">
        <f>VLOOKUP(J1696,'LISTA SETORES'!$A:$B,2,0)</f>
        <v>TESTE DE COMBUSTÍVEL</v>
      </c>
      <c r="L1696" s="1" t="s">
        <v>6480</v>
      </c>
      <c r="M1696" s="1" t="s">
        <v>2486</v>
      </c>
      <c r="N1696" s="1">
        <v>365</v>
      </c>
      <c r="O1696" s="29">
        <v>44988</v>
      </c>
      <c r="P1696" s="30">
        <f t="shared" si="60"/>
        <v>45353</v>
      </c>
      <c r="Q1696" s="31">
        <f t="shared" ca="1" si="61"/>
        <v>273.39537905092584</v>
      </c>
      <c r="R1696" s="1" t="s">
        <v>1559</v>
      </c>
      <c r="S1696" s="1" t="s">
        <v>6268</v>
      </c>
      <c r="T1696" s="32"/>
      <c r="U1696" s="17"/>
    </row>
    <row r="1697" spans="1:21" s="33" customFormat="1" ht="30" x14ac:dyDescent="0.25">
      <c r="A1697" s="1" t="s">
        <v>4337</v>
      </c>
      <c r="B1697" s="1" t="s">
        <v>6269</v>
      </c>
      <c r="C1697" s="1" t="s">
        <v>4815</v>
      </c>
      <c r="D1697" s="1" t="s">
        <v>1088</v>
      </c>
      <c r="E1697" s="1" t="s">
        <v>1090</v>
      </c>
      <c r="F1697" s="1" t="s">
        <v>1089</v>
      </c>
      <c r="G1697" s="1" t="s">
        <v>6270</v>
      </c>
      <c r="H1697" s="1" t="s">
        <v>453</v>
      </c>
      <c r="I1697" s="4" t="s">
        <v>1530</v>
      </c>
      <c r="J1697" s="1" t="s">
        <v>4586</v>
      </c>
      <c r="K1697" s="1" t="str">
        <f>VLOOKUP(J1697,'LISTA SETORES'!$A:$B,2,0)</f>
        <v>INSPEÇÃO DE ROLAMENTOS</v>
      </c>
      <c r="L1697" s="1" t="s">
        <v>4587</v>
      </c>
      <c r="M1697" s="1" t="s">
        <v>2486</v>
      </c>
      <c r="N1697" s="1">
        <v>365</v>
      </c>
      <c r="O1697" s="29">
        <v>44726</v>
      </c>
      <c r="P1697" s="30">
        <f t="shared" si="60"/>
        <v>45091</v>
      </c>
      <c r="Q1697" s="31">
        <f t="shared" ca="1" si="61"/>
        <v>11.39537905092584</v>
      </c>
      <c r="R1697" s="1" t="s">
        <v>1133</v>
      </c>
      <c r="S1697" s="1" t="s">
        <v>4587</v>
      </c>
      <c r="T1697" s="32"/>
      <c r="U1697" s="17"/>
    </row>
    <row r="1698" spans="1:21" s="33" customFormat="1" ht="63.75" hidden="1" x14ac:dyDescent="0.25">
      <c r="A1698" s="1" t="s">
        <v>4338</v>
      </c>
      <c r="B1698" s="1" t="s">
        <v>6271</v>
      </c>
      <c r="C1698" s="1" t="s">
        <v>2685</v>
      </c>
      <c r="D1698" s="1" t="s">
        <v>4957</v>
      </c>
      <c r="E1698" s="1" t="s">
        <v>1092</v>
      </c>
      <c r="F1698" s="1">
        <v>140847</v>
      </c>
      <c r="G1698" s="1" t="s">
        <v>453</v>
      </c>
      <c r="H1698" s="1" t="s">
        <v>453</v>
      </c>
      <c r="I1698" s="4" t="s">
        <v>2060</v>
      </c>
      <c r="J1698" s="1" t="s">
        <v>5181</v>
      </c>
      <c r="K1698" s="1" t="str">
        <f>VLOOKUP(J1698,'LISTA SETORES'!$A:$B,2,0)</f>
        <v>SALA DE ELETRÔNICA</v>
      </c>
      <c r="L1698" s="1" t="s">
        <v>6272</v>
      </c>
      <c r="M1698" s="1" t="s">
        <v>7202</v>
      </c>
      <c r="N1698" s="1">
        <v>365</v>
      </c>
      <c r="O1698" s="29">
        <v>44314</v>
      </c>
      <c r="P1698" s="30">
        <f t="shared" si="60"/>
        <v>44679</v>
      </c>
      <c r="Q1698" s="31">
        <f t="shared" ca="1" si="61"/>
        <v>-400.60462094907416</v>
      </c>
      <c r="R1698" s="1"/>
      <c r="S1698" s="1" t="s">
        <v>6735</v>
      </c>
      <c r="T1698" s="32" t="s">
        <v>6724</v>
      </c>
      <c r="U1698" s="17"/>
    </row>
    <row r="1699" spans="1:21" s="33" customFormat="1" ht="51" hidden="1" x14ac:dyDescent="0.25">
      <c r="A1699" s="1" t="s">
        <v>4339</v>
      </c>
      <c r="B1699" s="1" t="s">
        <v>6265</v>
      </c>
      <c r="C1699" s="1" t="s">
        <v>453</v>
      </c>
      <c r="D1699" s="1" t="s">
        <v>453</v>
      </c>
      <c r="E1699" s="1" t="s">
        <v>453</v>
      </c>
      <c r="F1699" s="1" t="s">
        <v>453</v>
      </c>
      <c r="G1699" s="1" t="s">
        <v>453</v>
      </c>
      <c r="H1699" s="1" t="s">
        <v>453</v>
      </c>
      <c r="I1699" s="1"/>
      <c r="J1699" s="1" t="s">
        <v>4546</v>
      </c>
      <c r="K1699" s="1" t="str">
        <f>VLOOKUP(J1699,'LISTA SETORES'!$A:$B,2,0)</f>
        <v>ÁREA SUPRIMENTOS (ESTOQUE 7)</v>
      </c>
      <c r="L1699" s="1" t="s">
        <v>4721</v>
      </c>
      <c r="M1699" s="1" t="s">
        <v>7202</v>
      </c>
      <c r="N1699" s="1">
        <v>365</v>
      </c>
      <c r="O1699" s="36"/>
      <c r="P1699" s="30"/>
      <c r="Q1699" s="31">
        <f t="shared" ca="1" si="61"/>
        <v>-45079.604620949074</v>
      </c>
      <c r="R1699" s="1"/>
      <c r="S1699" s="1" t="s">
        <v>6733</v>
      </c>
      <c r="T1699" s="32" t="s">
        <v>6732</v>
      </c>
      <c r="U1699" s="17"/>
    </row>
    <row r="1700" spans="1:21" s="33" customFormat="1" ht="63.75" hidden="1" x14ac:dyDescent="0.25">
      <c r="A1700" s="1" t="s">
        <v>4340</v>
      </c>
      <c r="B1700" s="1" t="s">
        <v>6273</v>
      </c>
      <c r="C1700" s="1" t="s">
        <v>2685</v>
      </c>
      <c r="D1700" s="1" t="s">
        <v>6274</v>
      </c>
      <c r="E1700" s="1" t="s">
        <v>6275</v>
      </c>
      <c r="F1700" s="1" t="s">
        <v>1094</v>
      </c>
      <c r="G1700" s="1" t="s">
        <v>453</v>
      </c>
      <c r="H1700" s="1" t="s">
        <v>453</v>
      </c>
      <c r="I1700" s="3" t="s">
        <v>1351</v>
      </c>
      <c r="J1700" s="1" t="s">
        <v>5181</v>
      </c>
      <c r="K1700" s="1" t="str">
        <f>VLOOKUP(J1700,'LISTA SETORES'!$A:$B,2,0)</f>
        <v>SALA DE ELETRÔNICA</v>
      </c>
      <c r="L1700" s="1" t="s">
        <v>4721</v>
      </c>
      <c r="M1700" s="1" t="s">
        <v>7202</v>
      </c>
      <c r="N1700" s="1">
        <v>365</v>
      </c>
      <c r="O1700" s="29">
        <v>44313</v>
      </c>
      <c r="P1700" s="30">
        <f t="shared" si="60"/>
        <v>44678</v>
      </c>
      <c r="Q1700" s="31">
        <f t="shared" ca="1" si="61"/>
        <v>-401.60462094907416</v>
      </c>
      <c r="R1700" s="1"/>
      <c r="S1700" s="1" t="s">
        <v>6735</v>
      </c>
      <c r="T1700" s="32" t="s">
        <v>6724</v>
      </c>
      <c r="U1700" s="17"/>
    </row>
    <row r="1701" spans="1:21" s="33" customFormat="1" ht="51" hidden="1" x14ac:dyDescent="0.25">
      <c r="A1701" s="1" t="s">
        <v>4341</v>
      </c>
      <c r="B1701" s="1" t="s">
        <v>6481</v>
      </c>
      <c r="C1701" s="1" t="s">
        <v>2513</v>
      </c>
      <c r="D1701" s="1" t="s">
        <v>453</v>
      </c>
      <c r="E1701" s="1" t="s">
        <v>426</v>
      </c>
      <c r="F1701" s="1" t="s">
        <v>453</v>
      </c>
      <c r="G1701" s="1" t="s">
        <v>453</v>
      </c>
      <c r="H1701" s="1" t="s">
        <v>453</v>
      </c>
      <c r="I1701" s="4" t="s">
        <v>2285</v>
      </c>
      <c r="J1701" s="1" t="s">
        <v>4546</v>
      </c>
      <c r="K1701" s="1" t="str">
        <f>VLOOKUP(J1701,'LISTA SETORES'!$A:$B,2,0)</f>
        <v>ÁREA SUPRIMENTOS (ESTOQUE 7)</v>
      </c>
      <c r="L1701" s="1" t="s">
        <v>4546</v>
      </c>
      <c r="M1701" s="1" t="s">
        <v>7202</v>
      </c>
      <c r="N1701" s="1">
        <v>365</v>
      </c>
      <c r="O1701" s="36"/>
      <c r="P1701" s="30"/>
      <c r="Q1701" s="31">
        <f t="shared" ca="1" si="61"/>
        <v>-45079.604620949074</v>
      </c>
      <c r="R1701" s="1"/>
      <c r="S1701" s="1" t="s">
        <v>6733</v>
      </c>
      <c r="T1701" s="32" t="s">
        <v>6732</v>
      </c>
      <c r="U1701" s="17"/>
    </row>
    <row r="1702" spans="1:21" s="33" customFormat="1" ht="51" hidden="1" x14ac:dyDescent="0.25">
      <c r="A1702" s="1" t="s">
        <v>4342</v>
      </c>
      <c r="B1702" s="1" t="s">
        <v>6481</v>
      </c>
      <c r="C1702" s="1" t="s">
        <v>2513</v>
      </c>
      <c r="D1702" s="1" t="s">
        <v>453</v>
      </c>
      <c r="E1702" s="1" t="s">
        <v>426</v>
      </c>
      <c r="F1702" s="1" t="s">
        <v>453</v>
      </c>
      <c r="G1702" s="1" t="s">
        <v>453</v>
      </c>
      <c r="H1702" s="1" t="s">
        <v>453</v>
      </c>
      <c r="I1702" s="4" t="s">
        <v>2286</v>
      </c>
      <c r="J1702" s="1" t="s">
        <v>4546</v>
      </c>
      <c r="K1702" s="1" t="str">
        <f>VLOOKUP(J1702,'LISTA SETORES'!$A:$B,2,0)</f>
        <v>ÁREA SUPRIMENTOS (ESTOQUE 7)</v>
      </c>
      <c r="L1702" s="1" t="s">
        <v>4546</v>
      </c>
      <c r="M1702" s="1" t="s">
        <v>7202</v>
      </c>
      <c r="N1702" s="1">
        <v>365</v>
      </c>
      <c r="O1702" s="36"/>
      <c r="P1702" s="30"/>
      <c r="Q1702" s="31">
        <f t="shared" ca="1" si="61"/>
        <v>-45079.604620949074</v>
      </c>
      <c r="R1702" s="1"/>
      <c r="S1702" s="1" t="s">
        <v>6733</v>
      </c>
      <c r="T1702" s="32" t="s">
        <v>6732</v>
      </c>
      <c r="U1702" s="17"/>
    </row>
    <row r="1703" spans="1:21" s="33" customFormat="1" ht="51" hidden="1" x14ac:dyDescent="0.25">
      <c r="A1703" s="1" t="s">
        <v>4343</v>
      </c>
      <c r="B1703" s="1" t="s">
        <v>6481</v>
      </c>
      <c r="C1703" s="1" t="s">
        <v>2513</v>
      </c>
      <c r="D1703" s="1" t="s">
        <v>453</v>
      </c>
      <c r="E1703" s="1" t="s">
        <v>426</v>
      </c>
      <c r="F1703" s="1" t="s">
        <v>453</v>
      </c>
      <c r="G1703" s="1" t="s">
        <v>453</v>
      </c>
      <c r="H1703" s="1" t="s">
        <v>453</v>
      </c>
      <c r="I1703" s="4" t="s">
        <v>2287</v>
      </c>
      <c r="J1703" s="1" t="s">
        <v>4546</v>
      </c>
      <c r="K1703" s="1" t="str">
        <f>VLOOKUP(J1703,'LISTA SETORES'!$A:$B,2,0)</f>
        <v>ÁREA SUPRIMENTOS (ESTOQUE 7)</v>
      </c>
      <c r="L1703" s="1" t="s">
        <v>4546</v>
      </c>
      <c r="M1703" s="1" t="s">
        <v>7202</v>
      </c>
      <c r="N1703" s="1">
        <v>365</v>
      </c>
      <c r="O1703" s="36"/>
      <c r="P1703" s="30"/>
      <c r="Q1703" s="31">
        <f t="shared" ca="1" si="61"/>
        <v>-45079.604620949074</v>
      </c>
      <c r="R1703" s="1"/>
      <c r="S1703" s="1" t="s">
        <v>6733</v>
      </c>
      <c r="T1703" s="32" t="s">
        <v>6732</v>
      </c>
      <c r="U1703" s="17"/>
    </row>
    <row r="1704" spans="1:21" s="33" customFormat="1" ht="30" x14ac:dyDescent="0.25">
      <c r="A1704" s="1" t="s">
        <v>4344</v>
      </c>
      <c r="B1704" s="1" t="s">
        <v>6481</v>
      </c>
      <c r="C1704" s="1" t="s">
        <v>2513</v>
      </c>
      <c r="D1704" s="1" t="s">
        <v>453</v>
      </c>
      <c r="E1704" s="1" t="s">
        <v>426</v>
      </c>
      <c r="F1704" s="1" t="s">
        <v>453</v>
      </c>
      <c r="G1704" s="1" t="s">
        <v>453</v>
      </c>
      <c r="H1704" s="1" t="s">
        <v>453</v>
      </c>
      <c r="I1704" s="4" t="s">
        <v>2288</v>
      </c>
      <c r="J1704" s="1" t="s">
        <v>4519</v>
      </c>
      <c r="K1704" s="1" t="e">
        <f>VLOOKUP(J1704,'LISTA SETORES'!$A:$B,2,0)</f>
        <v>#N/A</v>
      </c>
      <c r="L1704" s="1" t="s">
        <v>6276</v>
      </c>
      <c r="M1704" s="1" t="s">
        <v>2486</v>
      </c>
      <c r="N1704" s="1">
        <v>365</v>
      </c>
      <c r="O1704" s="36">
        <v>44787</v>
      </c>
      <c r="P1704" s="30">
        <f t="shared" si="60"/>
        <v>45152</v>
      </c>
      <c r="Q1704" s="31">
        <f t="shared" ca="1" si="61"/>
        <v>72.39537905092584</v>
      </c>
      <c r="R1704" s="1" t="s">
        <v>510</v>
      </c>
      <c r="S1704" s="1" t="s">
        <v>453</v>
      </c>
      <c r="T1704" s="32"/>
      <c r="U1704" s="17"/>
    </row>
    <row r="1705" spans="1:21" s="33" customFormat="1" ht="51" x14ac:dyDescent="0.25">
      <c r="A1705" s="1" t="s">
        <v>1123</v>
      </c>
      <c r="B1705" s="1" t="s">
        <v>6277</v>
      </c>
      <c r="C1705" s="1" t="s">
        <v>6110</v>
      </c>
      <c r="D1705" s="1" t="s">
        <v>1066</v>
      </c>
      <c r="E1705" s="1" t="s">
        <v>453</v>
      </c>
      <c r="F1705" s="1" t="s">
        <v>453</v>
      </c>
      <c r="G1705" s="1" t="s">
        <v>453</v>
      </c>
      <c r="H1705" s="1" t="s">
        <v>453</v>
      </c>
      <c r="I1705" s="1"/>
      <c r="J1705" s="1" t="s">
        <v>4519</v>
      </c>
      <c r="K1705" s="1" t="e">
        <f>VLOOKUP(J1705,'LISTA SETORES'!$A:$B,2,0)</f>
        <v>#N/A</v>
      </c>
      <c r="L1705" s="1" t="s">
        <v>6278</v>
      </c>
      <c r="M1705" s="1" t="s">
        <v>2486</v>
      </c>
      <c r="N1705" s="1">
        <v>365</v>
      </c>
      <c r="O1705" s="36">
        <v>44789</v>
      </c>
      <c r="P1705" s="30">
        <f t="shared" si="60"/>
        <v>45154</v>
      </c>
      <c r="Q1705" s="31">
        <f t="shared" ca="1" si="61"/>
        <v>74.39537905092584</v>
      </c>
      <c r="R1705" s="1"/>
      <c r="S1705" s="1"/>
      <c r="T1705" s="32"/>
      <c r="U1705" s="17"/>
    </row>
    <row r="1706" spans="1:21" s="33" customFormat="1" ht="63.75" hidden="1" x14ac:dyDescent="0.25">
      <c r="A1706" s="1" t="s">
        <v>1123</v>
      </c>
      <c r="B1706" s="1" t="s">
        <v>6481</v>
      </c>
      <c r="C1706" s="1" t="s">
        <v>2513</v>
      </c>
      <c r="D1706" s="1" t="s">
        <v>1120</v>
      </c>
      <c r="E1706" s="1" t="s">
        <v>7634</v>
      </c>
      <c r="F1706" s="1" t="s">
        <v>453</v>
      </c>
      <c r="G1706" s="1" t="s">
        <v>453</v>
      </c>
      <c r="H1706" s="1" t="s">
        <v>453</v>
      </c>
      <c r="I1706" s="4" t="s">
        <v>2357</v>
      </c>
      <c r="J1706" s="1" t="s">
        <v>4546</v>
      </c>
      <c r="K1706" s="1" t="str">
        <f>VLOOKUP(J1706,'LISTA SETORES'!$A:$B,2,0)</f>
        <v>ÁREA SUPRIMENTOS (ESTOQUE 7)</v>
      </c>
      <c r="L1706" s="1" t="s">
        <v>4878</v>
      </c>
      <c r="M1706" s="1" t="s">
        <v>7202</v>
      </c>
      <c r="N1706" s="1">
        <v>365</v>
      </c>
      <c r="O1706" s="36">
        <v>44428</v>
      </c>
      <c r="P1706" s="30">
        <f t="shared" si="60"/>
        <v>44793</v>
      </c>
      <c r="Q1706" s="31">
        <f t="shared" ca="1" si="61"/>
        <v>-286.60462094907416</v>
      </c>
      <c r="R1706" s="1"/>
      <c r="S1706" s="1" t="s">
        <v>6735</v>
      </c>
      <c r="T1706" s="32" t="s">
        <v>6724</v>
      </c>
      <c r="U1706" s="17"/>
    </row>
    <row r="1707" spans="1:21" s="33" customFormat="1" ht="63.75" hidden="1" x14ac:dyDescent="0.25">
      <c r="A1707" s="1" t="s">
        <v>4345</v>
      </c>
      <c r="B1707" s="1" t="s">
        <v>6481</v>
      </c>
      <c r="C1707" s="1" t="s">
        <v>2513</v>
      </c>
      <c r="D1707" s="1" t="s">
        <v>453</v>
      </c>
      <c r="E1707" s="1" t="s">
        <v>453</v>
      </c>
      <c r="F1707" s="1" t="s">
        <v>453</v>
      </c>
      <c r="G1707" s="1" t="s">
        <v>453</v>
      </c>
      <c r="H1707" s="1" t="s">
        <v>453</v>
      </c>
      <c r="I1707" s="3" t="s">
        <v>1350</v>
      </c>
      <c r="J1707" s="1" t="s">
        <v>4546</v>
      </c>
      <c r="K1707" s="1" t="str">
        <f>VLOOKUP(J1707,'LISTA SETORES'!$A:$B,2,0)</f>
        <v>ÁREA SUPRIMENTOS (ESTOQUE 7)</v>
      </c>
      <c r="L1707" s="1" t="s">
        <v>6279</v>
      </c>
      <c r="M1707" s="1" t="s">
        <v>7202</v>
      </c>
      <c r="N1707" s="1">
        <v>365</v>
      </c>
      <c r="O1707" s="36">
        <v>44426</v>
      </c>
      <c r="P1707" s="30">
        <f t="shared" si="60"/>
        <v>44791</v>
      </c>
      <c r="Q1707" s="31">
        <f t="shared" ca="1" si="61"/>
        <v>-288.60462094907416</v>
      </c>
      <c r="R1707" s="1"/>
      <c r="S1707" s="1" t="s">
        <v>6735</v>
      </c>
      <c r="T1707" s="32" t="s">
        <v>6724</v>
      </c>
      <c r="U1707" s="17"/>
    </row>
    <row r="1708" spans="1:21" s="33" customFormat="1" ht="63.75" hidden="1" x14ac:dyDescent="0.25">
      <c r="A1708" s="1" t="s">
        <v>4346</v>
      </c>
      <c r="B1708" s="1" t="s">
        <v>6481</v>
      </c>
      <c r="C1708" s="1" t="s">
        <v>2513</v>
      </c>
      <c r="D1708" s="1" t="s">
        <v>678</v>
      </c>
      <c r="E1708" s="1" t="s">
        <v>453</v>
      </c>
      <c r="F1708" s="1" t="s">
        <v>453</v>
      </c>
      <c r="G1708" s="1" t="s">
        <v>453</v>
      </c>
      <c r="H1708" s="1" t="s">
        <v>453</v>
      </c>
      <c r="I1708" s="3" t="s">
        <v>1351</v>
      </c>
      <c r="J1708" s="1" t="s">
        <v>4687</v>
      </c>
      <c r="K1708" s="1" t="str">
        <f>VLOOKUP(J1708,'LISTA SETORES'!$A:$B,2,0)</f>
        <v>TESTE PNEUMÁTICO</v>
      </c>
      <c r="L1708" s="1" t="s">
        <v>6785</v>
      </c>
      <c r="M1708" s="1" t="s">
        <v>7202</v>
      </c>
      <c r="N1708" s="1">
        <v>365</v>
      </c>
      <c r="O1708" s="36">
        <v>44483</v>
      </c>
      <c r="P1708" s="30">
        <f t="shared" si="60"/>
        <v>44848</v>
      </c>
      <c r="Q1708" s="31">
        <f t="shared" ca="1" si="61"/>
        <v>-231.60462094907416</v>
      </c>
      <c r="R1708" s="1"/>
      <c r="S1708" s="1" t="s">
        <v>6735</v>
      </c>
      <c r="T1708" s="32" t="s">
        <v>6724</v>
      </c>
      <c r="U1708" s="17"/>
    </row>
    <row r="1709" spans="1:21" s="33" customFormat="1" ht="51" hidden="1" x14ac:dyDescent="0.25">
      <c r="A1709" s="1" t="s">
        <v>1119</v>
      </c>
      <c r="B1709" s="1" t="s">
        <v>6767</v>
      </c>
      <c r="C1709" s="1" t="s">
        <v>6739</v>
      </c>
      <c r="D1709" s="1" t="s">
        <v>453</v>
      </c>
      <c r="E1709" s="1" t="s">
        <v>453</v>
      </c>
      <c r="F1709" s="1" t="s">
        <v>453</v>
      </c>
      <c r="G1709" s="1" t="s">
        <v>453</v>
      </c>
      <c r="H1709" s="1" t="s">
        <v>453</v>
      </c>
      <c r="I1709" s="1"/>
      <c r="J1709" s="1" t="s">
        <v>4546</v>
      </c>
      <c r="K1709" s="1" t="str">
        <f>VLOOKUP(J1709,'LISTA SETORES'!$A:$B,2,0)</f>
        <v>ÁREA SUPRIMENTOS (ESTOQUE 7)</v>
      </c>
      <c r="L1709" s="1" t="s">
        <v>6280</v>
      </c>
      <c r="M1709" s="1" t="s">
        <v>7202</v>
      </c>
      <c r="N1709" s="1">
        <v>365</v>
      </c>
      <c r="O1709" s="36"/>
      <c r="P1709" s="43"/>
      <c r="Q1709" s="31">
        <f t="shared" ca="1" si="61"/>
        <v>-45079.604620949074</v>
      </c>
      <c r="R1709" s="1"/>
      <c r="S1709" s="1" t="s">
        <v>6733</v>
      </c>
      <c r="T1709" s="32" t="s">
        <v>6732</v>
      </c>
      <c r="U1709" s="17"/>
    </row>
    <row r="1710" spans="1:21" s="33" customFormat="1" ht="51" hidden="1" x14ac:dyDescent="0.25">
      <c r="A1710" s="1" t="s">
        <v>1119</v>
      </c>
      <c r="B1710" s="1" t="s">
        <v>6481</v>
      </c>
      <c r="C1710" s="1" t="s">
        <v>2513</v>
      </c>
      <c r="D1710" s="1" t="s">
        <v>1120</v>
      </c>
      <c r="E1710" s="1" t="s">
        <v>7634</v>
      </c>
      <c r="F1710" s="1" t="s">
        <v>453</v>
      </c>
      <c r="G1710" s="1" t="s">
        <v>453</v>
      </c>
      <c r="H1710" s="1" t="s">
        <v>453</v>
      </c>
      <c r="I1710" s="4" t="s">
        <v>2358</v>
      </c>
      <c r="J1710" s="1"/>
      <c r="K1710" s="1" t="e">
        <f>VLOOKUP(J1710,'LISTA SETORES'!$A:$B,2,0)</f>
        <v>#N/A</v>
      </c>
      <c r="L1710" s="1" t="s">
        <v>4878</v>
      </c>
      <c r="M1710" s="1" t="s">
        <v>7202</v>
      </c>
      <c r="N1710" s="1">
        <v>365</v>
      </c>
      <c r="O1710" s="36">
        <v>44789</v>
      </c>
      <c r="P1710" s="30">
        <f t="shared" si="60"/>
        <v>45154</v>
      </c>
      <c r="Q1710" s="31">
        <f t="shared" ca="1" si="61"/>
        <v>74.39537905092584</v>
      </c>
      <c r="R1710" s="1"/>
      <c r="S1710" s="1" t="s">
        <v>6281</v>
      </c>
      <c r="T1710" s="32"/>
      <c r="U1710" s="17"/>
    </row>
    <row r="1711" spans="1:21" s="33" customFormat="1" ht="63.75" hidden="1" x14ac:dyDescent="0.25">
      <c r="A1711" s="1" t="s">
        <v>4347</v>
      </c>
      <c r="B1711" s="1" t="s">
        <v>6481</v>
      </c>
      <c r="C1711" s="1" t="s">
        <v>2513</v>
      </c>
      <c r="D1711" s="1" t="s">
        <v>559</v>
      </c>
      <c r="E1711" s="1" t="s">
        <v>453</v>
      </c>
      <c r="F1711" s="1" t="s">
        <v>1146</v>
      </c>
      <c r="G1711" s="1" t="s">
        <v>1145</v>
      </c>
      <c r="H1711" s="1" t="s">
        <v>453</v>
      </c>
      <c r="I1711" s="4" t="s">
        <v>2152</v>
      </c>
      <c r="J1711" s="1" t="s">
        <v>4546</v>
      </c>
      <c r="K1711" s="1" t="str">
        <f>VLOOKUP(J1711,'LISTA SETORES'!$A:$B,2,0)</f>
        <v>ÁREA SUPRIMENTOS (ESTOQUE 7)</v>
      </c>
      <c r="L1711" s="1" t="s">
        <v>6654</v>
      </c>
      <c r="M1711" s="1" t="s">
        <v>7202</v>
      </c>
      <c r="N1711" s="1">
        <v>365</v>
      </c>
      <c r="O1711" s="36">
        <v>44425</v>
      </c>
      <c r="P1711" s="30">
        <f t="shared" si="60"/>
        <v>44790</v>
      </c>
      <c r="Q1711" s="31">
        <f t="shared" ca="1" si="61"/>
        <v>-289.60462094907416</v>
      </c>
      <c r="R1711" s="1"/>
      <c r="S1711" s="1" t="s">
        <v>6735</v>
      </c>
      <c r="T1711" s="32" t="s">
        <v>6724</v>
      </c>
      <c r="U1711" s="17"/>
    </row>
    <row r="1712" spans="1:21" s="33" customFormat="1" ht="51" hidden="1" x14ac:dyDescent="0.25">
      <c r="A1712" s="1" t="s">
        <v>1122</v>
      </c>
      <c r="B1712" s="1" t="s">
        <v>6481</v>
      </c>
      <c r="C1712" s="1" t="s">
        <v>2513</v>
      </c>
      <c r="D1712" s="1" t="s">
        <v>1120</v>
      </c>
      <c r="E1712" s="1" t="s">
        <v>7634</v>
      </c>
      <c r="F1712" s="1" t="s">
        <v>453</v>
      </c>
      <c r="G1712" s="1" t="s">
        <v>453</v>
      </c>
      <c r="H1712" s="1" t="s">
        <v>453</v>
      </c>
      <c r="I1712" s="4" t="s">
        <v>2359</v>
      </c>
      <c r="J1712" s="1"/>
      <c r="K1712" s="1" t="e">
        <f>VLOOKUP(J1712,'LISTA SETORES'!$A:$B,2,0)</f>
        <v>#N/A</v>
      </c>
      <c r="L1712" s="1" t="s">
        <v>4878</v>
      </c>
      <c r="M1712" s="1" t="s">
        <v>7202</v>
      </c>
      <c r="N1712" s="1">
        <v>365</v>
      </c>
      <c r="O1712" s="29">
        <v>44789</v>
      </c>
      <c r="P1712" s="30">
        <f t="shared" si="60"/>
        <v>45154</v>
      </c>
      <c r="Q1712" s="31">
        <f t="shared" ca="1" si="61"/>
        <v>74.39537905092584</v>
      </c>
      <c r="R1712" s="1"/>
      <c r="S1712" s="1" t="s">
        <v>4594</v>
      </c>
      <c r="T1712" s="32"/>
      <c r="U1712" s="17"/>
    </row>
    <row r="1713" spans="1:21" s="33" customFormat="1" ht="38.25" x14ac:dyDescent="0.25">
      <c r="A1713" s="1" t="s">
        <v>2571</v>
      </c>
      <c r="B1713" s="1" t="s">
        <v>4814</v>
      </c>
      <c r="C1713" s="1" t="s">
        <v>5254</v>
      </c>
      <c r="D1713" s="1" t="s">
        <v>4835</v>
      </c>
      <c r="E1713" s="1" t="s">
        <v>1098</v>
      </c>
      <c r="F1713" s="1">
        <v>20210704</v>
      </c>
      <c r="G1713" s="1" t="s">
        <v>6282</v>
      </c>
      <c r="H1713" s="1" t="s">
        <v>453</v>
      </c>
      <c r="I1713" s="4" t="s">
        <v>1352</v>
      </c>
      <c r="J1713" s="1" t="s">
        <v>4579</v>
      </c>
      <c r="K1713" s="1" t="str">
        <f>VLOOKUP(J1713,'LISTA SETORES'!$A:$B,2,0)</f>
        <v xml:space="preserve">SALA LIMPA </v>
      </c>
      <c r="L1713" s="1" t="s">
        <v>4598</v>
      </c>
      <c r="M1713" s="1" t="s">
        <v>2486</v>
      </c>
      <c r="N1713" s="1">
        <v>365</v>
      </c>
      <c r="O1713" s="30">
        <v>44894</v>
      </c>
      <c r="P1713" s="30">
        <f t="shared" si="60"/>
        <v>45259</v>
      </c>
      <c r="Q1713" s="31">
        <f t="shared" ca="1" si="61"/>
        <v>179.39537905092584</v>
      </c>
      <c r="R1713" s="1" t="s">
        <v>1133</v>
      </c>
      <c r="S1713" s="1" t="s">
        <v>453</v>
      </c>
      <c r="T1713" s="32"/>
      <c r="U1713" s="35"/>
    </row>
    <row r="1714" spans="1:21" s="33" customFormat="1" ht="51" hidden="1" x14ac:dyDescent="0.25">
      <c r="A1714" s="1" t="s">
        <v>1121</v>
      </c>
      <c r="B1714" s="1" t="s">
        <v>6481</v>
      </c>
      <c r="C1714" s="1" t="s">
        <v>2513</v>
      </c>
      <c r="D1714" s="1" t="s">
        <v>1120</v>
      </c>
      <c r="E1714" s="1" t="s">
        <v>7634</v>
      </c>
      <c r="F1714" s="1" t="s">
        <v>453</v>
      </c>
      <c r="G1714" s="1" t="s">
        <v>453</v>
      </c>
      <c r="H1714" s="1" t="s">
        <v>453</v>
      </c>
      <c r="I1714" s="4" t="s">
        <v>2360</v>
      </c>
      <c r="J1714" s="1"/>
      <c r="K1714" s="1" t="e">
        <f>VLOOKUP(J1714,'LISTA SETORES'!$A:$B,2,0)</f>
        <v>#N/A</v>
      </c>
      <c r="L1714" s="1" t="s">
        <v>4878</v>
      </c>
      <c r="M1714" s="1" t="s">
        <v>7202</v>
      </c>
      <c r="N1714" s="1">
        <v>365</v>
      </c>
      <c r="O1714" s="36">
        <v>44789</v>
      </c>
      <c r="P1714" s="30">
        <f t="shared" si="60"/>
        <v>45154</v>
      </c>
      <c r="Q1714" s="31">
        <f t="shared" ca="1" si="61"/>
        <v>74.39537905092584</v>
      </c>
      <c r="R1714" s="1"/>
      <c r="S1714" s="1" t="s">
        <v>4594</v>
      </c>
      <c r="T1714" s="32"/>
      <c r="U1714" s="17"/>
    </row>
    <row r="1715" spans="1:21" s="33" customFormat="1" ht="51" x14ac:dyDescent="0.25">
      <c r="A1715" s="1" t="s">
        <v>4348</v>
      </c>
      <c r="B1715" s="1" t="s">
        <v>6781</v>
      </c>
      <c r="C1715" s="1" t="s">
        <v>2513</v>
      </c>
      <c r="D1715" s="1" t="s">
        <v>516</v>
      </c>
      <c r="E1715" s="1" t="s">
        <v>6283</v>
      </c>
      <c r="F1715" s="1" t="s">
        <v>453</v>
      </c>
      <c r="G1715" s="1" t="s">
        <v>453</v>
      </c>
      <c r="H1715" s="1" t="s">
        <v>453</v>
      </c>
      <c r="I1715" s="1" t="s">
        <v>453</v>
      </c>
      <c r="J1715" s="1" t="s">
        <v>4779</v>
      </c>
      <c r="K1715" s="1" t="str">
        <f>VLOOKUP(J1715,'LISTA SETORES'!$A:$B,2,0)</f>
        <v>SOLDAGEM</v>
      </c>
      <c r="L1715" s="1" t="s">
        <v>6284</v>
      </c>
      <c r="M1715" s="1" t="s">
        <v>2486</v>
      </c>
      <c r="N1715" s="1">
        <v>365</v>
      </c>
      <c r="O1715" s="36">
        <v>44959</v>
      </c>
      <c r="P1715" s="30">
        <f t="shared" si="60"/>
        <v>45324</v>
      </c>
      <c r="Q1715" s="31">
        <f t="shared" ca="1" si="61"/>
        <v>244.39537905092584</v>
      </c>
      <c r="R1715" s="1" t="s">
        <v>1133</v>
      </c>
      <c r="S1715" s="1"/>
      <c r="T1715" s="32" t="s">
        <v>6732</v>
      </c>
      <c r="U1715" s="17"/>
    </row>
    <row r="1716" spans="1:21" s="33" customFormat="1" ht="51" x14ac:dyDescent="0.25">
      <c r="A1716" s="1" t="s">
        <v>4349</v>
      </c>
      <c r="B1716" s="1" t="s">
        <v>6481</v>
      </c>
      <c r="C1716" s="1" t="s">
        <v>2513</v>
      </c>
      <c r="D1716" s="1" t="s">
        <v>453</v>
      </c>
      <c r="E1716" s="1" t="s">
        <v>7234</v>
      </c>
      <c r="F1716" s="1" t="s">
        <v>453</v>
      </c>
      <c r="G1716" s="1" t="s">
        <v>453</v>
      </c>
      <c r="H1716" s="1" t="s">
        <v>453</v>
      </c>
      <c r="I1716" s="1" t="s">
        <v>453</v>
      </c>
      <c r="J1716" s="1" t="s">
        <v>4779</v>
      </c>
      <c r="K1716" s="1" t="str">
        <f>VLOOKUP(J1716,'LISTA SETORES'!$A:$B,2,0)</f>
        <v>SOLDAGEM</v>
      </c>
      <c r="L1716" s="1" t="s">
        <v>6285</v>
      </c>
      <c r="M1716" s="1" t="s">
        <v>2486</v>
      </c>
      <c r="N1716" s="1">
        <v>365</v>
      </c>
      <c r="O1716" s="36">
        <v>44959</v>
      </c>
      <c r="P1716" s="30">
        <f t="shared" si="60"/>
        <v>45324</v>
      </c>
      <c r="Q1716" s="31">
        <f t="shared" ca="1" si="61"/>
        <v>244.39537905092584</v>
      </c>
      <c r="R1716" s="1" t="s">
        <v>1133</v>
      </c>
      <c r="S1716" s="1" t="s">
        <v>6733</v>
      </c>
      <c r="T1716" s="32" t="s">
        <v>6732</v>
      </c>
      <c r="U1716" s="17"/>
    </row>
    <row r="1717" spans="1:21" s="33" customFormat="1" ht="38.25" x14ac:dyDescent="0.25">
      <c r="A1717" s="1" t="s">
        <v>4350</v>
      </c>
      <c r="B1717" s="1" t="s">
        <v>4855</v>
      </c>
      <c r="C1717" s="1" t="s">
        <v>2505</v>
      </c>
      <c r="D1717" s="1" t="s">
        <v>183</v>
      </c>
      <c r="E1717" s="1" t="s">
        <v>5872</v>
      </c>
      <c r="F1717" s="1">
        <v>274565</v>
      </c>
      <c r="G1717" s="1" t="s">
        <v>5869</v>
      </c>
      <c r="H1717" s="1" t="s">
        <v>5869</v>
      </c>
      <c r="I1717" s="1" t="s">
        <v>453</v>
      </c>
      <c r="J1717" s="1" t="s">
        <v>4784</v>
      </c>
      <c r="K1717" s="1" t="str">
        <f>VLOOKUP(J1717,'LISTA SETORES'!$A:$B,2,0)</f>
        <v>BANCO DE PROVAS - T56 &amp; PW100</v>
      </c>
      <c r="L1717" s="1" t="s">
        <v>6286</v>
      </c>
      <c r="M1717" s="1" t="s">
        <v>2486</v>
      </c>
      <c r="N1717" s="1">
        <v>365</v>
      </c>
      <c r="O1717" s="36">
        <v>44763</v>
      </c>
      <c r="P1717" s="30">
        <f t="shared" si="60"/>
        <v>45128</v>
      </c>
      <c r="Q1717" s="31">
        <f t="shared" ca="1" si="61"/>
        <v>48.39537905092584</v>
      </c>
      <c r="R1717" s="1"/>
      <c r="S1717" s="1" t="s">
        <v>453</v>
      </c>
      <c r="T1717" s="32"/>
      <c r="U1717" s="17"/>
    </row>
    <row r="1718" spans="1:21" s="33" customFormat="1" ht="51" hidden="1" x14ac:dyDescent="0.25">
      <c r="A1718" s="1" t="s">
        <v>1102</v>
      </c>
      <c r="B1718" s="1" t="s">
        <v>4546</v>
      </c>
      <c r="C1718" s="1" t="s">
        <v>453</v>
      </c>
      <c r="D1718" s="1" t="s">
        <v>453</v>
      </c>
      <c r="E1718" s="1" t="s">
        <v>453</v>
      </c>
      <c r="F1718" s="1" t="s">
        <v>453</v>
      </c>
      <c r="G1718" s="1" t="s">
        <v>453</v>
      </c>
      <c r="H1718" s="1" t="s">
        <v>453</v>
      </c>
      <c r="I1718" s="1" t="s">
        <v>453</v>
      </c>
      <c r="J1718" s="1" t="s">
        <v>4546</v>
      </c>
      <c r="K1718" s="1" t="str">
        <f>VLOOKUP(J1718,'LISTA SETORES'!$A:$B,2,0)</f>
        <v>ÁREA SUPRIMENTOS (ESTOQUE 7)</v>
      </c>
      <c r="L1718" s="1" t="s">
        <v>6745</v>
      </c>
      <c r="M1718" s="1" t="s">
        <v>7202</v>
      </c>
      <c r="N1718" s="1">
        <v>365</v>
      </c>
      <c r="O1718" s="44"/>
      <c r="P1718" s="30"/>
      <c r="Q1718" s="31">
        <f t="shared" ca="1" si="61"/>
        <v>-45079.604620949074</v>
      </c>
      <c r="R1718" s="1"/>
      <c r="S1718" s="1" t="s">
        <v>6733</v>
      </c>
      <c r="T1718" s="32" t="s">
        <v>6732</v>
      </c>
      <c r="U1718" s="17"/>
    </row>
    <row r="1719" spans="1:21" s="33" customFormat="1" ht="51" hidden="1" x14ac:dyDescent="0.25">
      <c r="A1719" s="1" t="s">
        <v>1103</v>
      </c>
      <c r="B1719" s="1" t="s">
        <v>4546</v>
      </c>
      <c r="C1719" s="1" t="s">
        <v>453</v>
      </c>
      <c r="D1719" s="1" t="s">
        <v>453</v>
      </c>
      <c r="E1719" s="1" t="s">
        <v>453</v>
      </c>
      <c r="F1719" s="1" t="s">
        <v>453</v>
      </c>
      <c r="G1719" s="1" t="s">
        <v>453</v>
      </c>
      <c r="H1719" s="1" t="s">
        <v>453</v>
      </c>
      <c r="I1719" s="1" t="s">
        <v>453</v>
      </c>
      <c r="J1719" s="1" t="s">
        <v>4546</v>
      </c>
      <c r="K1719" s="1" t="str">
        <f>VLOOKUP(J1719,'LISTA SETORES'!$A:$B,2,0)</f>
        <v>ÁREA SUPRIMENTOS (ESTOQUE 7)</v>
      </c>
      <c r="L1719" s="1" t="s">
        <v>6745</v>
      </c>
      <c r="M1719" s="1" t="s">
        <v>7202</v>
      </c>
      <c r="N1719" s="1">
        <v>365</v>
      </c>
      <c r="O1719" s="30"/>
      <c r="P1719" s="30"/>
      <c r="Q1719" s="31">
        <f t="shared" ca="1" si="61"/>
        <v>-45079.604620949074</v>
      </c>
      <c r="R1719" s="1"/>
      <c r="S1719" s="1" t="s">
        <v>6733</v>
      </c>
      <c r="T1719" s="32" t="s">
        <v>6732</v>
      </c>
      <c r="U1719" s="17"/>
    </row>
    <row r="1720" spans="1:21" s="33" customFormat="1" ht="51" hidden="1" x14ac:dyDescent="0.25">
      <c r="A1720" s="1" t="s">
        <v>1104</v>
      </c>
      <c r="B1720" s="1" t="s">
        <v>4546</v>
      </c>
      <c r="C1720" s="1" t="s">
        <v>453</v>
      </c>
      <c r="D1720" s="1" t="s">
        <v>453</v>
      </c>
      <c r="E1720" s="1" t="s">
        <v>453</v>
      </c>
      <c r="F1720" s="1" t="s">
        <v>453</v>
      </c>
      <c r="G1720" s="1" t="s">
        <v>453</v>
      </c>
      <c r="H1720" s="1" t="s">
        <v>453</v>
      </c>
      <c r="I1720" s="1" t="s">
        <v>453</v>
      </c>
      <c r="J1720" s="1" t="s">
        <v>4546</v>
      </c>
      <c r="K1720" s="1" t="str">
        <f>VLOOKUP(J1720,'LISTA SETORES'!$A:$B,2,0)</f>
        <v>ÁREA SUPRIMENTOS (ESTOQUE 7)</v>
      </c>
      <c r="L1720" s="1" t="s">
        <v>6745</v>
      </c>
      <c r="M1720" s="1" t="s">
        <v>7202</v>
      </c>
      <c r="N1720" s="1">
        <v>365</v>
      </c>
      <c r="O1720" s="30"/>
      <c r="P1720" s="30"/>
      <c r="Q1720" s="31">
        <f t="shared" ca="1" si="61"/>
        <v>-45079.604620949074</v>
      </c>
      <c r="R1720" s="1"/>
      <c r="S1720" s="1" t="s">
        <v>6733</v>
      </c>
      <c r="T1720" s="32" t="s">
        <v>6732</v>
      </c>
      <c r="U1720" s="17"/>
    </row>
    <row r="1721" spans="1:21" s="33" customFormat="1" ht="51" hidden="1" x14ac:dyDescent="0.25">
      <c r="A1721" s="1" t="s">
        <v>1101</v>
      </c>
      <c r="B1721" s="1" t="s">
        <v>4855</v>
      </c>
      <c r="C1721" s="1" t="s">
        <v>6739</v>
      </c>
      <c r="D1721" s="1" t="s">
        <v>183</v>
      </c>
      <c r="E1721" s="1" t="s">
        <v>6287</v>
      </c>
      <c r="F1721" s="1">
        <v>304554</v>
      </c>
      <c r="G1721" s="1" t="s">
        <v>7445</v>
      </c>
      <c r="H1721" s="1" t="s">
        <v>7443</v>
      </c>
      <c r="I1721" s="3" t="s">
        <v>1353</v>
      </c>
      <c r="J1721" s="1" t="s">
        <v>4825</v>
      </c>
      <c r="K1721" s="1" t="str">
        <f>VLOOKUP(J1721,'LISTA SETORES'!$A:$B,2,0)</f>
        <v>SALA ELÉTRICA</v>
      </c>
      <c r="L1721" s="1" t="s">
        <v>6288</v>
      </c>
      <c r="M1721" s="1" t="s">
        <v>7202</v>
      </c>
      <c r="N1721" s="1">
        <v>365</v>
      </c>
      <c r="O1721" s="30">
        <v>44433</v>
      </c>
      <c r="P1721" s="30">
        <f t="shared" si="60"/>
        <v>44798</v>
      </c>
      <c r="Q1721" s="31">
        <f t="shared" ca="1" si="61"/>
        <v>-281.60462094907416</v>
      </c>
      <c r="R1721" s="1"/>
      <c r="S1721" s="1" t="s">
        <v>6733</v>
      </c>
      <c r="T1721" s="32" t="s">
        <v>6732</v>
      </c>
      <c r="U1721" s="17"/>
    </row>
    <row r="1722" spans="1:21" s="33" customFormat="1" ht="51" hidden="1" x14ac:dyDescent="0.25">
      <c r="A1722" s="1" t="s">
        <v>1105</v>
      </c>
      <c r="B1722" s="1" t="s">
        <v>4855</v>
      </c>
      <c r="C1722" s="1" t="s">
        <v>6739</v>
      </c>
      <c r="D1722" s="1" t="s">
        <v>183</v>
      </c>
      <c r="E1722" s="1" t="s">
        <v>6287</v>
      </c>
      <c r="F1722" s="1">
        <v>304556</v>
      </c>
      <c r="G1722" s="1" t="s">
        <v>7445</v>
      </c>
      <c r="H1722" s="1" t="s">
        <v>7443</v>
      </c>
      <c r="I1722" s="4" t="s">
        <v>1354</v>
      </c>
      <c r="J1722" s="1" t="s">
        <v>4784</v>
      </c>
      <c r="K1722" s="1" t="str">
        <f>VLOOKUP(J1722,'LISTA SETORES'!$A:$B,2,0)</f>
        <v>BANCO DE PROVAS - T56 &amp; PW100</v>
      </c>
      <c r="L1722" s="1" t="s">
        <v>6288</v>
      </c>
      <c r="M1722" s="1" t="s">
        <v>7202</v>
      </c>
      <c r="N1722" s="1">
        <v>365</v>
      </c>
      <c r="O1722" s="30">
        <v>44790</v>
      </c>
      <c r="P1722" s="30">
        <f t="shared" si="60"/>
        <v>45155</v>
      </c>
      <c r="Q1722" s="31">
        <f t="shared" ca="1" si="61"/>
        <v>75.39537905092584</v>
      </c>
      <c r="R1722" s="1"/>
      <c r="S1722" s="1"/>
      <c r="T1722" s="32" t="s">
        <v>6732</v>
      </c>
      <c r="U1722" s="17"/>
    </row>
    <row r="1723" spans="1:21" s="33" customFormat="1" ht="25.5" hidden="1" x14ac:dyDescent="0.25">
      <c r="A1723" s="1" t="s">
        <v>1106</v>
      </c>
      <c r="B1723" s="1" t="s">
        <v>4855</v>
      </c>
      <c r="C1723" s="1" t="s">
        <v>6739</v>
      </c>
      <c r="D1723" s="1" t="s">
        <v>183</v>
      </c>
      <c r="E1723" s="1" t="s">
        <v>6287</v>
      </c>
      <c r="F1723" s="1">
        <v>304555</v>
      </c>
      <c r="G1723" s="1" t="s">
        <v>7445</v>
      </c>
      <c r="H1723" s="1" t="s">
        <v>7443</v>
      </c>
      <c r="I1723" s="3" t="s">
        <v>1355</v>
      </c>
      <c r="J1723" s="1" t="s">
        <v>4546</v>
      </c>
      <c r="K1723" s="1" t="str">
        <f>VLOOKUP(J1723,'LISTA SETORES'!$A:$B,2,0)</f>
        <v>ÁREA SUPRIMENTOS (ESTOQUE 7)</v>
      </c>
      <c r="L1723" s="1" t="s">
        <v>6655</v>
      </c>
      <c r="M1723" s="1" t="s">
        <v>7202</v>
      </c>
      <c r="N1723" s="1">
        <v>365</v>
      </c>
      <c r="O1723" s="30">
        <v>44433</v>
      </c>
      <c r="P1723" s="30">
        <f t="shared" si="60"/>
        <v>44798</v>
      </c>
      <c r="Q1723" s="31">
        <f t="shared" ca="1" si="61"/>
        <v>-281.60462094907416</v>
      </c>
      <c r="R1723" s="1"/>
      <c r="S1723" s="1" t="s">
        <v>6733</v>
      </c>
      <c r="T1723" s="32"/>
      <c r="U1723" s="17"/>
    </row>
    <row r="1724" spans="1:21" s="33" customFormat="1" ht="25.5" hidden="1" x14ac:dyDescent="0.25">
      <c r="A1724" s="1" t="s">
        <v>1107</v>
      </c>
      <c r="B1724" s="1" t="s">
        <v>4855</v>
      </c>
      <c r="C1724" s="1" t="s">
        <v>6739</v>
      </c>
      <c r="D1724" s="1" t="s">
        <v>183</v>
      </c>
      <c r="E1724" s="1" t="s">
        <v>6287</v>
      </c>
      <c r="F1724" s="1">
        <v>304553</v>
      </c>
      <c r="G1724" s="1" t="s">
        <v>7445</v>
      </c>
      <c r="H1724" s="1" t="s">
        <v>7443</v>
      </c>
      <c r="I1724" s="3" t="s">
        <v>1356</v>
      </c>
      <c r="J1724" s="1" t="s">
        <v>4784</v>
      </c>
      <c r="K1724" s="1" t="str">
        <f>VLOOKUP(J1724,'LISTA SETORES'!$A:$B,2,0)</f>
        <v>BANCO DE PROVAS - T56 &amp; PW100</v>
      </c>
      <c r="L1724" s="1" t="s">
        <v>6288</v>
      </c>
      <c r="M1724" s="1" t="s">
        <v>7202</v>
      </c>
      <c r="N1724" s="1">
        <v>365</v>
      </c>
      <c r="O1724" s="30">
        <v>44790</v>
      </c>
      <c r="P1724" s="30">
        <f t="shared" si="60"/>
        <v>45155</v>
      </c>
      <c r="Q1724" s="31">
        <f t="shared" ca="1" si="61"/>
        <v>75.39537905092584</v>
      </c>
      <c r="R1724" s="1"/>
      <c r="S1724" s="1"/>
      <c r="T1724" s="32"/>
      <c r="U1724" s="17"/>
    </row>
    <row r="1725" spans="1:21" s="33" customFormat="1" ht="35.25" customHeight="1" x14ac:dyDescent="0.25">
      <c r="A1725" s="1" t="s">
        <v>1108</v>
      </c>
      <c r="B1725" s="1" t="s">
        <v>6481</v>
      </c>
      <c r="C1725" s="1" t="s">
        <v>2513</v>
      </c>
      <c r="D1725" s="1" t="s">
        <v>453</v>
      </c>
      <c r="E1725" s="1" t="s">
        <v>453</v>
      </c>
      <c r="F1725" s="1" t="s">
        <v>453</v>
      </c>
      <c r="G1725" s="1" t="s">
        <v>5509</v>
      </c>
      <c r="H1725" s="1" t="s">
        <v>453</v>
      </c>
      <c r="I1725" s="4" t="s">
        <v>1357</v>
      </c>
      <c r="J1725" s="1" t="s">
        <v>6196</v>
      </c>
      <c r="K1725" s="1" t="e">
        <f>VLOOKUP(J1725,'LISTA SETORES'!$A:$B,2,0)</f>
        <v>#N/A</v>
      </c>
      <c r="L1725" s="1" t="s">
        <v>6289</v>
      </c>
      <c r="M1725" s="1" t="s">
        <v>2486</v>
      </c>
      <c r="N1725" s="1">
        <v>365</v>
      </c>
      <c r="O1725" s="30">
        <v>44715</v>
      </c>
      <c r="P1725" s="30">
        <f t="shared" si="60"/>
        <v>45080</v>
      </c>
      <c r="Q1725" s="31">
        <f t="shared" ca="1" si="61"/>
        <v>0.39537905092583969</v>
      </c>
      <c r="R1725" s="1"/>
      <c r="S1725" s="1" t="s">
        <v>6289</v>
      </c>
      <c r="T1725" s="32"/>
      <c r="U1725" s="17"/>
    </row>
    <row r="1726" spans="1:21" s="33" customFormat="1" ht="51" x14ac:dyDescent="0.25">
      <c r="A1726" s="1" t="s">
        <v>1110</v>
      </c>
      <c r="B1726" s="1" t="s">
        <v>6814</v>
      </c>
      <c r="C1726" s="1" t="s">
        <v>6739</v>
      </c>
      <c r="D1726" s="1" t="s">
        <v>5523</v>
      </c>
      <c r="E1726" s="1" t="s">
        <v>453</v>
      </c>
      <c r="F1726" s="1" t="s">
        <v>453</v>
      </c>
      <c r="G1726" s="1" t="s">
        <v>453</v>
      </c>
      <c r="H1726" s="1" t="s">
        <v>453</v>
      </c>
      <c r="I1726" s="4" t="s">
        <v>1358</v>
      </c>
      <c r="J1726" s="1" t="s">
        <v>5265</v>
      </c>
      <c r="K1726" s="1" t="str">
        <f>VLOOKUP(J1726,'LISTA SETORES'!$A:$B,2,0)</f>
        <v>PINTURA</v>
      </c>
      <c r="L1726" s="1" t="s">
        <v>6290</v>
      </c>
      <c r="M1726" s="1" t="s">
        <v>2486</v>
      </c>
      <c r="N1726" s="1">
        <v>365</v>
      </c>
      <c r="O1726" s="30">
        <v>44483</v>
      </c>
      <c r="P1726" s="30">
        <f>O1726+365</f>
        <v>44848</v>
      </c>
      <c r="Q1726" s="31">
        <f t="shared" ca="1" si="61"/>
        <v>-231.60462094907416</v>
      </c>
      <c r="R1726" s="1" t="s">
        <v>1133</v>
      </c>
      <c r="S1726" s="1" t="s">
        <v>6733</v>
      </c>
      <c r="T1726" s="32" t="s">
        <v>6732</v>
      </c>
      <c r="U1726" s="17"/>
    </row>
    <row r="1727" spans="1:21" s="33" customFormat="1" ht="51" hidden="1" x14ac:dyDescent="0.25">
      <c r="A1727" s="1" t="s">
        <v>1111</v>
      </c>
      <c r="B1727" s="1" t="s">
        <v>1112</v>
      </c>
      <c r="C1727" s="1" t="s">
        <v>453</v>
      </c>
      <c r="D1727" s="1" t="s">
        <v>111</v>
      </c>
      <c r="E1727" s="1" t="s">
        <v>6291</v>
      </c>
      <c r="F1727" s="1" t="s">
        <v>1113</v>
      </c>
      <c r="G1727" s="1" t="s">
        <v>453</v>
      </c>
      <c r="H1727" s="1" t="s">
        <v>453</v>
      </c>
      <c r="I1727" s="44"/>
      <c r="J1727" s="1" t="s">
        <v>4546</v>
      </c>
      <c r="K1727" s="1" t="str">
        <f>VLOOKUP(J1727,'LISTA SETORES'!$A:$B,2,0)</f>
        <v>ÁREA SUPRIMENTOS (ESTOQUE 7)</v>
      </c>
      <c r="L1727" s="1" t="s">
        <v>6745</v>
      </c>
      <c r="M1727" s="1" t="s">
        <v>7202</v>
      </c>
      <c r="N1727" s="1">
        <v>365</v>
      </c>
      <c r="O1727" s="30"/>
      <c r="P1727" s="30"/>
      <c r="Q1727" s="31">
        <f t="shared" ca="1" si="61"/>
        <v>-45079.604620949074</v>
      </c>
      <c r="R1727" s="1"/>
      <c r="S1727" s="1" t="s">
        <v>6733</v>
      </c>
      <c r="T1727" s="32" t="s">
        <v>6732</v>
      </c>
      <c r="U1727" s="17"/>
    </row>
    <row r="1728" spans="1:21" s="33" customFormat="1" ht="30" x14ac:dyDescent="0.25">
      <c r="A1728" s="1" t="s">
        <v>4351</v>
      </c>
      <c r="B1728" s="1" t="s">
        <v>6292</v>
      </c>
      <c r="C1728" s="1" t="s">
        <v>2505</v>
      </c>
      <c r="D1728" s="1" t="s">
        <v>183</v>
      </c>
      <c r="E1728" s="1" t="s">
        <v>453</v>
      </c>
      <c r="F1728" s="1" t="s">
        <v>453</v>
      </c>
      <c r="G1728" s="1" t="s">
        <v>6293</v>
      </c>
      <c r="H1728" s="1" t="s">
        <v>453</v>
      </c>
      <c r="I1728" s="4" t="s">
        <v>1359</v>
      </c>
      <c r="J1728" s="1" t="s">
        <v>4694</v>
      </c>
      <c r="K1728" s="1" t="str">
        <f>VLOOKUP(J1728,'LISTA SETORES'!$A:$B,2,0)</f>
        <v>BANCO DE PROVAS - M250 &amp; RR300</v>
      </c>
      <c r="L1728" s="1" t="s">
        <v>1114</v>
      </c>
      <c r="M1728" s="1" t="s">
        <v>2486</v>
      </c>
      <c r="N1728" s="1">
        <v>182</v>
      </c>
      <c r="O1728" s="30">
        <v>44901</v>
      </c>
      <c r="P1728" s="30">
        <f>O1728+182</f>
        <v>45083</v>
      </c>
      <c r="Q1728" s="31">
        <f t="shared" ca="1" si="61"/>
        <v>3.3953790509258397</v>
      </c>
      <c r="R1728" s="1"/>
      <c r="S1728" s="1" t="s">
        <v>6294</v>
      </c>
      <c r="T1728" s="32"/>
      <c r="U1728" s="17"/>
    </row>
    <row r="1729" spans="1:21" s="33" customFormat="1" ht="51" hidden="1" x14ac:dyDescent="0.25">
      <c r="A1729" s="1" t="s">
        <v>1115</v>
      </c>
      <c r="B1729" s="1" t="s">
        <v>4919</v>
      </c>
      <c r="C1729" s="1" t="s">
        <v>0</v>
      </c>
      <c r="D1729" s="1" t="s">
        <v>5308</v>
      </c>
      <c r="E1729" s="1" t="s">
        <v>453</v>
      </c>
      <c r="F1729" s="1" t="s">
        <v>453</v>
      </c>
      <c r="G1729" s="1" t="s">
        <v>1116</v>
      </c>
      <c r="H1729" s="1" t="s">
        <v>453</v>
      </c>
      <c r="I1729" s="3" t="s">
        <v>1360</v>
      </c>
      <c r="J1729" s="1" t="s">
        <v>4546</v>
      </c>
      <c r="K1729" s="1" t="str">
        <f>VLOOKUP(J1729,'LISTA SETORES'!$A:$B,2,0)</f>
        <v>ÁREA SUPRIMENTOS (ESTOQUE 7)</v>
      </c>
      <c r="L1729" s="1" t="s">
        <v>6653</v>
      </c>
      <c r="M1729" s="1" t="s">
        <v>7202</v>
      </c>
      <c r="N1729" s="1">
        <v>365</v>
      </c>
      <c r="O1729" s="30">
        <v>44483</v>
      </c>
      <c r="P1729" s="30">
        <f>O1729+365</f>
        <v>44848</v>
      </c>
      <c r="Q1729" s="31">
        <f t="shared" ca="1" si="61"/>
        <v>-231.60462094907416</v>
      </c>
      <c r="R1729" s="1" t="s">
        <v>1133</v>
      </c>
      <c r="S1729" s="1" t="s">
        <v>6733</v>
      </c>
      <c r="T1729" s="32" t="s">
        <v>6732</v>
      </c>
      <c r="U1729" s="17"/>
    </row>
    <row r="1730" spans="1:21" s="33" customFormat="1" ht="51" x14ac:dyDescent="0.25">
      <c r="A1730" s="1" t="s">
        <v>1118</v>
      </c>
      <c r="B1730" s="1" t="s">
        <v>6481</v>
      </c>
      <c r="C1730" s="1" t="s">
        <v>2513</v>
      </c>
      <c r="D1730" s="1" t="s">
        <v>7419</v>
      </c>
      <c r="E1730" s="1" t="s">
        <v>7417</v>
      </c>
      <c r="F1730" s="1">
        <v>22458</v>
      </c>
      <c r="G1730" s="1" t="s">
        <v>6295</v>
      </c>
      <c r="H1730" s="1" t="s">
        <v>7311</v>
      </c>
      <c r="I1730" s="3" t="s">
        <v>1361</v>
      </c>
      <c r="J1730" s="1" t="s">
        <v>6296</v>
      </c>
      <c r="K1730" s="1" t="str">
        <f>VLOOKUP(J1730,'LISTA SETORES'!$A:$B,2,0)</f>
        <v>COMPRESSOR DE AR COMPRIMIDO</v>
      </c>
      <c r="L1730" s="1" t="s">
        <v>6298</v>
      </c>
      <c r="M1730" s="1" t="s">
        <v>2486</v>
      </c>
      <c r="N1730" s="1">
        <v>365</v>
      </c>
      <c r="O1730" s="30">
        <v>45058</v>
      </c>
      <c r="P1730" s="30">
        <f>O1730+365</f>
        <v>45423</v>
      </c>
      <c r="Q1730" s="31">
        <f t="shared" ca="1" si="61"/>
        <v>343.39537905092584</v>
      </c>
      <c r="R1730" s="1" t="s">
        <v>1133</v>
      </c>
      <c r="S1730" s="1" t="s">
        <v>6299</v>
      </c>
      <c r="T1730" s="32"/>
      <c r="U1730" s="17"/>
    </row>
    <row r="1731" spans="1:21" s="33" customFormat="1" ht="38.25" x14ac:dyDescent="0.25">
      <c r="A1731" s="1" t="s">
        <v>1124</v>
      </c>
      <c r="B1731" s="1" t="s">
        <v>6481</v>
      </c>
      <c r="C1731" s="1" t="s">
        <v>2513</v>
      </c>
      <c r="D1731" s="1" t="s">
        <v>453</v>
      </c>
      <c r="E1731" s="1" t="s">
        <v>453</v>
      </c>
      <c r="F1731" s="1" t="s">
        <v>453</v>
      </c>
      <c r="G1731" s="1" t="s">
        <v>1125</v>
      </c>
      <c r="H1731" s="1" t="s">
        <v>453</v>
      </c>
      <c r="I1731" s="3" t="s">
        <v>1362</v>
      </c>
      <c r="J1731" s="1" t="s">
        <v>6296</v>
      </c>
      <c r="K1731" s="1" t="str">
        <f>VLOOKUP(J1731,'LISTA SETORES'!$A:$B,2,0)</f>
        <v>COMPRESSOR DE AR COMPRIMIDO</v>
      </c>
      <c r="L1731" s="1" t="s">
        <v>6300</v>
      </c>
      <c r="M1731" s="1" t="s">
        <v>2486</v>
      </c>
      <c r="N1731" s="1">
        <v>365</v>
      </c>
      <c r="O1731" s="30">
        <v>44869</v>
      </c>
      <c r="P1731" s="30">
        <f>O1731+365</f>
        <v>45234</v>
      </c>
      <c r="Q1731" s="31">
        <f t="shared" ca="1" si="61"/>
        <v>154.39537905092584</v>
      </c>
      <c r="R1731" s="1" t="s">
        <v>1133</v>
      </c>
      <c r="S1731" s="1" t="s">
        <v>453</v>
      </c>
      <c r="T1731" s="32"/>
      <c r="U1731" s="17"/>
    </row>
    <row r="1732" spans="1:21" s="33" customFormat="1" ht="25.5" x14ac:dyDescent="0.25">
      <c r="A1732" s="1" t="s">
        <v>1126</v>
      </c>
      <c r="B1732" s="1" t="s">
        <v>4610</v>
      </c>
      <c r="C1732" s="1" t="s">
        <v>0</v>
      </c>
      <c r="D1732" s="1" t="s">
        <v>4865</v>
      </c>
      <c r="E1732" s="1" t="s">
        <v>453</v>
      </c>
      <c r="F1732" s="1">
        <v>10070010</v>
      </c>
      <c r="G1732" s="1" t="s">
        <v>453</v>
      </c>
      <c r="H1732" s="1" t="s">
        <v>453</v>
      </c>
      <c r="I1732" s="44"/>
      <c r="J1732" s="1" t="s">
        <v>4542</v>
      </c>
      <c r="K1732" s="1" t="str">
        <f>VLOOKUP(J1732,'LISTA SETORES'!$A:$B,2,0)</f>
        <v>PROJETO M250 &amp; RR300</v>
      </c>
      <c r="L1732" s="1" t="s">
        <v>4543</v>
      </c>
      <c r="M1732" s="1" t="s">
        <v>2486</v>
      </c>
      <c r="N1732" s="1">
        <v>365</v>
      </c>
      <c r="O1732" s="30">
        <v>44895</v>
      </c>
      <c r="P1732" s="30">
        <f>O1732+365</f>
        <v>45260</v>
      </c>
      <c r="Q1732" s="31">
        <f t="shared" ref="Q1732:Q1794" ca="1" si="62">P1732-NOW()</f>
        <v>180.39537905092584</v>
      </c>
      <c r="R1732" s="1" t="s">
        <v>1133</v>
      </c>
      <c r="S1732" s="1" t="s">
        <v>6950</v>
      </c>
      <c r="T1732" s="32"/>
      <c r="U1732" s="17"/>
    </row>
    <row r="1733" spans="1:21" s="33" customFormat="1" ht="51" hidden="1" x14ac:dyDescent="0.25">
      <c r="A1733" s="1" t="s">
        <v>1128</v>
      </c>
      <c r="B1733" s="1" t="s">
        <v>5425</v>
      </c>
      <c r="C1733" s="1" t="s">
        <v>2513</v>
      </c>
      <c r="D1733" s="1" t="s">
        <v>226</v>
      </c>
      <c r="E1733" s="1" t="s">
        <v>1083</v>
      </c>
      <c r="F1733" s="1">
        <v>528418</v>
      </c>
      <c r="G1733" s="1" t="s">
        <v>1129</v>
      </c>
      <c r="H1733" s="1" t="s">
        <v>453</v>
      </c>
      <c r="I1733" s="4" t="s">
        <v>1363</v>
      </c>
      <c r="J1733" s="1" t="s">
        <v>4694</v>
      </c>
      <c r="K1733" s="1" t="str">
        <f>VLOOKUP(J1733,'LISTA SETORES'!$A:$B,2,0)</f>
        <v>BANCO DE PROVAS - M250 &amp; RR300</v>
      </c>
      <c r="L1733" s="1" t="s">
        <v>6301</v>
      </c>
      <c r="M1733" s="1" t="s">
        <v>7202</v>
      </c>
      <c r="N1733" s="1">
        <v>182</v>
      </c>
      <c r="O1733" s="30">
        <v>44769</v>
      </c>
      <c r="P1733" s="30">
        <v>45134</v>
      </c>
      <c r="Q1733" s="31">
        <f t="shared" ca="1" si="62"/>
        <v>54.39537905092584</v>
      </c>
      <c r="R1733" s="1" t="s">
        <v>1133</v>
      </c>
      <c r="S1733" s="1" t="s">
        <v>7043</v>
      </c>
      <c r="T1733" s="32" t="s">
        <v>6732</v>
      </c>
      <c r="U1733" s="17"/>
    </row>
    <row r="1734" spans="1:21" s="33" customFormat="1" ht="63.75" hidden="1" x14ac:dyDescent="0.25">
      <c r="A1734" s="1" t="s">
        <v>1134</v>
      </c>
      <c r="B1734" s="1" t="s">
        <v>6481</v>
      </c>
      <c r="C1734" s="1" t="s">
        <v>2513</v>
      </c>
      <c r="D1734" s="1" t="s">
        <v>4781</v>
      </c>
      <c r="E1734" s="1" t="s">
        <v>453</v>
      </c>
      <c r="F1734" s="1" t="s">
        <v>1135</v>
      </c>
      <c r="G1734" s="1" t="s">
        <v>5262</v>
      </c>
      <c r="H1734" s="1" t="s">
        <v>5263</v>
      </c>
      <c r="I1734" s="3" t="s">
        <v>1364</v>
      </c>
      <c r="J1734" s="1" t="s">
        <v>4546</v>
      </c>
      <c r="K1734" s="1" t="str">
        <f>VLOOKUP(J1734,'LISTA SETORES'!$A:$B,2,0)</f>
        <v>ÁREA SUPRIMENTOS (ESTOQUE 7)</v>
      </c>
      <c r="L1734" s="1" t="s">
        <v>6301</v>
      </c>
      <c r="M1734" s="1" t="s">
        <v>7202</v>
      </c>
      <c r="N1734" s="1">
        <v>365</v>
      </c>
      <c r="O1734" s="29"/>
      <c r="P1734" s="30"/>
      <c r="Q1734" s="31">
        <f t="shared" ca="1" si="62"/>
        <v>-45079.604620949074</v>
      </c>
      <c r="R1734" s="1" t="s">
        <v>1133</v>
      </c>
      <c r="S1734" s="1" t="s">
        <v>6733</v>
      </c>
      <c r="T1734" s="32" t="s">
        <v>6815</v>
      </c>
      <c r="U1734" s="17"/>
    </row>
    <row r="1735" spans="1:21" s="33" customFormat="1" ht="25.5" x14ac:dyDescent="0.25">
      <c r="A1735" s="1" t="s">
        <v>1136</v>
      </c>
      <c r="B1735" s="1" t="s">
        <v>6481</v>
      </c>
      <c r="C1735" s="1" t="s">
        <v>2513</v>
      </c>
      <c r="D1735" s="1" t="s">
        <v>453</v>
      </c>
      <c r="E1735" s="1" t="s">
        <v>453</v>
      </c>
      <c r="F1735" s="1" t="s">
        <v>453</v>
      </c>
      <c r="G1735" s="1" t="s">
        <v>6302</v>
      </c>
      <c r="H1735" s="1" t="s">
        <v>1037</v>
      </c>
      <c r="I1735" s="3" t="s">
        <v>1365</v>
      </c>
      <c r="J1735" s="1" t="s">
        <v>4694</v>
      </c>
      <c r="K1735" s="1" t="str">
        <f>VLOOKUP(J1735,'LISTA SETORES'!$A:$B,2,0)</f>
        <v>BANCO DE PROVAS - M250 &amp; RR300</v>
      </c>
      <c r="L1735" s="1" t="s">
        <v>6301</v>
      </c>
      <c r="M1735" s="1" t="s">
        <v>2486</v>
      </c>
      <c r="N1735" s="1">
        <v>365</v>
      </c>
      <c r="O1735" s="30">
        <v>44774</v>
      </c>
      <c r="P1735" s="30">
        <v>45139</v>
      </c>
      <c r="Q1735" s="31">
        <f t="shared" ca="1" si="62"/>
        <v>59.39537905092584</v>
      </c>
      <c r="R1735" s="1" t="s">
        <v>1133</v>
      </c>
      <c r="S1735" s="1" t="s">
        <v>6733</v>
      </c>
      <c r="T1735" s="32"/>
      <c r="U1735" s="17"/>
    </row>
    <row r="1736" spans="1:21" s="33" customFormat="1" ht="25.5" x14ac:dyDescent="0.25">
      <c r="A1736" s="1" t="s">
        <v>1137</v>
      </c>
      <c r="B1736" s="1" t="s">
        <v>6481</v>
      </c>
      <c r="C1736" s="1" t="s">
        <v>2513</v>
      </c>
      <c r="D1736" s="1" t="s">
        <v>410</v>
      </c>
      <c r="E1736" s="1" t="s">
        <v>453</v>
      </c>
      <c r="F1736" s="1" t="s">
        <v>453</v>
      </c>
      <c r="G1736" s="1" t="s">
        <v>1030</v>
      </c>
      <c r="H1736" s="1" t="s">
        <v>2547</v>
      </c>
      <c r="I1736" s="3" t="s">
        <v>1366</v>
      </c>
      <c r="J1736" s="1" t="s">
        <v>4694</v>
      </c>
      <c r="K1736" s="1" t="str">
        <f>VLOOKUP(J1736,'LISTA SETORES'!$A:$B,2,0)</f>
        <v>BANCO DE PROVAS - M250 &amp; RR300</v>
      </c>
      <c r="L1736" s="1" t="s">
        <v>6301</v>
      </c>
      <c r="M1736" s="1" t="s">
        <v>2486</v>
      </c>
      <c r="N1736" s="1">
        <v>365</v>
      </c>
      <c r="O1736" s="30">
        <v>44775</v>
      </c>
      <c r="P1736" s="30">
        <v>45140</v>
      </c>
      <c r="Q1736" s="31">
        <f t="shared" ca="1" si="62"/>
        <v>60.39537905092584</v>
      </c>
      <c r="R1736" s="1" t="s">
        <v>1133</v>
      </c>
      <c r="S1736" s="1" t="s">
        <v>6733</v>
      </c>
      <c r="T1736" s="32"/>
      <c r="U1736" s="17"/>
    </row>
    <row r="1737" spans="1:21" s="33" customFormat="1" ht="63.75" hidden="1" x14ac:dyDescent="0.25">
      <c r="A1737" s="1" t="s">
        <v>1138</v>
      </c>
      <c r="B1737" s="1" t="s">
        <v>4747</v>
      </c>
      <c r="C1737" s="1" t="s">
        <v>2513</v>
      </c>
      <c r="D1737" s="1" t="s">
        <v>36</v>
      </c>
      <c r="E1737" s="1" t="s">
        <v>128</v>
      </c>
      <c r="F1737" s="1" t="s">
        <v>453</v>
      </c>
      <c r="G1737" s="1" t="s">
        <v>97</v>
      </c>
      <c r="H1737" s="1" t="s">
        <v>453</v>
      </c>
      <c r="I1737" s="4" t="s">
        <v>1367</v>
      </c>
      <c r="J1737" s="1" t="s">
        <v>4694</v>
      </c>
      <c r="K1737" s="1" t="str">
        <f>VLOOKUP(J1737,'LISTA SETORES'!$A:$B,2,0)</f>
        <v>BANCO DE PROVAS - M250 &amp; RR300</v>
      </c>
      <c r="L1737" s="1" t="s">
        <v>6301</v>
      </c>
      <c r="M1737" s="1" t="s">
        <v>7202</v>
      </c>
      <c r="N1737" s="1">
        <v>365</v>
      </c>
      <c r="O1737" s="29" t="s">
        <v>453</v>
      </c>
      <c r="P1737" s="30" t="s">
        <v>2</v>
      </c>
      <c r="Q1737" s="31" t="e">
        <f t="shared" ca="1" si="62"/>
        <v>#VALUE!</v>
      </c>
      <c r="R1737" s="1" t="s">
        <v>1133</v>
      </c>
      <c r="S1737" s="1" t="s">
        <v>7043</v>
      </c>
      <c r="T1737" s="32" t="s">
        <v>6815</v>
      </c>
      <c r="U1737" s="17"/>
    </row>
    <row r="1738" spans="1:21" s="33" customFormat="1" ht="25.5" hidden="1" x14ac:dyDescent="0.25">
      <c r="A1738" s="1" t="s">
        <v>1139</v>
      </c>
      <c r="B1738" s="1" t="s">
        <v>4747</v>
      </c>
      <c r="C1738" s="1" t="s">
        <v>2513</v>
      </c>
      <c r="D1738" s="1" t="s">
        <v>36</v>
      </c>
      <c r="E1738" s="1" t="s">
        <v>128</v>
      </c>
      <c r="F1738" s="1" t="s">
        <v>453</v>
      </c>
      <c r="G1738" s="1" t="s">
        <v>4794</v>
      </c>
      <c r="H1738" s="1" t="s">
        <v>453</v>
      </c>
      <c r="I1738" s="3" t="s">
        <v>1368</v>
      </c>
      <c r="J1738" s="1" t="s">
        <v>4728</v>
      </c>
      <c r="K1738" s="1" t="str">
        <f>VLOOKUP(J1738,'LISTA SETORES'!$A:$B,2,0)</f>
        <v>SALA DE MÁQUINAS</v>
      </c>
      <c r="L1738" s="1" t="s">
        <v>6303</v>
      </c>
      <c r="M1738" s="1" t="s">
        <v>7202</v>
      </c>
      <c r="N1738" s="1">
        <v>365</v>
      </c>
      <c r="O1738" s="30">
        <v>44987</v>
      </c>
      <c r="P1738" s="30">
        <v>45354</v>
      </c>
      <c r="Q1738" s="31">
        <f t="shared" ca="1" si="62"/>
        <v>274.39537905092584</v>
      </c>
      <c r="R1738" s="1" t="s">
        <v>1133</v>
      </c>
      <c r="S1738" s="1" t="s">
        <v>6733</v>
      </c>
      <c r="T1738" s="32" t="s">
        <v>6948</v>
      </c>
      <c r="U1738" s="17"/>
    </row>
    <row r="1739" spans="1:21" s="33" customFormat="1" ht="63.75" hidden="1" x14ac:dyDescent="0.25">
      <c r="A1739" s="1" t="s">
        <v>1143</v>
      </c>
      <c r="B1739" s="1" t="s">
        <v>6304</v>
      </c>
      <c r="C1739" s="1" t="s">
        <v>4700</v>
      </c>
      <c r="D1739" s="1" t="s">
        <v>601</v>
      </c>
      <c r="E1739" s="1" t="s">
        <v>603</v>
      </c>
      <c r="F1739" s="1">
        <v>194</v>
      </c>
      <c r="G1739" s="1" t="s">
        <v>453</v>
      </c>
      <c r="H1739" s="1" t="s">
        <v>453</v>
      </c>
      <c r="I1739" s="4" t="s">
        <v>7044</v>
      </c>
      <c r="J1739" s="1" t="s">
        <v>4784</v>
      </c>
      <c r="K1739" s="1" t="str">
        <f>VLOOKUP(J1739,'LISTA SETORES'!$A:$B,2,0)</f>
        <v>BANCO DE PROVAS - T56 &amp; PW100</v>
      </c>
      <c r="L1739" s="1" t="s">
        <v>1144</v>
      </c>
      <c r="M1739" s="1" t="s">
        <v>7202</v>
      </c>
      <c r="N1739" s="1">
        <v>365</v>
      </c>
      <c r="O1739" s="29" t="s">
        <v>453</v>
      </c>
      <c r="P1739" s="30" t="s">
        <v>453</v>
      </c>
      <c r="Q1739" s="31" t="e">
        <f t="shared" ca="1" si="62"/>
        <v>#VALUE!</v>
      </c>
      <c r="R1739" s="1" t="s">
        <v>1132</v>
      </c>
      <c r="S1739" s="1" t="s">
        <v>6733</v>
      </c>
      <c r="T1739" s="32" t="s">
        <v>6815</v>
      </c>
      <c r="U1739" s="17"/>
    </row>
    <row r="1740" spans="1:21" s="33" customFormat="1" ht="63.75" hidden="1" x14ac:dyDescent="0.25">
      <c r="A1740" s="1" t="s">
        <v>1148</v>
      </c>
      <c r="B1740" s="1" t="s">
        <v>4595</v>
      </c>
      <c r="C1740" s="1" t="s">
        <v>2684</v>
      </c>
      <c r="D1740" s="1" t="s">
        <v>5880</v>
      </c>
      <c r="E1740" s="1" t="s">
        <v>1149</v>
      </c>
      <c r="F1740" s="1">
        <v>333898</v>
      </c>
      <c r="G1740" s="1" t="s">
        <v>6305</v>
      </c>
      <c r="H1740" s="1" t="s">
        <v>453</v>
      </c>
      <c r="I1740" s="3" t="s">
        <v>1369</v>
      </c>
      <c r="J1740" s="1" t="s">
        <v>4546</v>
      </c>
      <c r="K1740" s="1" t="str">
        <f>VLOOKUP(J1740,'LISTA SETORES'!$A:$B,2,0)</f>
        <v>ÁREA SUPRIMENTOS (ESTOQUE 7)</v>
      </c>
      <c r="L1740" s="1" t="s">
        <v>6816</v>
      </c>
      <c r="M1740" s="1" t="s">
        <v>7202</v>
      </c>
      <c r="N1740" s="1">
        <v>365</v>
      </c>
      <c r="O1740" s="30"/>
      <c r="P1740" s="30"/>
      <c r="Q1740" s="31">
        <f t="shared" ca="1" si="62"/>
        <v>-45079.604620949074</v>
      </c>
      <c r="R1740" s="1" t="s">
        <v>1133</v>
      </c>
      <c r="S1740" s="1" t="s">
        <v>6735</v>
      </c>
      <c r="T1740" s="32" t="s">
        <v>6724</v>
      </c>
      <c r="U1740" s="17"/>
    </row>
    <row r="1741" spans="1:21" s="33" customFormat="1" ht="51" hidden="1" x14ac:dyDescent="0.25">
      <c r="A1741" s="1" t="s">
        <v>1152</v>
      </c>
      <c r="B1741" s="1" t="s">
        <v>6143</v>
      </c>
      <c r="C1741" s="1" t="s">
        <v>2513</v>
      </c>
      <c r="D1741" s="1" t="s">
        <v>36</v>
      </c>
      <c r="E1741" s="1" t="s">
        <v>1154</v>
      </c>
      <c r="F1741" s="1" t="s">
        <v>1153</v>
      </c>
      <c r="G1741" s="1" t="s">
        <v>6226</v>
      </c>
      <c r="H1741" s="1" t="s">
        <v>453</v>
      </c>
      <c r="I1741" s="3" t="s">
        <v>1370</v>
      </c>
      <c r="J1741" s="1" t="s">
        <v>4546</v>
      </c>
      <c r="K1741" s="1" t="str">
        <f>VLOOKUP(J1741,'LISTA SETORES'!$A:$B,2,0)</f>
        <v>ÁREA SUPRIMENTOS (ESTOQUE 7)</v>
      </c>
      <c r="L1741" s="1" t="s">
        <v>6280</v>
      </c>
      <c r="M1741" s="1" t="s">
        <v>7202</v>
      </c>
      <c r="N1741" s="1">
        <v>365</v>
      </c>
      <c r="O1741" s="30">
        <v>44529</v>
      </c>
      <c r="P1741" s="30">
        <f t="shared" ref="P1741:P1742" si="63">O1741+365</f>
        <v>44894</v>
      </c>
      <c r="Q1741" s="31">
        <f t="shared" ca="1" si="62"/>
        <v>-185.60462094907416</v>
      </c>
      <c r="R1741" s="1"/>
      <c r="S1741" s="1" t="s">
        <v>6733</v>
      </c>
      <c r="T1741" s="32" t="s">
        <v>6732</v>
      </c>
      <c r="U1741" s="17"/>
    </row>
    <row r="1742" spans="1:21" s="33" customFormat="1" ht="38.25" hidden="1" x14ac:dyDescent="0.25">
      <c r="A1742" s="1" t="s">
        <v>1155</v>
      </c>
      <c r="B1742" s="1" t="s">
        <v>6143</v>
      </c>
      <c r="C1742" s="1" t="s">
        <v>2513</v>
      </c>
      <c r="D1742" s="1" t="s">
        <v>36</v>
      </c>
      <c r="E1742" s="1" t="s">
        <v>1154</v>
      </c>
      <c r="F1742" s="1" t="s">
        <v>1156</v>
      </c>
      <c r="G1742" s="1" t="s">
        <v>6306</v>
      </c>
      <c r="H1742" s="1" t="s">
        <v>453</v>
      </c>
      <c r="I1742" s="3" t="s">
        <v>1371</v>
      </c>
      <c r="J1742" s="1" t="s">
        <v>4546</v>
      </c>
      <c r="K1742" s="1" t="str">
        <f>VLOOKUP(J1742,'LISTA SETORES'!$A:$B,2,0)</f>
        <v>ÁREA SUPRIMENTOS (ESTOQUE 7)</v>
      </c>
      <c r="L1742" s="1" t="s">
        <v>6280</v>
      </c>
      <c r="M1742" s="1" t="s">
        <v>7202</v>
      </c>
      <c r="N1742" s="1">
        <v>365</v>
      </c>
      <c r="O1742" s="30">
        <v>44987</v>
      </c>
      <c r="P1742" s="30">
        <f t="shared" si="63"/>
        <v>45352</v>
      </c>
      <c r="Q1742" s="31">
        <f t="shared" ca="1" si="62"/>
        <v>272.39537905092584</v>
      </c>
      <c r="R1742" s="1" t="s">
        <v>1133</v>
      </c>
      <c r="S1742" s="1" t="s">
        <v>6733</v>
      </c>
      <c r="T1742" s="32" t="s">
        <v>6948</v>
      </c>
      <c r="U1742" s="17"/>
    </row>
    <row r="1743" spans="1:21" s="33" customFormat="1" ht="63.75" hidden="1" x14ac:dyDescent="0.25">
      <c r="A1743" s="1" t="s">
        <v>1159</v>
      </c>
      <c r="B1743" s="1" t="s">
        <v>6307</v>
      </c>
      <c r="C1743" s="1" t="s">
        <v>2513</v>
      </c>
      <c r="D1743" s="1" t="s">
        <v>453</v>
      </c>
      <c r="E1743" s="1" t="s">
        <v>453</v>
      </c>
      <c r="F1743" s="1" t="s">
        <v>453</v>
      </c>
      <c r="G1743" s="1" t="s">
        <v>6308</v>
      </c>
      <c r="H1743" s="1" t="s">
        <v>453</v>
      </c>
      <c r="I1743" s="4" t="s">
        <v>2141</v>
      </c>
      <c r="J1743" s="1" t="s">
        <v>4546</v>
      </c>
      <c r="K1743" s="1" t="str">
        <f>VLOOKUP(J1743,'LISTA SETORES'!$A:$B,2,0)</f>
        <v>ÁREA SUPRIMENTOS (ESTOQUE 7)</v>
      </c>
      <c r="L1743" s="42" t="s">
        <v>6707</v>
      </c>
      <c r="M1743" s="1" t="s">
        <v>7202</v>
      </c>
      <c r="N1743" s="1">
        <v>365</v>
      </c>
      <c r="O1743" s="30"/>
      <c r="P1743" s="30"/>
      <c r="Q1743" s="31">
        <f t="shared" ca="1" si="62"/>
        <v>-45079.604620949074</v>
      </c>
      <c r="R1743" s="1" t="s">
        <v>1133</v>
      </c>
      <c r="S1743" s="1" t="s">
        <v>6735</v>
      </c>
      <c r="T1743" s="32" t="s">
        <v>6724</v>
      </c>
      <c r="U1743" s="17"/>
    </row>
    <row r="1744" spans="1:21" s="33" customFormat="1" ht="63.75" hidden="1" x14ac:dyDescent="0.25">
      <c r="A1744" s="1" t="s">
        <v>1160</v>
      </c>
      <c r="B1744" s="1" t="s">
        <v>6307</v>
      </c>
      <c r="C1744" s="1" t="s">
        <v>2513</v>
      </c>
      <c r="D1744" s="1" t="s">
        <v>453</v>
      </c>
      <c r="E1744" s="1" t="s">
        <v>453</v>
      </c>
      <c r="F1744" s="1" t="s">
        <v>453</v>
      </c>
      <c r="G1744" s="1" t="s">
        <v>6308</v>
      </c>
      <c r="H1744" s="1" t="s">
        <v>453</v>
      </c>
      <c r="I1744" s="4" t="s">
        <v>2142</v>
      </c>
      <c r="J1744" s="1" t="s">
        <v>4546</v>
      </c>
      <c r="K1744" s="1" t="str">
        <f>VLOOKUP(J1744,'LISTA SETORES'!$A:$B,2,0)</f>
        <v>ÁREA SUPRIMENTOS (ESTOQUE 7)</v>
      </c>
      <c r="L1744" s="42" t="s">
        <v>6707</v>
      </c>
      <c r="M1744" s="1" t="s">
        <v>7202</v>
      </c>
      <c r="N1744" s="1">
        <v>365</v>
      </c>
      <c r="O1744" s="30"/>
      <c r="P1744" s="30"/>
      <c r="Q1744" s="31">
        <f t="shared" ca="1" si="62"/>
        <v>-45079.604620949074</v>
      </c>
      <c r="R1744" s="1" t="s">
        <v>1133</v>
      </c>
      <c r="S1744" s="1" t="s">
        <v>6735</v>
      </c>
      <c r="T1744" s="32" t="s">
        <v>6724</v>
      </c>
      <c r="U1744" s="17"/>
    </row>
    <row r="1745" spans="1:21" s="33" customFormat="1" ht="63.75" hidden="1" x14ac:dyDescent="0.25">
      <c r="A1745" s="1" t="s">
        <v>1161</v>
      </c>
      <c r="B1745" s="1" t="s">
        <v>6307</v>
      </c>
      <c r="C1745" s="1" t="s">
        <v>2513</v>
      </c>
      <c r="D1745" s="1" t="s">
        <v>453</v>
      </c>
      <c r="E1745" s="1" t="s">
        <v>453</v>
      </c>
      <c r="F1745" s="1" t="s">
        <v>453</v>
      </c>
      <c r="G1745" s="1" t="s">
        <v>6308</v>
      </c>
      <c r="H1745" s="1" t="s">
        <v>453</v>
      </c>
      <c r="I1745" s="4" t="s">
        <v>2143</v>
      </c>
      <c r="J1745" s="1" t="s">
        <v>4546</v>
      </c>
      <c r="K1745" s="1" t="str">
        <f>VLOOKUP(J1745,'LISTA SETORES'!$A:$B,2,0)</f>
        <v>ÁREA SUPRIMENTOS (ESTOQUE 7)</v>
      </c>
      <c r="L1745" s="42" t="s">
        <v>6707</v>
      </c>
      <c r="M1745" s="1" t="s">
        <v>7202</v>
      </c>
      <c r="N1745" s="1">
        <v>365</v>
      </c>
      <c r="O1745" s="30"/>
      <c r="P1745" s="30"/>
      <c r="Q1745" s="31">
        <f t="shared" ca="1" si="62"/>
        <v>-45079.604620949074</v>
      </c>
      <c r="R1745" s="1" t="s">
        <v>1133</v>
      </c>
      <c r="S1745" s="1" t="s">
        <v>6735</v>
      </c>
      <c r="T1745" s="32" t="s">
        <v>6724</v>
      </c>
      <c r="U1745" s="17"/>
    </row>
    <row r="1746" spans="1:21" s="33" customFormat="1" ht="51" hidden="1" x14ac:dyDescent="0.25">
      <c r="A1746" s="1" t="s">
        <v>1165</v>
      </c>
      <c r="B1746" s="1" t="s">
        <v>5425</v>
      </c>
      <c r="C1746" s="1" t="s">
        <v>2513</v>
      </c>
      <c r="D1746" s="1" t="s">
        <v>1099</v>
      </c>
      <c r="E1746" s="1" t="s">
        <v>1100</v>
      </c>
      <c r="F1746" s="1">
        <v>526799</v>
      </c>
      <c r="G1746" s="1" t="s">
        <v>453</v>
      </c>
      <c r="H1746" s="1" t="s">
        <v>453</v>
      </c>
      <c r="I1746" s="3" t="s">
        <v>1372</v>
      </c>
      <c r="J1746" s="1" t="s">
        <v>4694</v>
      </c>
      <c r="K1746" s="1" t="str">
        <f>VLOOKUP(J1746,'LISTA SETORES'!$A:$B,2,0)</f>
        <v>BANCO DE PROVAS - M250 &amp; RR300</v>
      </c>
      <c r="L1746" s="1" t="s">
        <v>6309</v>
      </c>
      <c r="M1746" s="1" t="s">
        <v>7202</v>
      </c>
      <c r="N1746" s="1">
        <v>182</v>
      </c>
      <c r="O1746" s="29">
        <v>44769</v>
      </c>
      <c r="P1746" s="30">
        <v>45134</v>
      </c>
      <c r="Q1746" s="31">
        <f t="shared" ca="1" si="62"/>
        <v>54.39537905092584</v>
      </c>
      <c r="R1746" s="1" t="s">
        <v>1133</v>
      </c>
      <c r="S1746" s="1" t="s">
        <v>7043</v>
      </c>
      <c r="T1746" s="32" t="s">
        <v>6732</v>
      </c>
      <c r="U1746" s="17"/>
    </row>
    <row r="1747" spans="1:21" s="33" customFormat="1" ht="38.25" x14ac:dyDescent="0.25">
      <c r="A1747" s="1" t="s">
        <v>1169</v>
      </c>
      <c r="B1747" s="1" t="s">
        <v>6310</v>
      </c>
      <c r="C1747" s="1" t="s">
        <v>2505</v>
      </c>
      <c r="D1747" s="1" t="s">
        <v>453</v>
      </c>
      <c r="E1747" s="1" t="s">
        <v>6311</v>
      </c>
      <c r="F1747" s="1" t="s">
        <v>1170</v>
      </c>
      <c r="G1747" s="1" t="s">
        <v>453</v>
      </c>
      <c r="H1747" s="1" t="s">
        <v>453</v>
      </c>
      <c r="I1747" s="3" t="s">
        <v>1373</v>
      </c>
      <c r="J1747" s="1" t="s">
        <v>4784</v>
      </c>
      <c r="K1747" s="1" t="str">
        <f>VLOOKUP(J1747,'LISTA SETORES'!$A:$B,2,0)</f>
        <v>BANCO DE PROVAS - T56 &amp; PW100</v>
      </c>
      <c r="L1747" s="1" t="s">
        <v>4785</v>
      </c>
      <c r="M1747" s="1" t="s">
        <v>2486</v>
      </c>
      <c r="N1747" s="1">
        <v>365</v>
      </c>
      <c r="O1747" s="30">
        <v>44988</v>
      </c>
      <c r="P1747" s="30">
        <f>O1747+365</f>
        <v>45353</v>
      </c>
      <c r="Q1747" s="31">
        <f t="shared" ca="1" si="62"/>
        <v>273.39537905092584</v>
      </c>
      <c r="R1747" s="1" t="s">
        <v>1133</v>
      </c>
      <c r="S1747" s="1"/>
      <c r="T1747" s="32"/>
      <c r="U1747" s="17"/>
    </row>
    <row r="1748" spans="1:21" s="33" customFormat="1" ht="38.25" hidden="1" x14ac:dyDescent="0.25">
      <c r="A1748" s="1" t="s">
        <v>1172</v>
      </c>
      <c r="B1748" s="1" t="s">
        <v>6817</v>
      </c>
      <c r="C1748" s="1" t="s">
        <v>6739</v>
      </c>
      <c r="D1748" s="1" t="s">
        <v>453</v>
      </c>
      <c r="E1748" s="1" t="s">
        <v>453</v>
      </c>
      <c r="F1748" s="1" t="s">
        <v>1173</v>
      </c>
      <c r="G1748" s="1" t="s">
        <v>453</v>
      </c>
      <c r="H1748" s="1" t="s">
        <v>453</v>
      </c>
      <c r="I1748" s="3" t="s">
        <v>1374</v>
      </c>
      <c r="J1748" s="1" t="s">
        <v>4784</v>
      </c>
      <c r="K1748" s="1" t="str">
        <f>VLOOKUP(J1748,'LISTA SETORES'!$A:$B,2,0)</f>
        <v>BANCO DE PROVAS - T56 &amp; PW100</v>
      </c>
      <c r="L1748" s="1" t="s">
        <v>2404</v>
      </c>
      <c r="M1748" s="1" t="s">
        <v>7202</v>
      </c>
      <c r="N1748" s="1">
        <v>182</v>
      </c>
      <c r="O1748" s="30">
        <v>44988</v>
      </c>
      <c r="P1748" s="30">
        <f>O1748+182</f>
        <v>45170</v>
      </c>
      <c r="Q1748" s="31">
        <f t="shared" ca="1" si="62"/>
        <v>90.39537905092584</v>
      </c>
      <c r="R1748" s="1" t="s">
        <v>1133</v>
      </c>
      <c r="S1748" s="1"/>
      <c r="T1748" s="32"/>
      <c r="U1748" s="17"/>
    </row>
    <row r="1749" spans="1:21" s="33" customFormat="1" ht="51" hidden="1" x14ac:dyDescent="0.25">
      <c r="A1749" s="1" t="s">
        <v>1174</v>
      </c>
      <c r="B1749" s="1" t="s">
        <v>6817</v>
      </c>
      <c r="C1749" s="1" t="s">
        <v>6739</v>
      </c>
      <c r="D1749" s="1" t="s">
        <v>453</v>
      </c>
      <c r="E1749" s="1" t="s">
        <v>453</v>
      </c>
      <c r="F1749" s="1" t="s">
        <v>1175</v>
      </c>
      <c r="G1749" s="1" t="s">
        <v>453</v>
      </c>
      <c r="H1749" s="1" t="s">
        <v>453</v>
      </c>
      <c r="I1749" s="3" t="s">
        <v>1375</v>
      </c>
      <c r="J1749" s="1" t="s">
        <v>4546</v>
      </c>
      <c r="K1749" s="1" t="str">
        <f>VLOOKUP(J1749,'LISTA SETORES'!$A:$B,2,0)</f>
        <v>ÁREA SUPRIMENTOS (ESTOQUE 7)</v>
      </c>
      <c r="L1749" s="1" t="s">
        <v>6656</v>
      </c>
      <c r="M1749" s="1" t="s">
        <v>7202</v>
      </c>
      <c r="N1749" s="1">
        <v>182</v>
      </c>
      <c r="O1749" s="30">
        <v>44648</v>
      </c>
      <c r="P1749" s="30">
        <f>O1749+182</f>
        <v>44830</v>
      </c>
      <c r="Q1749" s="31">
        <f t="shared" ca="1" si="62"/>
        <v>-249.60462094907416</v>
      </c>
      <c r="R1749" s="1"/>
      <c r="S1749" s="1" t="s">
        <v>6733</v>
      </c>
      <c r="T1749" s="32" t="s">
        <v>6732</v>
      </c>
      <c r="U1749" s="17"/>
    </row>
    <row r="1750" spans="1:21" s="33" customFormat="1" ht="38.25" x14ac:dyDescent="0.25">
      <c r="A1750" s="1" t="s">
        <v>1176</v>
      </c>
      <c r="B1750" s="1" t="s">
        <v>6312</v>
      </c>
      <c r="C1750" s="1" t="s">
        <v>6313</v>
      </c>
      <c r="D1750" s="1" t="s">
        <v>453</v>
      </c>
      <c r="E1750" s="1" t="s">
        <v>453</v>
      </c>
      <c r="F1750" s="1" t="s">
        <v>1177</v>
      </c>
      <c r="G1750" s="1" t="s">
        <v>453</v>
      </c>
      <c r="H1750" s="1" t="s">
        <v>453</v>
      </c>
      <c r="I1750" s="3" t="s">
        <v>1376</v>
      </c>
      <c r="J1750" s="1" t="s">
        <v>4694</v>
      </c>
      <c r="K1750" s="1" t="str">
        <f>VLOOKUP(J1750,'LISTA SETORES'!$A:$B,2,0)</f>
        <v>BANCO DE PROVAS - M250 &amp; RR300</v>
      </c>
      <c r="L1750" s="1" t="s">
        <v>6704</v>
      </c>
      <c r="M1750" s="1" t="s">
        <v>2486</v>
      </c>
      <c r="N1750" s="1">
        <v>182</v>
      </c>
      <c r="O1750" s="30">
        <v>44718</v>
      </c>
      <c r="P1750" s="30">
        <v>45083</v>
      </c>
      <c r="Q1750" s="31">
        <f t="shared" ca="1" si="62"/>
        <v>3.3953790509258397</v>
      </c>
      <c r="R1750" s="1"/>
      <c r="S1750" s="1"/>
      <c r="T1750" s="32"/>
      <c r="U1750" s="17"/>
    </row>
    <row r="1751" spans="1:21" s="33" customFormat="1" ht="51" hidden="1" x14ac:dyDescent="0.25">
      <c r="A1751" s="1" t="s">
        <v>1178</v>
      </c>
      <c r="B1751" s="1" t="s">
        <v>6312</v>
      </c>
      <c r="C1751" s="1" t="s">
        <v>6313</v>
      </c>
      <c r="D1751" s="1" t="s">
        <v>453</v>
      </c>
      <c r="E1751" s="1" t="s">
        <v>453</v>
      </c>
      <c r="F1751" s="1" t="s">
        <v>1179</v>
      </c>
      <c r="G1751" s="1" t="s">
        <v>453</v>
      </c>
      <c r="H1751" s="1" t="s">
        <v>453</v>
      </c>
      <c r="I1751" s="3" t="s">
        <v>1377</v>
      </c>
      <c r="J1751" s="1" t="s">
        <v>4546</v>
      </c>
      <c r="K1751" s="1" t="str">
        <f>VLOOKUP(J1751,'LISTA SETORES'!$A:$B,2,0)</f>
        <v>ÁREA SUPRIMENTOS (ESTOQUE 7)</v>
      </c>
      <c r="L1751" s="1" t="s">
        <v>6660</v>
      </c>
      <c r="M1751" s="1" t="s">
        <v>7202</v>
      </c>
      <c r="N1751" s="1">
        <v>365</v>
      </c>
      <c r="O1751" s="30">
        <v>44648</v>
      </c>
      <c r="P1751" s="30">
        <f t="shared" ref="P1751:P1763" si="64">O1751+365</f>
        <v>45013</v>
      </c>
      <c r="Q1751" s="31">
        <f t="shared" ca="1" si="62"/>
        <v>-66.60462094907416</v>
      </c>
      <c r="R1751" s="1"/>
      <c r="S1751" s="1" t="s">
        <v>6506</v>
      </c>
      <c r="T1751" s="32"/>
      <c r="U1751" s="17"/>
    </row>
    <row r="1752" spans="1:21" s="33" customFormat="1" ht="60" x14ac:dyDescent="0.25">
      <c r="A1752" s="1" t="s">
        <v>4352</v>
      </c>
      <c r="B1752" s="1" t="s">
        <v>6314</v>
      </c>
      <c r="C1752" s="1" t="s">
        <v>2505</v>
      </c>
      <c r="D1752" s="1" t="s">
        <v>453</v>
      </c>
      <c r="E1752" s="1" t="s">
        <v>453</v>
      </c>
      <c r="F1752" s="1" t="s">
        <v>1180</v>
      </c>
      <c r="G1752" s="1" t="s">
        <v>453</v>
      </c>
      <c r="H1752" s="1" t="s">
        <v>453</v>
      </c>
      <c r="I1752" s="3" t="s">
        <v>1378</v>
      </c>
      <c r="J1752" s="1" t="s">
        <v>4784</v>
      </c>
      <c r="K1752" s="1" t="str">
        <f>VLOOKUP(J1752,'LISTA SETORES'!$A:$B,2,0)</f>
        <v>BANCO DE PROVAS - T56 &amp; PW100</v>
      </c>
      <c r="L1752" s="1" t="s">
        <v>4785</v>
      </c>
      <c r="M1752" s="1" t="s">
        <v>2486</v>
      </c>
      <c r="N1752" s="1">
        <v>365</v>
      </c>
      <c r="O1752" s="30">
        <v>45070</v>
      </c>
      <c r="P1752" s="30">
        <f t="shared" si="64"/>
        <v>45435</v>
      </c>
      <c r="Q1752" s="31">
        <f t="shared" ca="1" si="62"/>
        <v>355.39537905092584</v>
      </c>
      <c r="R1752" s="1"/>
      <c r="S1752" s="1"/>
      <c r="T1752" s="32"/>
      <c r="U1752" s="73" t="s">
        <v>7713</v>
      </c>
    </row>
    <row r="1753" spans="1:21" s="33" customFormat="1" ht="60" x14ac:dyDescent="0.25">
      <c r="A1753" s="1" t="s">
        <v>4353</v>
      </c>
      <c r="B1753" s="1" t="s">
        <v>6314</v>
      </c>
      <c r="C1753" s="1" t="s">
        <v>2505</v>
      </c>
      <c r="D1753" s="1" t="s">
        <v>453</v>
      </c>
      <c r="E1753" s="1" t="s">
        <v>453</v>
      </c>
      <c r="F1753" s="1" t="s">
        <v>1180</v>
      </c>
      <c r="G1753" s="1" t="s">
        <v>453</v>
      </c>
      <c r="H1753" s="1" t="s">
        <v>453</v>
      </c>
      <c r="I1753" s="3" t="s">
        <v>1378</v>
      </c>
      <c r="J1753" s="1" t="s">
        <v>4784</v>
      </c>
      <c r="K1753" s="1" t="str">
        <f>VLOOKUP(J1753,'LISTA SETORES'!$A:$B,2,0)</f>
        <v>BANCO DE PROVAS - T56 &amp; PW100</v>
      </c>
      <c r="L1753" s="1" t="s">
        <v>4785</v>
      </c>
      <c r="M1753" s="1" t="s">
        <v>2486</v>
      </c>
      <c r="N1753" s="1">
        <v>365</v>
      </c>
      <c r="O1753" s="30">
        <v>45070</v>
      </c>
      <c r="P1753" s="30">
        <f t="shared" si="64"/>
        <v>45435</v>
      </c>
      <c r="Q1753" s="31">
        <f t="shared" ca="1" si="62"/>
        <v>355.39537905092584</v>
      </c>
      <c r="R1753" s="1"/>
      <c r="S1753" s="1"/>
      <c r="T1753" s="32"/>
      <c r="U1753" s="73" t="s">
        <v>7714</v>
      </c>
    </row>
    <row r="1754" spans="1:21" s="33" customFormat="1" ht="60" x14ac:dyDescent="0.25">
      <c r="A1754" s="1" t="s">
        <v>4354</v>
      </c>
      <c r="B1754" s="1" t="s">
        <v>6314</v>
      </c>
      <c r="C1754" s="1" t="s">
        <v>2505</v>
      </c>
      <c r="D1754" s="1" t="s">
        <v>453</v>
      </c>
      <c r="E1754" s="1" t="s">
        <v>453</v>
      </c>
      <c r="F1754" s="1" t="s">
        <v>1180</v>
      </c>
      <c r="G1754" s="1" t="s">
        <v>453</v>
      </c>
      <c r="H1754" s="1" t="s">
        <v>453</v>
      </c>
      <c r="I1754" s="3" t="s">
        <v>1378</v>
      </c>
      <c r="J1754" s="1" t="s">
        <v>4784</v>
      </c>
      <c r="K1754" s="1" t="str">
        <f>VLOOKUP(J1754,'LISTA SETORES'!$A:$B,2,0)</f>
        <v>BANCO DE PROVAS - T56 &amp; PW100</v>
      </c>
      <c r="L1754" s="1" t="s">
        <v>4785</v>
      </c>
      <c r="M1754" s="1" t="s">
        <v>2486</v>
      </c>
      <c r="N1754" s="1">
        <v>365</v>
      </c>
      <c r="O1754" s="30">
        <v>45070</v>
      </c>
      <c r="P1754" s="30">
        <f t="shared" si="64"/>
        <v>45435</v>
      </c>
      <c r="Q1754" s="31">
        <f t="shared" ca="1" si="62"/>
        <v>355.39537905092584</v>
      </c>
      <c r="R1754" s="1"/>
      <c r="S1754" s="1"/>
      <c r="T1754" s="32"/>
      <c r="U1754" s="73" t="s">
        <v>7715</v>
      </c>
    </row>
    <row r="1755" spans="1:21" s="33" customFormat="1" ht="60" x14ac:dyDescent="0.25">
      <c r="A1755" s="1" t="s">
        <v>4355</v>
      </c>
      <c r="B1755" s="1" t="s">
        <v>6314</v>
      </c>
      <c r="C1755" s="1" t="s">
        <v>2505</v>
      </c>
      <c r="D1755" s="1" t="s">
        <v>453</v>
      </c>
      <c r="E1755" s="1" t="s">
        <v>453</v>
      </c>
      <c r="F1755" s="1" t="s">
        <v>1180</v>
      </c>
      <c r="G1755" s="1" t="s">
        <v>453</v>
      </c>
      <c r="H1755" s="1" t="s">
        <v>453</v>
      </c>
      <c r="I1755" s="3" t="s">
        <v>1378</v>
      </c>
      <c r="J1755" s="1" t="s">
        <v>4784</v>
      </c>
      <c r="K1755" s="1" t="str">
        <f>VLOOKUP(J1755,'LISTA SETORES'!$A:$B,2,0)</f>
        <v>BANCO DE PROVAS - T56 &amp; PW100</v>
      </c>
      <c r="L1755" s="1" t="s">
        <v>4785</v>
      </c>
      <c r="M1755" s="1" t="s">
        <v>2486</v>
      </c>
      <c r="N1755" s="1">
        <v>365</v>
      </c>
      <c r="O1755" s="30">
        <v>45070</v>
      </c>
      <c r="P1755" s="30">
        <f t="shared" si="64"/>
        <v>45435</v>
      </c>
      <c r="Q1755" s="31">
        <f t="shared" ca="1" si="62"/>
        <v>355.39537905092584</v>
      </c>
      <c r="R1755" s="1"/>
      <c r="S1755" s="1"/>
      <c r="T1755" s="32"/>
      <c r="U1755" s="73" t="s">
        <v>7716</v>
      </c>
    </row>
    <row r="1756" spans="1:21" s="33" customFormat="1" ht="60" hidden="1" x14ac:dyDescent="0.25">
      <c r="A1756" s="1" t="s">
        <v>4356</v>
      </c>
      <c r="B1756" s="1" t="s">
        <v>6314</v>
      </c>
      <c r="C1756" s="1" t="s">
        <v>2505</v>
      </c>
      <c r="D1756" s="1" t="s">
        <v>453</v>
      </c>
      <c r="E1756" s="1" t="s">
        <v>453</v>
      </c>
      <c r="F1756" s="1" t="s">
        <v>1181</v>
      </c>
      <c r="G1756" s="1" t="s">
        <v>453</v>
      </c>
      <c r="H1756" s="1" t="s">
        <v>453</v>
      </c>
      <c r="I1756" s="3" t="s">
        <v>1379</v>
      </c>
      <c r="J1756" s="1" t="s">
        <v>4784</v>
      </c>
      <c r="K1756" s="1" t="str">
        <f>VLOOKUP(J1756,'LISTA SETORES'!$A:$B,2,0)</f>
        <v>BANCO DE PROVAS - T56 &amp; PW100</v>
      </c>
      <c r="L1756" s="1" t="s">
        <v>6315</v>
      </c>
      <c r="M1756" s="1" t="s">
        <v>7202</v>
      </c>
      <c r="N1756" s="1">
        <v>365</v>
      </c>
      <c r="O1756" s="30">
        <v>45070</v>
      </c>
      <c r="P1756" s="30">
        <f t="shared" si="64"/>
        <v>45435</v>
      </c>
      <c r="Q1756" s="31">
        <f t="shared" ca="1" si="62"/>
        <v>355.39537905092584</v>
      </c>
      <c r="R1756" s="1"/>
      <c r="S1756" s="1"/>
      <c r="T1756" s="32"/>
      <c r="U1756" s="73" t="s">
        <v>7717</v>
      </c>
    </row>
    <row r="1757" spans="1:21" s="33" customFormat="1" ht="60" hidden="1" x14ac:dyDescent="0.25">
      <c r="A1757" s="1" t="s">
        <v>4357</v>
      </c>
      <c r="B1757" s="1" t="s">
        <v>6314</v>
      </c>
      <c r="C1757" s="1" t="s">
        <v>2505</v>
      </c>
      <c r="D1757" s="1" t="s">
        <v>453</v>
      </c>
      <c r="E1757" s="1" t="s">
        <v>453</v>
      </c>
      <c r="F1757" s="1" t="s">
        <v>1181</v>
      </c>
      <c r="G1757" s="1" t="s">
        <v>453</v>
      </c>
      <c r="H1757" s="1" t="s">
        <v>453</v>
      </c>
      <c r="I1757" s="3" t="s">
        <v>1379</v>
      </c>
      <c r="J1757" s="1" t="s">
        <v>4784</v>
      </c>
      <c r="K1757" s="1" t="str">
        <f>VLOOKUP(J1757,'LISTA SETORES'!$A:$B,2,0)</f>
        <v>BANCO DE PROVAS - T56 &amp; PW100</v>
      </c>
      <c r="L1757" s="1" t="s">
        <v>6315</v>
      </c>
      <c r="M1757" s="1" t="s">
        <v>7202</v>
      </c>
      <c r="N1757" s="1">
        <v>365</v>
      </c>
      <c r="O1757" s="30">
        <v>45070</v>
      </c>
      <c r="P1757" s="30">
        <f t="shared" si="64"/>
        <v>45435</v>
      </c>
      <c r="Q1757" s="31">
        <f t="shared" ca="1" si="62"/>
        <v>355.39537905092584</v>
      </c>
      <c r="R1757" s="1"/>
      <c r="S1757" s="1"/>
      <c r="T1757" s="32"/>
      <c r="U1757" s="73" t="s">
        <v>7718</v>
      </c>
    </row>
    <row r="1758" spans="1:21" s="33" customFormat="1" ht="60" hidden="1" x14ac:dyDescent="0.25">
      <c r="A1758" s="1" t="s">
        <v>4358</v>
      </c>
      <c r="B1758" s="1" t="s">
        <v>6314</v>
      </c>
      <c r="C1758" s="1" t="s">
        <v>2505</v>
      </c>
      <c r="D1758" s="1" t="s">
        <v>453</v>
      </c>
      <c r="E1758" s="1" t="s">
        <v>453</v>
      </c>
      <c r="F1758" s="1" t="s">
        <v>1181</v>
      </c>
      <c r="G1758" s="1" t="s">
        <v>453</v>
      </c>
      <c r="H1758" s="1" t="s">
        <v>453</v>
      </c>
      <c r="I1758" s="3" t="s">
        <v>1379</v>
      </c>
      <c r="J1758" s="1" t="s">
        <v>4784</v>
      </c>
      <c r="K1758" s="1" t="str">
        <f>VLOOKUP(J1758,'LISTA SETORES'!$A:$B,2,0)</f>
        <v>BANCO DE PROVAS - T56 &amp; PW100</v>
      </c>
      <c r="L1758" s="1" t="s">
        <v>6315</v>
      </c>
      <c r="M1758" s="1" t="s">
        <v>7202</v>
      </c>
      <c r="N1758" s="1">
        <v>365</v>
      </c>
      <c r="O1758" s="30">
        <v>45070</v>
      </c>
      <c r="P1758" s="30">
        <f t="shared" si="64"/>
        <v>45435</v>
      </c>
      <c r="Q1758" s="31">
        <f t="shared" ca="1" si="62"/>
        <v>355.39537905092584</v>
      </c>
      <c r="R1758" s="1"/>
      <c r="S1758" s="1"/>
      <c r="T1758" s="32"/>
      <c r="U1758" s="73" t="s">
        <v>7719</v>
      </c>
    </row>
    <row r="1759" spans="1:21" s="33" customFormat="1" ht="60" hidden="1" x14ac:dyDescent="0.25">
      <c r="A1759" s="1" t="s">
        <v>4359</v>
      </c>
      <c r="B1759" s="1" t="s">
        <v>6314</v>
      </c>
      <c r="C1759" s="1" t="s">
        <v>2505</v>
      </c>
      <c r="D1759" s="1" t="s">
        <v>453</v>
      </c>
      <c r="E1759" s="1" t="s">
        <v>453</v>
      </c>
      <c r="F1759" s="1" t="s">
        <v>1181</v>
      </c>
      <c r="G1759" s="1" t="s">
        <v>453</v>
      </c>
      <c r="H1759" s="1" t="s">
        <v>453</v>
      </c>
      <c r="I1759" s="3" t="s">
        <v>1379</v>
      </c>
      <c r="J1759" s="1" t="s">
        <v>4784</v>
      </c>
      <c r="K1759" s="1" t="str">
        <f>VLOOKUP(J1759,'LISTA SETORES'!$A:$B,2,0)</f>
        <v>BANCO DE PROVAS - T56 &amp; PW100</v>
      </c>
      <c r="L1759" s="1" t="s">
        <v>6315</v>
      </c>
      <c r="M1759" s="1" t="s">
        <v>7202</v>
      </c>
      <c r="N1759" s="1">
        <v>365</v>
      </c>
      <c r="O1759" s="30">
        <v>45070</v>
      </c>
      <c r="P1759" s="30">
        <f t="shared" si="64"/>
        <v>45435</v>
      </c>
      <c r="Q1759" s="31">
        <f t="shared" ca="1" si="62"/>
        <v>355.39537905092584</v>
      </c>
      <c r="R1759" s="1"/>
      <c r="S1759" s="1"/>
      <c r="T1759" s="32"/>
      <c r="U1759" s="73" t="s">
        <v>7720</v>
      </c>
    </row>
    <row r="1760" spans="1:21" s="33" customFormat="1" ht="60" hidden="1" x14ac:dyDescent="0.25">
      <c r="A1760" s="1" t="s">
        <v>4360</v>
      </c>
      <c r="B1760" s="1" t="s">
        <v>6314</v>
      </c>
      <c r="C1760" s="1" t="s">
        <v>2505</v>
      </c>
      <c r="D1760" s="1" t="s">
        <v>453</v>
      </c>
      <c r="E1760" s="1" t="s">
        <v>453</v>
      </c>
      <c r="F1760" s="1" t="s">
        <v>1182</v>
      </c>
      <c r="G1760" s="1" t="s">
        <v>453</v>
      </c>
      <c r="H1760" s="1" t="s">
        <v>453</v>
      </c>
      <c r="I1760" s="3" t="s">
        <v>1380</v>
      </c>
      <c r="J1760" s="1" t="s">
        <v>4546</v>
      </c>
      <c r="K1760" s="1" t="str">
        <f>VLOOKUP(J1760,'LISTA SETORES'!$A:$B,2,0)</f>
        <v>ÁREA SUPRIMENTOS (ESTOQUE 7)</v>
      </c>
      <c r="L1760" s="1" t="s">
        <v>6657</v>
      </c>
      <c r="M1760" s="1" t="s">
        <v>7202</v>
      </c>
      <c r="N1760" s="1">
        <v>365</v>
      </c>
      <c r="O1760" s="30">
        <v>45070</v>
      </c>
      <c r="P1760" s="30">
        <f t="shared" si="64"/>
        <v>45435</v>
      </c>
      <c r="Q1760" s="31">
        <f t="shared" ca="1" si="62"/>
        <v>355.39537905092584</v>
      </c>
      <c r="R1760" s="1"/>
      <c r="S1760" s="32"/>
      <c r="T1760" s="32"/>
      <c r="U1760" s="73" t="s">
        <v>7721</v>
      </c>
    </row>
    <row r="1761" spans="1:21" s="33" customFormat="1" ht="60" hidden="1" x14ac:dyDescent="0.25">
      <c r="A1761" s="1" t="s">
        <v>4361</v>
      </c>
      <c r="B1761" s="1" t="s">
        <v>6314</v>
      </c>
      <c r="C1761" s="1" t="s">
        <v>2505</v>
      </c>
      <c r="D1761" s="1" t="s">
        <v>453</v>
      </c>
      <c r="E1761" s="1" t="s">
        <v>453</v>
      </c>
      <c r="F1761" s="1" t="s">
        <v>1182</v>
      </c>
      <c r="G1761" s="1" t="s">
        <v>453</v>
      </c>
      <c r="H1761" s="1" t="s">
        <v>453</v>
      </c>
      <c r="I1761" s="3" t="s">
        <v>1380</v>
      </c>
      <c r="J1761" s="1" t="s">
        <v>4546</v>
      </c>
      <c r="K1761" s="1" t="str">
        <f>VLOOKUP(J1761,'LISTA SETORES'!$A:$B,2,0)</f>
        <v>ÁREA SUPRIMENTOS (ESTOQUE 7)</v>
      </c>
      <c r="L1761" s="1" t="s">
        <v>6657</v>
      </c>
      <c r="M1761" s="1" t="s">
        <v>7202</v>
      </c>
      <c r="N1761" s="1">
        <v>365</v>
      </c>
      <c r="O1761" s="30">
        <v>45070</v>
      </c>
      <c r="P1761" s="30">
        <f t="shared" si="64"/>
        <v>45435</v>
      </c>
      <c r="Q1761" s="31">
        <f t="shared" ca="1" si="62"/>
        <v>355.39537905092584</v>
      </c>
      <c r="R1761" s="1"/>
      <c r="S1761" s="32"/>
      <c r="T1761" s="32"/>
      <c r="U1761" s="73" t="s">
        <v>7722</v>
      </c>
    </row>
    <row r="1762" spans="1:21" s="33" customFormat="1" ht="60" hidden="1" x14ac:dyDescent="0.25">
      <c r="A1762" s="1" t="s">
        <v>4362</v>
      </c>
      <c r="B1762" s="1" t="s">
        <v>6314</v>
      </c>
      <c r="C1762" s="1" t="s">
        <v>2505</v>
      </c>
      <c r="D1762" s="1" t="s">
        <v>453</v>
      </c>
      <c r="E1762" s="1" t="s">
        <v>453</v>
      </c>
      <c r="F1762" s="1" t="s">
        <v>1182</v>
      </c>
      <c r="G1762" s="1" t="s">
        <v>453</v>
      </c>
      <c r="H1762" s="1" t="s">
        <v>453</v>
      </c>
      <c r="I1762" s="3" t="s">
        <v>1380</v>
      </c>
      <c r="J1762" s="1" t="s">
        <v>4546</v>
      </c>
      <c r="K1762" s="1" t="str">
        <f>VLOOKUP(J1762,'LISTA SETORES'!$A:$B,2,0)</f>
        <v>ÁREA SUPRIMENTOS (ESTOQUE 7)</v>
      </c>
      <c r="L1762" s="1" t="s">
        <v>6657</v>
      </c>
      <c r="M1762" s="1" t="s">
        <v>7202</v>
      </c>
      <c r="N1762" s="1">
        <v>365</v>
      </c>
      <c r="O1762" s="30">
        <v>45070</v>
      </c>
      <c r="P1762" s="30">
        <f t="shared" si="64"/>
        <v>45435</v>
      </c>
      <c r="Q1762" s="31">
        <f t="shared" ca="1" si="62"/>
        <v>355.39537905092584</v>
      </c>
      <c r="R1762" s="1"/>
      <c r="S1762" s="32"/>
      <c r="T1762" s="32"/>
      <c r="U1762" s="73" t="s">
        <v>7723</v>
      </c>
    </row>
    <row r="1763" spans="1:21" s="33" customFormat="1" ht="60" hidden="1" x14ac:dyDescent="0.25">
      <c r="A1763" s="1" t="s">
        <v>4363</v>
      </c>
      <c r="B1763" s="1" t="s">
        <v>6314</v>
      </c>
      <c r="C1763" s="1" t="s">
        <v>2505</v>
      </c>
      <c r="D1763" s="1" t="s">
        <v>453</v>
      </c>
      <c r="E1763" s="1" t="s">
        <v>453</v>
      </c>
      <c r="F1763" s="1" t="s">
        <v>1182</v>
      </c>
      <c r="G1763" s="1" t="s">
        <v>453</v>
      </c>
      <c r="H1763" s="1" t="s">
        <v>453</v>
      </c>
      <c r="I1763" s="3" t="s">
        <v>1380</v>
      </c>
      <c r="J1763" s="1" t="s">
        <v>4546</v>
      </c>
      <c r="K1763" s="1" t="str">
        <f>VLOOKUP(J1763,'LISTA SETORES'!$A:$B,2,0)</f>
        <v>ÁREA SUPRIMENTOS (ESTOQUE 7)</v>
      </c>
      <c r="L1763" s="1" t="s">
        <v>6657</v>
      </c>
      <c r="M1763" s="1" t="s">
        <v>7202</v>
      </c>
      <c r="N1763" s="1">
        <v>365</v>
      </c>
      <c r="O1763" s="30">
        <v>45070</v>
      </c>
      <c r="P1763" s="30">
        <f t="shared" si="64"/>
        <v>45435</v>
      </c>
      <c r="Q1763" s="31">
        <f t="shared" ca="1" si="62"/>
        <v>355.39537905092584</v>
      </c>
      <c r="R1763" s="1"/>
      <c r="S1763" s="32"/>
      <c r="T1763" s="32"/>
      <c r="U1763" s="73" t="s">
        <v>7724</v>
      </c>
    </row>
    <row r="1764" spans="1:21" s="33" customFormat="1" ht="38.25" x14ac:dyDescent="0.25">
      <c r="A1764" s="1" t="s">
        <v>1184</v>
      </c>
      <c r="B1764" s="1" t="s">
        <v>6316</v>
      </c>
      <c r="C1764" s="1" t="s">
        <v>2505</v>
      </c>
      <c r="D1764" s="1" t="s">
        <v>183</v>
      </c>
      <c r="E1764" s="1" t="s">
        <v>6287</v>
      </c>
      <c r="F1764" s="1" t="s">
        <v>1185</v>
      </c>
      <c r="G1764" s="1" t="s">
        <v>453</v>
      </c>
      <c r="H1764" s="1" t="s">
        <v>453</v>
      </c>
      <c r="I1764" s="4" t="s">
        <v>1381</v>
      </c>
      <c r="J1764" s="1" t="s">
        <v>4694</v>
      </c>
      <c r="K1764" s="1" t="str">
        <f>VLOOKUP(J1764,'LISTA SETORES'!$A:$B,2,0)</f>
        <v>BANCO DE PROVAS - M250 &amp; RR300</v>
      </c>
      <c r="L1764" s="1" t="s">
        <v>6317</v>
      </c>
      <c r="M1764" s="1" t="s">
        <v>2486</v>
      </c>
      <c r="N1764" s="1">
        <v>182</v>
      </c>
      <c r="O1764" s="30">
        <v>44901</v>
      </c>
      <c r="P1764" s="30">
        <f>O1764+182</f>
        <v>45083</v>
      </c>
      <c r="Q1764" s="31">
        <f t="shared" ca="1" si="62"/>
        <v>3.3953790509258397</v>
      </c>
      <c r="R1764" s="1"/>
      <c r="S1764" s="1" t="s">
        <v>6318</v>
      </c>
      <c r="T1764" s="32"/>
      <c r="U1764" s="17"/>
    </row>
    <row r="1765" spans="1:21" s="33" customFormat="1" ht="38.25" x14ac:dyDescent="0.25">
      <c r="A1765" s="1" t="s">
        <v>1186</v>
      </c>
      <c r="B1765" s="1" t="s">
        <v>6316</v>
      </c>
      <c r="C1765" s="1" t="s">
        <v>2505</v>
      </c>
      <c r="D1765" s="1" t="s">
        <v>183</v>
      </c>
      <c r="E1765" s="1" t="s">
        <v>6287</v>
      </c>
      <c r="F1765" s="1" t="s">
        <v>1187</v>
      </c>
      <c r="G1765" s="1" t="s">
        <v>453</v>
      </c>
      <c r="H1765" s="1" t="s">
        <v>453</v>
      </c>
      <c r="I1765" s="3" t="s">
        <v>1382</v>
      </c>
      <c r="J1765" s="1" t="s">
        <v>4694</v>
      </c>
      <c r="K1765" s="1" t="str">
        <f>VLOOKUP(J1765,'LISTA SETORES'!$A:$B,2,0)</f>
        <v>BANCO DE PROVAS - M250 &amp; RR300</v>
      </c>
      <c r="L1765" s="1" t="s">
        <v>2403</v>
      </c>
      <c r="M1765" s="1" t="s">
        <v>2486</v>
      </c>
      <c r="N1765" s="1">
        <v>182</v>
      </c>
      <c r="O1765" s="30">
        <v>44901</v>
      </c>
      <c r="P1765" s="30">
        <f>O1765+182</f>
        <v>45083</v>
      </c>
      <c r="Q1765" s="31">
        <f t="shared" ca="1" si="62"/>
        <v>3.3953790509258397</v>
      </c>
      <c r="R1765" s="1"/>
      <c r="S1765" s="1" t="s">
        <v>6319</v>
      </c>
      <c r="T1765" s="32"/>
      <c r="U1765" s="17"/>
    </row>
    <row r="1766" spans="1:21" s="33" customFormat="1" ht="38.25" x14ac:dyDescent="0.25">
      <c r="A1766" s="1" t="s">
        <v>1188</v>
      </c>
      <c r="B1766" s="1" t="s">
        <v>6316</v>
      </c>
      <c r="C1766" s="1" t="s">
        <v>2505</v>
      </c>
      <c r="D1766" s="1" t="s">
        <v>183</v>
      </c>
      <c r="E1766" s="1" t="s">
        <v>6287</v>
      </c>
      <c r="F1766" s="1" t="s">
        <v>1452</v>
      </c>
      <c r="G1766" s="1" t="s">
        <v>453</v>
      </c>
      <c r="H1766" s="1" t="s">
        <v>453</v>
      </c>
      <c r="I1766" s="3"/>
      <c r="J1766" s="1" t="s">
        <v>4694</v>
      </c>
      <c r="K1766" s="1" t="str">
        <f>VLOOKUP(J1766,'LISTA SETORES'!$A:$B,2,0)</f>
        <v>BANCO DE PROVAS - M250 &amp; RR300</v>
      </c>
      <c r="L1766" s="1" t="s">
        <v>6320</v>
      </c>
      <c r="M1766" s="1" t="s">
        <v>2486</v>
      </c>
      <c r="N1766" s="1">
        <v>182</v>
      </c>
      <c r="O1766" s="30">
        <v>44901</v>
      </c>
      <c r="P1766" s="30">
        <f>O1766+182</f>
        <v>45083</v>
      </c>
      <c r="Q1766" s="31">
        <f t="shared" ca="1" si="62"/>
        <v>3.3953790509258397</v>
      </c>
      <c r="R1766" s="1"/>
      <c r="S1766" s="1" t="s">
        <v>453</v>
      </c>
      <c r="T1766" s="32"/>
      <c r="U1766" s="17"/>
    </row>
    <row r="1767" spans="1:21" s="33" customFormat="1" ht="89.25" hidden="1" x14ac:dyDescent="0.25">
      <c r="A1767" s="1" t="s">
        <v>1189</v>
      </c>
      <c r="B1767" s="1" t="s">
        <v>6818</v>
      </c>
      <c r="C1767" s="1" t="s">
        <v>6739</v>
      </c>
      <c r="D1767" s="1" t="s">
        <v>183</v>
      </c>
      <c r="E1767" s="1" t="s">
        <v>5434</v>
      </c>
      <c r="F1767" s="1" t="s">
        <v>453</v>
      </c>
      <c r="G1767" s="1" t="s">
        <v>453</v>
      </c>
      <c r="H1767" s="1" t="s">
        <v>453</v>
      </c>
      <c r="I1767" s="3" t="s">
        <v>1383</v>
      </c>
      <c r="J1767" s="1" t="s">
        <v>4546</v>
      </c>
      <c r="K1767" s="1" t="str">
        <f>VLOOKUP(J1767,'LISTA SETORES'!$A:$B,2,0)</f>
        <v>ÁREA SUPRIMENTOS (ESTOQUE 7)</v>
      </c>
      <c r="L1767" s="1" t="s">
        <v>6819</v>
      </c>
      <c r="M1767" s="1" t="s">
        <v>7202</v>
      </c>
      <c r="N1767" s="1">
        <v>365</v>
      </c>
      <c r="O1767" s="30"/>
      <c r="P1767" s="30"/>
      <c r="Q1767" s="31">
        <f t="shared" ca="1" si="62"/>
        <v>-45079.604620949074</v>
      </c>
      <c r="R1767" s="1"/>
      <c r="S1767" s="1" t="s">
        <v>6735</v>
      </c>
      <c r="T1767" s="32" t="s">
        <v>6724</v>
      </c>
      <c r="U1767" s="17"/>
    </row>
    <row r="1768" spans="1:21" s="33" customFormat="1" ht="89.25" hidden="1" x14ac:dyDescent="0.25">
      <c r="A1768" s="1" t="s">
        <v>1190</v>
      </c>
      <c r="B1768" s="1" t="s">
        <v>6818</v>
      </c>
      <c r="C1768" s="1" t="s">
        <v>6739</v>
      </c>
      <c r="D1768" s="1" t="s">
        <v>183</v>
      </c>
      <c r="E1768" s="1" t="s">
        <v>5434</v>
      </c>
      <c r="F1768" s="1" t="s">
        <v>453</v>
      </c>
      <c r="G1768" s="1" t="s">
        <v>453</v>
      </c>
      <c r="H1768" s="1" t="s">
        <v>453</v>
      </c>
      <c r="I1768" s="3" t="s">
        <v>1384</v>
      </c>
      <c r="J1768" s="1" t="s">
        <v>4546</v>
      </c>
      <c r="K1768" s="1" t="str">
        <f>VLOOKUP(J1768,'LISTA SETORES'!$A:$B,2,0)</f>
        <v>ÁREA SUPRIMENTOS (ESTOQUE 7)</v>
      </c>
      <c r="L1768" s="1" t="s">
        <v>6820</v>
      </c>
      <c r="M1768" s="1" t="s">
        <v>7202</v>
      </c>
      <c r="N1768" s="1">
        <v>365</v>
      </c>
      <c r="O1768" s="30"/>
      <c r="P1768" s="30"/>
      <c r="Q1768" s="31">
        <f t="shared" ca="1" si="62"/>
        <v>-45079.604620949074</v>
      </c>
      <c r="R1768" s="1"/>
      <c r="S1768" s="1" t="s">
        <v>6735</v>
      </c>
      <c r="T1768" s="32" t="s">
        <v>6724</v>
      </c>
      <c r="U1768" s="17"/>
    </row>
    <row r="1769" spans="1:21" s="33" customFormat="1" ht="60" x14ac:dyDescent="0.25">
      <c r="A1769" s="1" t="s">
        <v>1191</v>
      </c>
      <c r="B1769" s="1" t="s">
        <v>4814</v>
      </c>
      <c r="C1769" s="1" t="s">
        <v>5254</v>
      </c>
      <c r="D1769" s="1" t="s">
        <v>226</v>
      </c>
      <c r="E1769" s="1" t="s">
        <v>1097</v>
      </c>
      <c r="F1769" s="1">
        <v>716635</v>
      </c>
      <c r="G1769" s="1" t="s">
        <v>6321</v>
      </c>
      <c r="H1769" s="1" t="s">
        <v>453</v>
      </c>
      <c r="I1769" s="3" t="s">
        <v>1385</v>
      </c>
      <c r="J1769" s="1" t="s">
        <v>4694</v>
      </c>
      <c r="K1769" s="1" t="str">
        <f>VLOOKUP(J1769,'LISTA SETORES'!$A:$B,2,0)</f>
        <v>BANCO DE PROVAS - M250 &amp; RR300</v>
      </c>
      <c r="L1769" s="1" t="s">
        <v>6704</v>
      </c>
      <c r="M1769" s="1" t="s">
        <v>2486</v>
      </c>
      <c r="N1769" s="1">
        <v>182</v>
      </c>
      <c r="O1769" s="29">
        <v>45026</v>
      </c>
      <c r="P1769" s="30">
        <f>O1769+182</f>
        <v>45208</v>
      </c>
      <c r="Q1769" s="31">
        <f t="shared" ca="1" si="62"/>
        <v>128.39537905092584</v>
      </c>
      <c r="R1769" s="1" t="s">
        <v>1133</v>
      </c>
      <c r="S1769" s="1"/>
      <c r="T1769" s="32"/>
      <c r="U1769" s="34" t="s">
        <v>7083</v>
      </c>
    </row>
    <row r="1770" spans="1:21" s="33" customFormat="1" ht="63.75" hidden="1" x14ac:dyDescent="0.25">
      <c r="A1770" s="1" t="s">
        <v>1193</v>
      </c>
      <c r="B1770" s="1" t="s">
        <v>6322</v>
      </c>
      <c r="C1770" s="1" t="s">
        <v>453</v>
      </c>
      <c r="D1770" s="1" t="s">
        <v>255</v>
      </c>
      <c r="E1770" s="1" t="s">
        <v>453</v>
      </c>
      <c r="F1770" s="1" t="s">
        <v>1194</v>
      </c>
      <c r="G1770" s="1" t="s">
        <v>453</v>
      </c>
      <c r="H1770" s="1" t="s">
        <v>453</v>
      </c>
      <c r="I1770" s="3" t="s">
        <v>1386</v>
      </c>
      <c r="J1770" s="1" t="s">
        <v>4546</v>
      </c>
      <c r="K1770" s="1" t="str">
        <f>VLOOKUP(J1770,'LISTA SETORES'!$A:$B,2,0)</f>
        <v>ÁREA SUPRIMENTOS (ESTOQUE 7)</v>
      </c>
      <c r="L1770" s="1" t="s">
        <v>6087</v>
      </c>
      <c r="M1770" s="1" t="s">
        <v>7202</v>
      </c>
      <c r="N1770" s="1">
        <v>365</v>
      </c>
      <c r="O1770" s="30"/>
      <c r="P1770" s="30"/>
      <c r="Q1770" s="31">
        <f t="shared" ca="1" si="62"/>
        <v>-45079.604620949074</v>
      </c>
      <c r="R1770" s="1"/>
      <c r="S1770" s="1" t="s">
        <v>6735</v>
      </c>
      <c r="T1770" s="32" t="s">
        <v>6724</v>
      </c>
      <c r="U1770" s="17"/>
    </row>
    <row r="1771" spans="1:21" s="33" customFormat="1" ht="63.75" hidden="1" x14ac:dyDescent="0.25">
      <c r="A1771" s="1" t="s">
        <v>1195</v>
      </c>
      <c r="B1771" s="1" t="s">
        <v>6323</v>
      </c>
      <c r="C1771" s="1" t="s">
        <v>6324</v>
      </c>
      <c r="D1771" s="1" t="s">
        <v>1196</v>
      </c>
      <c r="E1771" s="1" t="s">
        <v>1197</v>
      </c>
      <c r="F1771" s="1" t="s">
        <v>6325</v>
      </c>
      <c r="G1771" s="1" t="s">
        <v>453</v>
      </c>
      <c r="H1771" s="1" t="s">
        <v>453</v>
      </c>
      <c r="I1771" s="3" t="s">
        <v>1387</v>
      </c>
      <c r="J1771" s="1" t="s">
        <v>4546</v>
      </c>
      <c r="K1771" s="1" t="str">
        <f>VLOOKUP(J1771,'LISTA SETORES'!$A:$B,2,0)</f>
        <v>ÁREA SUPRIMENTOS (ESTOQUE 7)</v>
      </c>
      <c r="L1771" s="42" t="s">
        <v>6707</v>
      </c>
      <c r="M1771" s="1" t="s">
        <v>7202</v>
      </c>
      <c r="N1771" s="1">
        <v>365</v>
      </c>
      <c r="O1771" s="30"/>
      <c r="P1771" s="30"/>
      <c r="Q1771" s="31">
        <f t="shared" ca="1" si="62"/>
        <v>-45079.604620949074</v>
      </c>
      <c r="R1771" s="1"/>
      <c r="S1771" s="1" t="s">
        <v>6735</v>
      </c>
      <c r="T1771" s="32" t="s">
        <v>6724</v>
      </c>
      <c r="U1771" s="17"/>
    </row>
    <row r="1772" spans="1:21" s="33" customFormat="1" ht="63.75" hidden="1" x14ac:dyDescent="0.25">
      <c r="A1772" s="1" t="s">
        <v>1199</v>
      </c>
      <c r="B1772" s="1" t="s">
        <v>6326</v>
      </c>
      <c r="C1772" s="1" t="s">
        <v>6324</v>
      </c>
      <c r="D1772" s="1" t="s">
        <v>4957</v>
      </c>
      <c r="E1772" s="1" t="s">
        <v>1201</v>
      </c>
      <c r="F1772" s="1" t="s">
        <v>1200</v>
      </c>
      <c r="G1772" s="1" t="s">
        <v>453</v>
      </c>
      <c r="H1772" s="1" t="s">
        <v>453</v>
      </c>
      <c r="I1772" s="3" t="s">
        <v>1388</v>
      </c>
      <c r="J1772" s="1" t="s">
        <v>4546</v>
      </c>
      <c r="K1772" s="1" t="str">
        <f>VLOOKUP(J1772,'LISTA SETORES'!$A:$B,2,0)</f>
        <v>ÁREA SUPRIMENTOS (ESTOQUE 7)</v>
      </c>
      <c r="L1772" s="42" t="s">
        <v>6707</v>
      </c>
      <c r="M1772" s="1" t="s">
        <v>7202</v>
      </c>
      <c r="N1772" s="1">
        <v>365</v>
      </c>
      <c r="O1772" s="30"/>
      <c r="P1772" s="30"/>
      <c r="Q1772" s="31">
        <f t="shared" ca="1" si="62"/>
        <v>-45079.604620949074</v>
      </c>
      <c r="R1772" s="1"/>
      <c r="S1772" s="1" t="s">
        <v>6735</v>
      </c>
      <c r="T1772" s="32" t="s">
        <v>6724</v>
      </c>
      <c r="U1772" s="17"/>
    </row>
    <row r="1773" spans="1:21" s="33" customFormat="1" ht="63.75" x14ac:dyDescent="0.25">
      <c r="A1773" s="1" t="s">
        <v>1396</v>
      </c>
      <c r="B1773" s="1" t="s">
        <v>6481</v>
      </c>
      <c r="C1773" s="1" t="s">
        <v>2513</v>
      </c>
      <c r="D1773" s="1" t="s">
        <v>548</v>
      </c>
      <c r="E1773" s="1">
        <v>1212</v>
      </c>
      <c r="F1773" s="1">
        <v>171789</v>
      </c>
      <c r="G1773" s="1" t="s">
        <v>6327</v>
      </c>
      <c r="H1773" s="1" t="s">
        <v>453</v>
      </c>
      <c r="I1773" s="3" t="s">
        <v>1398</v>
      </c>
      <c r="J1773" s="1" t="s">
        <v>4546</v>
      </c>
      <c r="K1773" s="1" t="str">
        <f>VLOOKUP(J1773,'LISTA SETORES'!$A:$B,2,0)</f>
        <v>ÁREA SUPRIMENTOS (ESTOQUE 7)</v>
      </c>
      <c r="L1773" s="1" t="s">
        <v>4523</v>
      </c>
      <c r="M1773" s="1" t="s">
        <v>2486</v>
      </c>
      <c r="N1773" s="1">
        <v>365</v>
      </c>
      <c r="O1773" s="30"/>
      <c r="P1773" s="30"/>
      <c r="Q1773" s="31">
        <f t="shared" ca="1" si="62"/>
        <v>-45079.604620949074</v>
      </c>
      <c r="R1773" s="1" t="s">
        <v>1133</v>
      </c>
      <c r="S1773" s="1" t="s">
        <v>6735</v>
      </c>
      <c r="T1773" s="32" t="s">
        <v>6724</v>
      </c>
      <c r="U1773" s="17"/>
    </row>
    <row r="1774" spans="1:21" s="33" customFormat="1" ht="63.75" hidden="1" x14ac:dyDescent="0.25">
      <c r="A1774" s="1" t="s">
        <v>1564</v>
      </c>
      <c r="B1774" s="1" t="s">
        <v>6481</v>
      </c>
      <c r="C1774" s="1" t="s">
        <v>2513</v>
      </c>
      <c r="D1774" s="1" t="s">
        <v>548</v>
      </c>
      <c r="E1774" s="1">
        <v>1212</v>
      </c>
      <c r="F1774" s="1">
        <v>171722</v>
      </c>
      <c r="G1774" s="1" t="s">
        <v>6328</v>
      </c>
      <c r="H1774" s="1" t="s">
        <v>453</v>
      </c>
      <c r="I1774" s="3" t="s">
        <v>1422</v>
      </c>
      <c r="J1774" s="1" t="s">
        <v>4546</v>
      </c>
      <c r="K1774" s="1" t="str">
        <f>VLOOKUP(J1774,'LISTA SETORES'!$A:$B,2,0)</f>
        <v>ÁREA SUPRIMENTOS (ESTOQUE 7)</v>
      </c>
      <c r="L1774" s="1" t="s">
        <v>6785</v>
      </c>
      <c r="M1774" s="1" t="s">
        <v>7202</v>
      </c>
      <c r="N1774" s="1">
        <v>365</v>
      </c>
      <c r="O1774" s="30"/>
      <c r="P1774" s="30"/>
      <c r="Q1774" s="31">
        <f t="shared" ca="1" si="62"/>
        <v>-45079.604620949074</v>
      </c>
      <c r="R1774" s="1" t="s">
        <v>1133</v>
      </c>
      <c r="S1774" s="1" t="s">
        <v>6735</v>
      </c>
      <c r="T1774" s="32" t="s">
        <v>6724</v>
      </c>
      <c r="U1774" s="17"/>
    </row>
    <row r="1775" spans="1:21" s="33" customFormat="1" ht="63.75" hidden="1" x14ac:dyDescent="0.25">
      <c r="A1775" s="1" t="s">
        <v>1496</v>
      </c>
      <c r="B1775" s="1" t="s">
        <v>6139</v>
      </c>
      <c r="C1775" s="1" t="s">
        <v>2685</v>
      </c>
      <c r="D1775" s="1" t="s">
        <v>29</v>
      </c>
      <c r="E1775" s="1" t="s">
        <v>453</v>
      </c>
      <c r="F1775" s="1" t="s">
        <v>453</v>
      </c>
      <c r="G1775" s="1" t="s">
        <v>453</v>
      </c>
      <c r="H1775" s="1" t="s">
        <v>453</v>
      </c>
      <c r="I1775" s="4" t="s">
        <v>1498</v>
      </c>
      <c r="J1775" s="1" t="s">
        <v>4546</v>
      </c>
      <c r="K1775" s="1" t="str">
        <f>VLOOKUP(J1775,'LISTA SETORES'!$A:$B,2,0)</f>
        <v>ÁREA SUPRIMENTOS (ESTOQUE 7)</v>
      </c>
      <c r="L1775" s="1" t="s">
        <v>6821</v>
      </c>
      <c r="M1775" s="1" t="s">
        <v>7202</v>
      </c>
      <c r="N1775" s="1">
        <v>365</v>
      </c>
      <c r="O1775" s="30"/>
      <c r="P1775" s="30"/>
      <c r="Q1775" s="31">
        <f t="shared" ca="1" si="62"/>
        <v>-45079.604620949074</v>
      </c>
      <c r="R1775" s="1"/>
      <c r="S1775" s="1" t="s">
        <v>6735</v>
      </c>
      <c r="T1775" s="32" t="s">
        <v>6724</v>
      </c>
      <c r="U1775" s="17"/>
    </row>
    <row r="1776" spans="1:21" s="33" customFormat="1" ht="51" x14ac:dyDescent="0.25">
      <c r="A1776" s="1" t="s">
        <v>1507</v>
      </c>
      <c r="B1776" s="1" t="s">
        <v>6481</v>
      </c>
      <c r="C1776" s="1" t="s">
        <v>2513</v>
      </c>
      <c r="D1776" s="1" t="s">
        <v>548</v>
      </c>
      <c r="E1776" s="1" t="s">
        <v>7421</v>
      </c>
      <c r="F1776" s="1">
        <v>912458</v>
      </c>
      <c r="G1776" s="1" t="s">
        <v>6329</v>
      </c>
      <c r="H1776" s="1" t="s">
        <v>7420</v>
      </c>
      <c r="I1776" s="4" t="s">
        <v>1508</v>
      </c>
      <c r="J1776" s="1" t="s">
        <v>4885</v>
      </c>
      <c r="K1776" s="1" t="str">
        <f>VLOOKUP(J1776,'LISTA SETORES'!$A:$B,2,0)</f>
        <v>PESO E BALANCEAMENTO</v>
      </c>
      <c r="L1776" s="1" t="s">
        <v>6330</v>
      </c>
      <c r="M1776" s="1" t="s">
        <v>2486</v>
      </c>
      <c r="N1776" s="1">
        <v>365</v>
      </c>
      <c r="O1776" s="30">
        <v>45058</v>
      </c>
      <c r="P1776" s="30">
        <f t="shared" ref="P1776:P1831" si="65">O1776+365</f>
        <v>45423</v>
      </c>
      <c r="Q1776" s="31">
        <f t="shared" ca="1" si="62"/>
        <v>343.39537905092584</v>
      </c>
      <c r="R1776" s="1" t="s">
        <v>1133</v>
      </c>
      <c r="S1776" s="1" t="s">
        <v>6331</v>
      </c>
      <c r="T1776" s="32"/>
      <c r="U1776" s="17"/>
    </row>
    <row r="1777" spans="1:21" s="33" customFormat="1" ht="38.25" x14ac:dyDescent="0.25">
      <c r="A1777" s="1" t="s">
        <v>1510</v>
      </c>
      <c r="B1777" s="1" t="s">
        <v>5998</v>
      </c>
      <c r="C1777" s="1" t="s">
        <v>2505</v>
      </c>
      <c r="D1777" s="1" t="s">
        <v>65</v>
      </c>
      <c r="E1777" s="1" t="s">
        <v>1511</v>
      </c>
      <c r="F1777" s="1" t="s">
        <v>453</v>
      </c>
      <c r="G1777" s="1" t="s">
        <v>6332</v>
      </c>
      <c r="H1777" s="1" t="s">
        <v>5038</v>
      </c>
      <c r="I1777" s="3" t="s">
        <v>1512</v>
      </c>
      <c r="J1777" s="1" t="s">
        <v>4779</v>
      </c>
      <c r="K1777" s="1" t="str">
        <f>VLOOKUP(J1777,'LISTA SETORES'!$A:$B,2,0)</f>
        <v>SOLDAGEM</v>
      </c>
      <c r="L1777" s="1" t="s">
        <v>6333</v>
      </c>
      <c r="M1777" s="1" t="s">
        <v>2486</v>
      </c>
      <c r="N1777" s="1">
        <v>365</v>
      </c>
      <c r="O1777" s="30">
        <v>44767</v>
      </c>
      <c r="P1777" s="30">
        <f t="shared" si="65"/>
        <v>45132</v>
      </c>
      <c r="Q1777" s="31">
        <f t="shared" ca="1" si="62"/>
        <v>52.39537905092584</v>
      </c>
      <c r="R1777" s="1" t="s">
        <v>1133</v>
      </c>
      <c r="S1777" s="1"/>
      <c r="T1777" s="32"/>
      <c r="U1777" s="17"/>
    </row>
    <row r="1778" spans="1:21" s="33" customFormat="1" ht="25.5" x14ac:dyDescent="0.25">
      <c r="A1778" s="1" t="s">
        <v>1513</v>
      </c>
      <c r="B1778" s="1" t="s">
        <v>5998</v>
      </c>
      <c r="C1778" s="1" t="s">
        <v>2505</v>
      </c>
      <c r="D1778" s="1" t="s">
        <v>5523</v>
      </c>
      <c r="E1778" s="1" t="s">
        <v>1517</v>
      </c>
      <c r="F1778" s="1" t="s">
        <v>453</v>
      </c>
      <c r="G1778" s="1" t="s">
        <v>453</v>
      </c>
      <c r="H1778" s="1" t="s">
        <v>453</v>
      </c>
      <c r="I1778" s="3" t="s">
        <v>1515</v>
      </c>
      <c r="J1778" s="1" t="s">
        <v>5889</v>
      </c>
      <c r="K1778" s="1" t="str">
        <f>VLOOKUP(J1778,'LISTA SETORES'!$A:$B,2,0)</f>
        <v>PROCESSOS QUÍMICOS</v>
      </c>
      <c r="L1778" s="1" t="s">
        <v>6965</v>
      </c>
      <c r="M1778" s="1" t="s">
        <v>2486</v>
      </c>
      <c r="N1778" s="1">
        <v>365</v>
      </c>
      <c r="O1778" s="30">
        <v>44910</v>
      </c>
      <c r="P1778" s="30">
        <f t="shared" si="65"/>
        <v>45275</v>
      </c>
      <c r="Q1778" s="31">
        <f t="shared" ca="1" si="62"/>
        <v>195.39537905092584</v>
      </c>
      <c r="R1778" s="1"/>
      <c r="S1778" s="1"/>
      <c r="T1778" s="32"/>
      <c r="U1778" s="17"/>
    </row>
    <row r="1779" spans="1:21" s="33" customFormat="1" ht="63.75" hidden="1" x14ac:dyDescent="0.25">
      <c r="A1779" s="1" t="s">
        <v>1514</v>
      </c>
      <c r="B1779" s="1" t="s">
        <v>4699</v>
      </c>
      <c r="C1779" s="1" t="s">
        <v>4700</v>
      </c>
      <c r="D1779" s="1" t="s">
        <v>111</v>
      </c>
      <c r="E1779" s="1" t="s">
        <v>299</v>
      </c>
      <c r="F1779" s="1" t="s">
        <v>453</v>
      </c>
      <c r="G1779" s="1" t="s">
        <v>453</v>
      </c>
      <c r="H1779" s="1" t="s">
        <v>453</v>
      </c>
      <c r="I1779" s="3" t="s">
        <v>1516</v>
      </c>
      <c r="J1779" s="1" t="s">
        <v>6334</v>
      </c>
      <c r="K1779" s="1" t="str">
        <f>VLOOKUP(J1779,'LISTA SETORES'!$A:$B,2,0)</f>
        <v>MANUTENÇÃO DE MGB STRUDS MI-35</v>
      </c>
      <c r="L1779" s="1" t="s">
        <v>6824</v>
      </c>
      <c r="M1779" s="1" t="s">
        <v>7202</v>
      </c>
      <c r="N1779" s="1">
        <v>365</v>
      </c>
      <c r="O1779" s="30"/>
      <c r="P1779" s="30"/>
      <c r="Q1779" s="31">
        <f t="shared" ca="1" si="62"/>
        <v>-45079.604620949074</v>
      </c>
      <c r="R1779" s="1"/>
      <c r="S1779" s="1" t="s">
        <v>6735</v>
      </c>
      <c r="T1779" s="32" t="s">
        <v>6724</v>
      </c>
      <c r="U1779" s="17"/>
    </row>
    <row r="1780" spans="1:21" s="33" customFormat="1" ht="63.75" hidden="1" x14ac:dyDescent="0.25">
      <c r="A1780" s="1" t="s">
        <v>1521</v>
      </c>
      <c r="B1780" s="1" t="s">
        <v>6139</v>
      </c>
      <c r="C1780" s="1" t="s">
        <v>4933</v>
      </c>
      <c r="D1780" s="1" t="s">
        <v>255</v>
      </c>
      <c r="E1780" s="1" t="s">
        <v>1524</v>
      </c>
      <c r="F1780" s="1" t="s">
        <v>1523</v>
      </c>
      <c r="G1780" s="1" t="s">
        <v>453</v>
      </c>
      <c r="H1780" s="1" t="s">
        <v>453</v>
      </c>
      <c r="I1780" s="3" t="s">
        <v>1522</v>
      </c>
      <c r="J1780" s="1" t="s">
        <v>5181</v>
      </c>
      <c r="K1780" s="1" t="str">
        <f>VLOOKUP(J1780,'LISTA SETORES'!$A:$B,2,0)</f>
        <v>SALA DE ELETRÔNICA</v>
      </c>
      <c r="L1780" s="1" t="s">
        <v>6336</v>
      </c>
      <c r="M1780" s="1" t="s">
        <v>7202</v>
      </c>
      <c r="N1780" s="1">
        <v>365</v>
      </c>
      <c r="O1780" s="30"/>
      <c r="P1780" s="30"/>
      <c r="Q1780" s="31">
        <f t="shared" ca="1" si="62"/>
        <v>-45079.604620949074</v>
      </c>
      <c r="R1780" s="1"/>
      <c r="S1780" s="1" t="s">
        <v>6735</v>
      </c>
      <c r="T1780" s="32" t="s">
        <v>6724</v>
      </c>
      <c r="U1780" s="17"/>
    </row>
    <row r="1781" spans="1:21" s="33" customFormat="1" ht="60" x14ac:dyDescent="0.25">
      <c r="A1781" s="1" t="s">
        <v>1535</v>
      </c>
      <c r="B1781" s="1" t="s">
        <v>6323</v>
      </c>
      <c r="C1781" s="1" t="s">
        <v>6324</v>
      </c>
      <c r="D1781" s="1" t="s">
        <v>1536</v>
      </c>
      <c r="E1781" s="1" t="s">
        <v>1538</v>
      </c>
      <c r="F1781" s="1" t="s">
        <v>1537</v>
      </c>
      <c r="G1781" s="1" t="s">
        <v>453</v>
      </c>
      <c r="H1781" s="1" t="s">
        <v>453</v>
      </c>
      <c r="I1781" s="4" t="s">
        <v>1540</v>
      </c>
      <c r="J1781" s="1" t="s">
        <v>4954</v>
      </c>
      <c r="K1781" s="1" t="str">
        <f>VLOOKUP(J1781,'LISTA SETORES'!$A:$B,2,0)</f>
        <v>EQUIPAMENTOS DE METALIZAÇÃO E PLASMA</v>
      </c>
      <c r="L1781" s="1" t="s">
        <v>6338</v>
      </c>
      <c r="M1781" s="1" t="s">
        <v>2486</v>
      </c>
      <c r="N1781" s="1">
        <v>365</v>
      </c>
      <c r="O1781" s="30">
        <v>45026</v>
      </c>
      <c r="P1781" s="30">
        <f t="shared" si="65"/>
        <v>45391</v>
      </c>
      <c r="Q1781" s="31">
        <f t="shared" ca="1" si="62"/>
        <v>311.39537905092584</v>
      </c>
      <c r="R1781" s="1" t="s">
        <v>6337</v>
      </c>
      <c r="S1781" s="1"/>
      <c r="T1781" s="32"/>
      <c r="U1781" s="34" t="s">
        <v>7134</v>
      </c>
    </row>
    <row r="1782" spans="1:21" s="33" customFormat="1" ht="60" x14ac:dyDescent="0.25">
      <c r="A1782" s="1" t="s">
        <v>1539</v>
      </c>
      <c r="B1782" s="1" t="s">
        <v>6339</v>
      </c>
      <c r="C1782" s="1" t="s">
        <v>6324</v>
      </c>
      <c r="D1782" s="1" t="s">
        <v>6340</v>
      </c>
      <c r="E1782" s="1" t="s">
        <v>2595</v>
      </c>
      <c r="F1782" s="1">
        <v>31212981</v>
      </c>
      <c r="G1782" s="1" t="s">
        <v>453</v>
      </c>
      <c r="H1782" s="1" t="s">
        <v>453</v>
      </c>
      <c r="I1782" s="4" t="s">
        <v>1541</v>
      </c>
      <c r="J1782" s="1" t="s">
        <v>4954</v>
      </c>
      <c r="K1782" s="1" t="str">
        <f>VLOOKUP(J1782,'LISTA SETORES'!$A:$B,2,0)</f>
        <v>EQUIPAMENTOS DE METALIZAÇÃO E PLASMA</v>
      </c>
      <c r="L1782" s="1" t="s">
        <v>6338</v>
      </c>
      <c r="M1782" s="1" t="s">
        <v>2486</v>
      </c>
      <c r="N1782" s="1">
        <v>365</v>
      </c>
      <c r="O1782" s="30">
        <v>45026</v>
      </c>
      <c r="P1782" s="30">
        <f t="shared" si="65"/>
        <v>45391</v>
      </c>
      <c r="Q1782" s="31">
        <f t="shared" ca="1" si="62"/>
        <v>311.39537905092584</v>
      </c>
      <c r="R1782" s="1" t="s">
        <v>6337</v>
      </c>
      <c r="S1782" s="1"/>
      <c r="T1782" s="32"/>
      <c r="U1782" s="34" t="s">
        <v>7135</v>
      </c>
    </row>
    <row r="1783" spans="1:21" s="33" customFormat="1" ht="60" x14ac:dyDescent="0.25">
      <c r="A1783" s="1" t="s">
        <v>1542</v>
      </c>
      <c r="B1783" s="1" t="s">
        <v>6339</v>
      </c>
      <c r="C1783" s="1" t="s">
        <v>6324</v>
      </c>
      <c r="D1783" s="1" t="s">
        <v>6340</v>
      </c>
      <c r="E1783" s="1" t="s">
        <v>2595</v>
      </c>
      <c r="F1783" s="1">
        <v>31212974</v>
      </c>
      <c r="G1783" s="1" t="s">
        <v>453</v>
      </c>
      <c r="H1783" s="1" t="s">
        <v>453</v>
      </c>
      <c r="I1783" s="4" t="s">
        <v>1543</v>
      </c>
      <c r="J1783" s="1" t="s">
        <v>4954</v>
      </c>
      <c r="K1783" s="1" t="str">
        <f>VLOOKUP(J1783,'LISTA SETORES'!$A:$B,2,0)</f>
        <v>EQUIPAMENTOS DE METALIZAÇÃO E PLASMA</v>
      </c>
      <c r="L1783" s="1" t="s">
        <v>6338</v>
      </c>
      <c r="M1783" s="1" t="s">
        <v>2486</v>
      </c>
      <c r="N1783" s="1">
        <v>365</v>
      </c>
      <c r="O1783" s="30">
        <v>45026</v>
      </c>
      <c r="P1783" s="30">
        <f t="shared" si="65"/>
        <v>45391</v>
      </c>
      <c r="Q1783" s="31">
        <f t="shared" ca="1" si="62"/>
        <v>311.39537905092584</v>
      </c>
      <c r="R1783" s="1" t="s">
        <v>6337</v>
      </c>
      <c r="S1783" s="1"/>
      <c r="T1783" s="32"/>
      <c r="U1783" s="34" t="s">
        <v>7136</v>
      </c>
    </row>
    <row r="1784" spans="1:21" s="33" customFormat="1" ht="63.75" hidden="1" x14ac:dyDescent="0.25">
      <c r="A1784" s="1" t="s">
        <v>1549</v>
      </c>
      <c r="B1784" s="1" t="s">
        <v>6481</v>
      </c>
      <c r="C1784" s="1" t="s">
        <v>2513</v>
      </c>
      <c r="D1784" s="1" t="s">
        <v>453</v>
      </c>
      <c r="E1784" s="1" t="s">
        <v>453</v>
      </c>
      <c r="F1784" s="1" t="s">
        <v>453</v>
      </c>
      <c r="G1784" s="1" t="s">
        <v>1550</v>
      </c>
      <c r="H1784" s="1" t="s">
        <v>453</v>
      </c>
      <c r="I1784" s="3" t="s">
        <v>1566</v>
      </c>
      <c r="J1784" s="1" t="s">
        <v>4694</v>
      </c>
      <c r="K1784" s="1" t="str">
        <f>VLOOKUP(J1784,'LISTA SETORES'!$A:$B,2,0)</f>
        <v>BANCO DE PROVAS - M250 &amp; RR300</v>
      </c>
      <c r="L1784" s="1" t="s">
        <v>4546</v>
      </c>
      <c r="M1784" s="1" t="s">
        <v>7202</v>
      </c>
      <c r="N1784" s="1">
        <v>365</v>
      </c>
      <c r="O1784" s="30"/>
      <c r="P1784" s="30"/>
      <c r="Q1784" s="31">
        <f t="shared" ca="1" si="62"/>
        <v>-45079.604620949074</v>
      </c>
      <c r="R1784" s="1"/>
      <c r="S1784" s="1" t="s">
        <v>6735</v>
      </c>
      <c r="T1784" s="32" t="s">
        <v>6724</v>
      </c>
      <c r="U1784" s="17"/>
    </row>
    <row r="1785" spans="1:21" s="33" customFormat="1" ht="63.75" hidden="1" x14ac:dyDescent="0.25">
      <c r="A1785" s="1" t="s">
        <v>1565</v>
      </c>
      <c r="B1785" s="1" t="s">
        <v>6341</v>
      </c>
      <c r="C1785" s="1" t="s">
        <v>6822</v>
      </c>
      <c r="D1785" s="1" t="s">
        <v>1568</v>
      </c>
      <c r="E1785" s="1" t="s">
        <v>1571</v>
      </c>
      <c r="F1785" s="1" t="s">
        <v>1570</v>
      </c>
      <c r="G1785" s="1" t="s">
        <v>1569</v>
      </c>
      <c r="H1785" s="1" t="s">
        <v>453</v>
      </c>
      <c r="I1785" s="3" t="s">
        <v>1567</v>
      </c>
      <c r="J1785" s="1" t="s">
        <v>4943</v>
      </c>
      <c r="K1785" s="1" t="str">
        <f>VLOOKUP(J1785,'LISTA SETORES'!$A:$B,2,0)</f>
        <v>ENGENHARIA</v>
      </c>
      <c r="L1785" s="1" t="s">
        <v>4944</v>
      </c>
      <c r="M1785" s="1" t="s">
        <v>7202</v>
      </c>
      <c r="N1785" s="1">
        <v>365</v>
      </c>
      <c r="O1785" s="30"/>
      <c r="P1785" s="30"/>
      <c r="Q1785" s="31">
        <f t="shared" ca="1" si="62"/>
        <v>-45079.604620949074</v>
      </c>
      <c r="R1785" s="1"/>
      <c r="S1785" s="1" t="s">
        <v>6735</v>
      </c>
      <c r="T1785" s="32" t="s">
        <v>6724</v>
      </c>
      <c r="U1785" s="17"/>
    </row>
    <row r="1786" spans="1:21" s="33" customFormat="1" ht="24" customHeight="1" x14ac:dyDescent="0.25">
      <c r="A1786" s="1" t="s">
        <v>1595</v>
      </c>
      <c r="B1786" s="1" t="s">
        <v>6823</v>
      </c>
      <c r="C1786" s="1" t="s">
        <v>2513</v>
      </c>
      <c r="D1786" s="1" t="s">
        <v>1596</v>
      </c>
      <c r="E1786" s="1" t="s">
        <v>1597</v>
      </c>
      <c r="F1786" s="1" t="s">
        <v>453</v>
      </c>
      <c r="G1786" s="1" t="s">
        <v>453</v>
      </c>
      <c r="H1786" s="1" t="s">
        <v>453</v>
      </c>
      <c r="I1786" s="3" t="s">
        <v>1598</v>
      </c>
      <c r="J1786" s="1" t="s">
        <v>4659</v>
      </c>
      <c r="K1786" s="1" t="str">
        <f>VLOOKUP(J1786,'LISTA SETORES'!$A:$B,2,0)</f>
        <v>TESTE DE COMBUSTÍVEL</v>
      </c>
      <c r="L1786" s="1" t="s">
        <v>4723</v>
      </c>
      <c r="M1786" s="1" t="s">
        <v>2486</v>
      </c>
      <c r="N1786" s="1">
        <v>365</v>
      </c>
      <c r="O1786" s="30">
        <v>44987</v>
      </c>
      <c r="P1786" s="30">
        <v>45353</v>
      </c>
      <c r="Q1786" s="31">
        <f t="shared" ca="1" si="62"/>
        <v>273.39537905092584</v>
      </c>
      <c r="R1786" s="1" t="s">
        <v>1133</v>
      </c>
      <c r="S1786" s="1" t="s">
        <v>6735</v>
      </c>
      <c r="T1786" s="32" t="s">
        <v>6724</v>
      </c>
      <c r="U1786" s="17"/>
    </row>
    <row r="1787" spans="1:21" s="33" customFormat="1" ht="36.75" hidden="1" customHeight="1" x14ac:dyDescent="0.25">
      <c r="A1787" s="1" t="s">
        <v>1599</v>
      </c>
      <c r="B1787" s="1" t="s">
        <v>6481</v>
      </c>
      <c r="C1787" s="1" t="s">
        <v>2513</v>
      </c>
      <c r="D1787" s="1" t="s">
        <v>548</v>
      </c>
      <c r="E1787" s="1" t="s">
        <v>453</v>
      </c>
      <c r="F1787" s="1">
        <v>8120438</v>
      </c>
      <c r="G1787" s="1" t="s">
        <v>1601</v>
      </c>
      <c r="H1787" s="1" t="s">
        <v>7440</v>
      </c>
      <c r="I1787" s="4" t="s">
        <v>1603</v>
      </c>
      <c r="J1787" s="1" t="s">
        <v>4659</v>
      </c>
      <c r="K1787" s="1" t="str">
        <f>VLOOKUP(J1787,'LISTA SETORES'!$A:$B,2,0)</f>
        <v>TESTE DE COMBUSTÍVEL</v>
      </c>
      <c r="L1787" s="1" t="s">
        <v>4676</v>
      </c>
      <c r="M1787" s="1" t="s">
        <v>7202</v>
      </c>
      <c r="N1787" s="1">
        <v>365</v>
      </c>
      <c r="O1787" s="30">
        <v>44727</v>
      </c>
      <c r="P1787" s="30">
        <f t="shared" si="65"/>
        <v>45092</v>
      </c>
      <c r="Q1787" s="31">
        <f t="shared" ca="1" si="62"/>
        <v>12.39537905092584</v>
      </c>
      <c r="R1787" s="1" t="s">
        <v>1133</v>
      </c>
      <c r="S1787" s="1" t="s">
        <v>6342</v>
      </c>
      <c r="T1787" s="32"/>
      <c r="U1787" s="17"/>
    </row>
    <row r="1788" spans="1:21" s="33" customFormat="1" ht="21.75" customHeight="1" x14ac:dyDescent="0.25">
      <c r="A1788" s="1" t="s">
        <v>1600</v>
      </c>
      <c r="B1788" s="1" t="s">
        <v>6481</v>
      </c>
      <c r="C1788" s="1" t="s">
        <v>2513</v>
      </c>
      <c r="D1788" s="1" t="s">
        <v>504</v>
      </c>
      <c r="E1788" s="1" t="s">
        <v>453</v>
      </c>
      <c r="F1788" s="1">
        <v>4132</v>
      </c>
      <c r="G1788" s="1" t="s">
        <v>1602</v>
      </c>
      <c r="H1788" s="1" t="s">
        <v>453</v>
      </c>
      <c r="I1788" s="4" t="s">
        <v>7466</v>
      </c>
      <c r="J1788" s="1" t="s">
        <v>4756</v>
      </c>
      <c r="K1788" s="1" t="s">
        <v>7467</v>
      </c>
      <c r="L1788" s="1" t="s">
        <v>5176</v>
      </c>
      <c r="M1788" s="1" t="s">
        <v>2486</v>
      </c>
      <c r="N1788" s="1">
        <v>365</v>
      </c>
      <c r="O1788" s="30">
        <v>44727</v>
      </c>
      <c r="P1788" s="30">
        <f t="shared" si="65"/>
        <v>45092</v>
      </c>
      <c r="Q1788" s="31">
        <f t="shared" ca="1" si="62"/>
        <v>12.39537905092584</v>
      </c>
      <c r="R1788" s="1" t="s">
        <v>1133</v>
      </c>
      <c r="S1788" s="1"/>
      <c r="T1788" s="32"/>
      <c r="U1788" s="17"/>
    </row>
    <row r="1789" spans="1:21" s="33" customFormat="1" ht="63.75" x14ac:dyDescent="0.25">
      <c r="A1789" s="1" t="s">
        <v>1604</v>
      </c>
      <c r="B1789" s="1" t="s">
        <v>6213</v>
      </c>
      <c r="C1789" s="1" t="s">
        <v>5254</v>
      </c>
      <c r="D1789" s="1" t="s">
        <v>4520</v>
      </c>
      <c r="E1789" s="1" t="s">
        <v>453</v>
      </c>
      <c r="F1789" s="1" t="s">
        <v>1609</v>
      </c>
      <c r="G1789" s="1" t="s">
        <v>453</v>
      </c>
      <c r="H1789" s="1" t="s">
        <v>6343</v>
      </c>
      <c r="I1789" s="3" t="s">
        <v>1615</v>
      </c>
      <c r="J1789" s="1" t="s">
        <v>4546</v>
      </c>
      <c r="K1789" s="1" t="str">
        <f>VLOOKUP(J1789,'LISTA SETORES'!$A:$B,2,0)</f>
        <v>ÁREA SUPRIMENTOS (ESTOQUE 7)</v>
      </c>
      <c r="L1789" s="42" t="s">
        <v>6707</v>
      </c>
      <c r="M1789" s="1" t="s">
        <v>2486</v>
      </c>
      <c r="N1789" s="1">
        <v>365</v>
      </c>
      <c r="O1789" s="30"/>
      <c r="P1789" s="30"/>
      <c r="Q1789" s="31">
        <f t="shared" ca="1" si="62"/>
        <v>-45079.604620949074</v>
      </c>
      <c r="R1789" s="1" t="s">
        <v>1133</v>
      </c>
      <c r="S1789" s="1" t="s">
        <v>7471</v>
      </c>
      <c r="T1789" s="32" t="s">
        <v>6724</v>
      </c>
      <c r="U1789" s="17"/>
    </row>
    <row r="1790" spans="1:21" s="33" customFormat="1" ht="63.75" hidden="1" x14ac:dyDescent="0.25">
      <c r="A1790" s="1" t="s">
        <v>1605</v>
      </c>
      <c r="B1790" s="1" t="s">
        <v>6213</v>
      </c>
      <c r="C1790" s="1" t="s">
        <v>5254</v>
      </c>
      <c r="D1790" s="1" t="s">
        <v>4520</v>
      </c>
      <c r="E1790" s="1" t="s">
        <v>453</v>
      </c>
      <c r="F1790" s="1" t="s">
        <v>1611</v>
      </c>
      <c r="G1790" s="1" t="s">
        <v>453</v>
      </c>
      <c r="H1790" s="1" t="s">
        <v>6344</v>
      </c>
      <c r="I1790" s="3" t="s">
        <v>1616</v>
      </c>
      <c r="J1790" s="1" t="s">
        <v>4546</v>
      </c>
      <c r="K1790" s="1" t="str">
        <f>VLOOKUP(J1790,'LISTA SETORES'!$A:$B,2,0)</f>
        <v>ÁREA SUPRIMENTOS (ESTOQUE 7)</v>
      </c>
      <c r="L1790" s="42" t="s">
        <v>6707</v>
      </c>
      <c r="M1790" s="1" t="s">
        <v>7202</v>
      </c>
      <c r="N1790" s="1">
        <v>365</v>
      </c>
      <c r="O1790" s="30"/>
      <c r="P1790" s="30"/>
      <c r="Q1790" s="31">
        <f t="shared" ca="1" si="62"/>
        <v>-45079.604620949074</v>
      </c>
      <c r="R1790" s="1"/>
      <c r="S1790" s="1" t="s">
        <v>7472</v>
      </c>
      <c r="T1790" s="32" t="s">
        <v>6724</v>
      </c>
      <c r="U1790" s="17"/>
    </row>
    <row r="1791" spans="1:21" s="33" customFormat="1" ht="63.75" x14ac:dyDescent="0.25">
      <c r="A1791" s="1" t="s">
        <v>1606</v>
      </c>
      <c r="B1791" s="1" t="s">
        <v>6213</v>
      </c>
      <c r="C1791" s="1" t="s">
        <v>5254</v>
      </c>
      <c r="D1791" s="1" t="s">
        <v>4520</v>
      </c>
      <c r="E1791" s="1" t="s">
        <v>453</v>
      </c>
      <c r="F1791" s="1" t="s">
        <v>1612</v>
      </c>
      <c r="G1791" s="1" t="s">
        <v>453</v>
      </c>
      <c r="H1791" s="1" t="s">
        <v>6345</v>
      </c>
      <c r="I1791" s="3" t="s">
        <v>1617</v>
      </c>
      <c r="J1791" s="1" t="s">
        <v>4546</v>
      </c>
      <c r="K1791" s="1" t="str">
        <f>VLOOKUP(J1791,'LISTA SETORES'!$A:$B,2,0)</f>
        <v>ÁREA SUPRIMENTOS (ESTOQUE 7)</v>
      </c>
      <c r="L1791" s="42" t="s">
        <v>6707</v>
      </c>
      <c r="M1791" s="1" t="s">
        <v>2486</v>
      </c>
      <c r="N1791" s="1">
        <v>365</v>
      </c>
      <c r="O1791" s="30"/>
      <c r="P1791" s="30"/>
      <c r="Q1791" s="31">
        <f t="shared" ca="1" si="62"/>
        <v>-45079.604620949074</v>
      </c>
      <c r="R1791" s="1" t="s">
        <v>1133</v>
      </c>
      <c r="S1791" s="1" t="s">
        <v>7473</v>
      </c>
      <c r="T1791" s="32" t="s">
        <v>6724</v>
      </c>
      <c r="U1791" s="17"/>
    </row>
    <row r="1792" spans="1:21" s="33" customFormat="1" ht="63.75" hidden="1" x14ac:dyDescent="0.25">
      <c r="A1792" s="1" t="s">
        <v>1607</v>
      </c>
      <c r="B1792" s="1" t="s">
        <v>6213</v>
      </c>
      <c r="C1792" s="1" t="s">
        <v>5254</v>
      </c>
      <c r="D1792" s="1" t="s">
        <v>4520</v>
      </c>
      <c r="E1792" s="1" t="s">
        <v>453</v>
      </c>
      <c r="F1792" s="1" t="s">
        <v>1613</v>
      </c>
      <c r="G1792" s="1" t="s">
        <v>453</v>
      </c>
      <c r="H1792" s="1" t="s">
        <v>6346</v>
      </c>
      <c r="I1792" s="3" t="s">
        <v>1618</v>
      </c>
      <c r="J1792" s="1" t="s">
        <v>4546</v>
      </c>
      <c r="K1792" s="1" t="str">
        <f>VLOOKUP(J1792,'LISTA SETORES'!$A:$B,2,0)</f>
        <v>ÁREA SUPRIMENTOS (ESTOQUE 7)</v>
      </c>
      <c r="L1792" s="42" t="s">
        <v>6707</v>
      </c>
      <c r="M1792" s="1" t="s">
        <v>7202</v>
      </c>
      <c r="N1792" s="1">
        <v>365</v>
      </c>
      <c r="O1792" s="30"/>
      <c r="P1792" s="30"/>
      <c r="Q1792" s="31">
        <f t="shared" ca="1" si="62"/>
        <v>-45079.604620949074</v>
      </c>
      <c r="R1792" s="1"/>
      <c r="S1792" s="1" t="s">
        <v>7474</v>
      </c>
      <c r="T1792" s="32" t="s">
        <v>6724</v>
      </c>
      <c r="U1792" s="17"/>
    </row>
    <row r="1793" spans="1:21" s="33" customFormat="1" ht="63.75" x14ac:dyDescent="0.25">
      <c r="A1793" s="1" t="s">
        <v>1608</v>
      </c>
      <c r="B1793" s="1" t="s">
        <v>6213</v>
      </c>
      <c r="C1793" s="1" t="s">
        <v>5254</v>
      </c>
      <c r="D1793" s="1" t="s">
        <v>4520</v>
      </c>
      <c r="E1793" s="1" t="s">
        <v>453</v>
      </c>
      <c r="F1793" s="1" t="s">
        <v>1614</v>
      </c>
      <c r="G1793" s="1" t="s">
        <v>453</v>
      </c>
      <c r="H1793" s="1" t="s">
        <v>6347</v>
      </c>
      <c r="I1793" s="3" t="s">
        <v>1619</v>
      </c>
      <c r="J1793" s="1" t="s">
        <v>4546</v>
      </c>
      <c r="K1793" s="1" t="str">
        <f>VLOOKUP(J1793,'LISTA SETORES'!$A:$B,2,0)</f>
        <v>ÁREA SUPRIMENTOS (ESTOQUE 7)</v>
      </c>
      <c r="L1793" s="42" t="s">
        <v>6707</v>
      </c>
      <c r="M1793" s="1" t="s">
        <v>2486</v>
      </c>
      <c r="N1793" s="1">
        <v>365</v>
      </c>
      <c r="O1793" s="30"/>
      <c r="P1793" s="30"/>
      <c r="Q1793" s="31">
        <f t="shared" ca="1" si="62"/>
        <v>-45079.604620949074</v>
      </c>
      <c r="R1793" s="1" t="s">
        <v>1133</v>
      </c>
      <c r="S1793" s="1" t="s">
        <v>7475</v>
      </c>
      <c r="T1793" s="32" t="s">
        <v>6724</v>
      </c>
      <c r="U1793" s="17"/>
    </row>
    <row r="1794" spans="1:21" s="33" customFormat="1" ht="63.75" hidden="1" x14ac:dyDescent="0.25">
      <c r="A1794" s="1" t="s">
        <v>1620</v>
      </c>
      <c r="B1794" s="1" t="s">
        <v>6481</v>
      </c>
      <c r="C1794" s="1" t="s">
        <v>2513</v>
      </c>
      <c r="D1794" s="1" t="s">
        <v>453</v>
      </c>
      <c r="E1794" s="1" t="s">
        <v>453</v>
      </c>
      <c r="F1794" s="1" t="s">
        <v>453</v>
      </c>
      <c r="G1794" s="1" t="s">
        <v>5263</v>
      </c>
      <c r="H1794" s="1" t="s">
        <v>453</v>
      </c>
      <c r="I1794" s="3" t="s">
        <v>1621</v>
      </c>
      <c r="J1794" s="1" t="s">
        <v>4546</v>
      </c>
      <c r="K1794" s="1" t="str">
        <f>VLOOKUP(J1794,'LISTA SETORES'!$A:$B,2,0)</f>
        <v>ÁREA SUPRIMENTOS (ESTOQUE 7)</v>
      </c>
      <c r="L1794" s="42" t="s">
        <v>6707</v>
      </c>
      <c r="M1794" s="1" t="s">
        <v>7202</v>
      </c>
      <c r="N1794" s="1">
        <v>365</v>
      </c>
      <c r="O1794" s="30"/>
      <c r="P1794" s="30"/>
      <c r="Q1794" s="31">
        <f t="shared" ca="1" si="62"/>
        <v>-45079.604620949074</v>
      </c>
      <c r="R1794" s="1" t="s">
        <v>1133</v>
      </c>
      <c r="S1794" s="1" t="s">
        <v>6735</v>
      </c>
      <c r="T1794" s="32" t="s">
        <v>6724</v>
      </c>
      <c r="U1794" s="17"/>
    </row>
    <row r="1795" spans="1:21" s="33" customFormat="1" ht="51" hidden="1" x14ac:dyDescent="0.25">
      <c r="A1795" s="1" t="s">
        <v>1692</v>
      </c>
      <c r="B1795" s="1" t="s">
        <v>6481</v>
      </c>
      <c r="C1795" s="1" t="s">
        <v>2513</v>
      </c>
      <c r="D1795" s="1" t="s">
        <v>453</v>
      </c>
      <c r="E1795" s="1" t="s">
        <v>453</v>
      </c>
      <c r="F1795" s="1" t="s">
        <v>453</v>
      </c>
      <c r="G1795" s="1" t="s">
        <v>453</v>
      </c>
      <c r="H1795" s="1" t="s">
        <v>453</v>
      </c>
      <c r="I1795" s="3" t="s">
        <v>1760</v>
      </c>
      <c r="J1795" s="1" t="s">
        <v>4687</v>
      </c>
      <c r="K1795" s="1" t="str">
        <f>VLOOKUP(J1795,'LISTA SETORES'!$A:$B,2,0)</f>
        <v>TESTE PNEUMÁTICO</v>
      </c>
      <c r="L1795" s="1" t="s">
        <v>6348</v>
      </c>
      <c r="M1795" s="1" t="s">
        <v>7202</v>
      </c>
      <c r="N1795" s="1">
        <v>365</v>
      </c>
      <c r="O1795" s="30">
        <v>44483</v>
      </c>
      <c r="P1795" s="30">
        <f t="shared" si="65"/>
        <v>44848</v>
      </c>
      <c r="Q1795" s="31">
        <f t="shared" ref="Q1795:Q1857" ca="1" si="66">P1795-NOW()</f>
        <v>-231.60462094907416</v>
      </c>
      <c r="R1795" s="1"/>
      <c r="S1795" s="1" t="s">
        <v>6733</v>
      </c>
      <c r="T1795" s="32" t="s">
        <v>6732</v>
      </c>
      <c r="U1795" s="17"/>
    </row>
    <row r="1796" spans="1:21" s="33" customFormat="1" ht="63.75" x14ac:dyDescent="0.25">
      <c r="A1796" s="1" t="s">
        <v>1693</v>
      </c>
      <c r="B1796" s="1" t="s">
        <v>4699</v>
      </c>
      <c r="C1796" s="1" t="s">
        <v>4700</v>
      </c>
      <c r="D1796" s="1" t="s">
        <v>111</v>
      </c>
      <c r="E1796" s="1" t="s">
        <v>299</v>
      </c>
      <c r="F1796" s="1">
        <v>576587</v>
      </c>
      <c r="G1796" s="1" t="s">
        <v>453</v>
      </c>
      <c r="H1796" s="1" t="s">
        <v>453</v>
      </c>
      <c r="I1796" s="3" t="s">
        <v>1761</v>
      </c>
      <c r="J1796" s="1" t="s">
        <v>4717</v>
      </c>
      <c r="K1796" s="1" t="str">
        <f>VLOOKUP(J1796,'LISTA SETORES'!$A:$B,2,0)</f>
        <v>TESTE ELÉTRICO</v>
      </c>
      <c r="L1796" s="1" t="s">
        <v>6349</v>
      </c>
      <c r="M1796" s="1" t="s">
        <v>2486</v>
      </c>
      <c r="N1796" s="1">
        <v>365</v>
      </c>
      <c r="O1796" s="30"/>
      <c r="P1796" s="30"/>
      <c r="Q1796" s="31">
        <f t="shared" ca="1" si="66"/>
        <v>-45079.604620949074</v>
      </c>
      <c r="R1796" s="1" t="s">
        <v>1133</v>
      </c>
      <c r="S1796" s="1" t="s">
        <v>6735</v>
      </c>
      <c r="T1796" s="32" t="s">
        <v>6724</v>
      </c>
      <c r="U1796" s="17"/>
    </row>
    <row r="1797" spans="1:21" s="33" customFormat="1" ht="25.5" x14ac:dyDescent="0.25">
      <c r="A1797" s="1" t="s">
        <v>1694</v>
      </c>
      <c r="B1797" s="1" t="s">
        <v>6350</v>
      </c>
      <c r="C1797" s="1" t="s">
        <v>4815</v>
      </c>
      <c r="D1797" s="1" t="s">
        <v>453</v>
      </c>
      <c r="E1797" s="1" t="s">
        <v>453</v>
      </c>
      <c r="F1797" s="1" t="s">
        <v>1695</v>
      </c>
      <c r="G1797" s="1" t="s">
        <v>6351</v>
      </c>
      <c r="H1797" s="1" t="s">
        <v>453</v>
      </c>
      <c r="I1797" s="3" t="s">
        <v>1762</v>
      </c>
      <c r="J1797" s="1" t="s">
        <v>5889</v>
      </c>
      <c r="K1797" s="1" t="str">
        <f>VLOOKUP(J1797,'LISTA SETORES'!$A:$B,2,0)</f>
        <v>PROCESSOS QUÍMICOS</v>
      </c>
      <c r="L1797" s="1" t="s">
        <v>5498</v>
      </c>
      <c r="M1797" s="1" t="s">
        <v>2486</v>
      </c>
      <c r="N1797" s="1">
        <v>365</v>
      </c>
      <c r="O1797" s="30">
        <v>44638</v>
      </c>
      <c r="P1797" s="30">
        <f t="shared" si="65"/>
        <v>45003</v>
      </c>
      <c r="Q1797" s="31">
        <f t="shared" ca="1" si="66"/>
        <v>-76.60462094907416</v>
      </c>
      <c r="R1797" s="1"/>
      <c r="S1797" s="1" t="s">
        <v>6502</v>
      </c>
      <c r="T1797" s="32"/>
      <c r="U1797" s="17"/>
    </row>
    <row r="1798" spans="1:21" s="33" customFormat="1" ht="25.5" x14ac:dyDescent="0.25">
      <c r="A1798" s="1" t="s">
        <v>1696</v>
      </c>
      <c r="B1798" s="1" t="s">
        <v>6350</v>
      </c>
      <c r="C1798" s="1" t="s">
        <v>4815</v>
      </c>
      <c r="D1798" s="1" t="s">
        <v>453</v>
      </c>
      <c r="E1798" s="1" t="s">
        <v>453</v>
      </c>
      <c r="F1798" s="1" t="s">
        <v>1695</v>
      </c>
      <c r="G1798" s="1" t="s">
        <v>6351</v>
      </c>
      <c r="H1798" s="1" t="s">
        <v>453</v>
      </c>
      <c r="I1798" s="3" t="s">
        <v>1763</v>
      </c>
      <c r="J1798" s="1" t="s">
        <v>5889</v>
      </c>
      <c r="K1798" s="1" t="str">
        <f>VLOOKUP(J1798,'LISTA SETORES'!$A:$B,2,0)</f>
        <v>PROCESSOS QUÍMICOS</v>
      </c>
      <c r="L1798" s="1" t="s">
        <v>5498</v>
      </c>
      <c r="M1798" s="1" t="s">
        <v>2486</v>
      </c>
      <c r="N1798" s="1">
        <v>365</v>
      </c>
      <c r="O1798" s="30">
        <v>44638</v>
      </c>
      <c r="P1798" s="30">
        <f t="shared" si="65"/>
        <v>45003</v>
      </c>
      <c r="Q1798" s="31">
        <f t="shared" ca="1" si="66"/>
        <v>-76.60462094907416</v>
      </c>
      <c r="R1798" s="1"/>
      <c r="S1798" s="1" t="s">
        <v>6502</v>
      </c>
      <c r="T1798" s="32"/>
      <c r="U1798" s="17"/>
    </row>
    <row r="1799" spans="1:21" s="33" customFormat="1" ht="25.5" x14ac:dyDescent="0.25">
      <c r="A1799" s="1" t="s">
        <v>1697</v>
      </c>
      <c r="B1799" s="1" t="s">
        <v>6350</v>
      </c>
      <c r="C1799" s="1" t="s">
        <v>4815</v>
      </c>
      <c r="D1799" s="1" t="s">
        <v>453</v>
      </c>
      <c r="E1799" s="1" t="s">
        <v>453</v>
      </c>
      <c r="F1799" s="1" t="s">
        <v>1695</v>
      </c>
      <c r="G1799" s="1" t="s">
        <v>6351</v>
      </c>
      <c r="H1799" s="1" t="s">
        <v>453</v>
      </c>
      <c r="I1799" s="3" t="s">
        <v>1764</v>
      </c>
      <c r="J1799" s="1" t="s">
        <v>5889</v>
      </c>
      <c r="K1799" s="1" t="str">
        <f>VLOOKUP(J1799,'LISTA SETORES'!$A:$B,2,0)</f>
        <v>PROCESSOS QUÍMICOS</v>
      </c>
      <c r="L1799" s="1" t="s">
        <v>5498</v>
      </c>
      <c r="M1799" s="1" t="s">
        <v>2486</v>
      </c>
      <c r="N1799" s="1">
        <v>365</v>
      </c>
      <c r="O1799" s="30">
        <v>44638</v>
      </c>
      <c r="P1799" s="30">
        <f t="shared" si="65"/>
        <v>45003</v>
      </c>
      <c r="Q1799" s="31">
        <f t="shared" ca="1" si="66"/>
        <v>-76.60462094907416</v>
      </c>
      <c r="R1799" s="1"/>
      <c r="S1799" s="1" t="s">
        <v>6502</v>
      </c>
      <c r="T1799" s="32"/>
      <c r="U1799" s="17"/>
    </row>
    <row r="1800" spans="1:21" s="33" customFormat="1" ht="30" x14ac:dyDescent="0.25">
      <c r="A1800" s="1" t="s">
        <v>1770</v>
      </c>
      <c r="B1800" s="1" t="s">
        <v>6481</v>
      </c>
      <c r="C1800" s="1" t="s">
        <v>2513</v>
      </c>
      <c r="D1800" s="1" t="s">
        <v>453</v>
      </c>
      <c r="E1800" s="1" t="s">
        <v>453</v>
      </c>
      <c r="F1800" s="1" t="s">
        <v>453</v>
      </c>
      <c r="G1800" s="1" t="s">
        <v>1550</v>
      </c>
      <c r="H1800" s="1" t="s">
        <v>453</v>
      </c>
      <c r="I1800" s="4" t="s">
        <v>1771</v>
      </c>
      <c r="J1800" s="1" t="s">
        <v>4728</v>
      </c>
      <c r="K1800" s="1" t="str">
        <f>VLOOKUP(J1800,'LISTA SETORES'!$A:$B,2,0)</f>
        <v>SALA DE MÁQUINAS</v>
      </c>
      <c r="L1800" s="1" t="s">
        <v>4729</v>
      </c>
      <c r="M1800" s="1" t="s">
        <v>2486</v>
      </c>
      <c r="N1800" s="1">
        <v>365</v>
      </c>
      <c r="O1800" s="30"/>
      <c r="P1800" s="30"/>
      <c r="Q1800" s="31">
        <f t="shared" ca="1" si="66"/>
        <v>-45079.604620949074</v>
      </c>
      <c r="R1800" s="1"/>
      <c r="S1800" s="1" t="s">
        <v>6735</v>
      </c>
      <c r="T1800" s="32"/>
      <c r="U1800" s="17"/>
    </row>
    <row r="1801" spans="1:21" s="33" customFormat="1" ht="63.75" hidden="1" x14ac:dyDescent="0.25">
      <c r="A1801" s="1" t="s">
        <v>4364</v>
      </c>
      <c r="B1801" s="1" t="s">
        <v>7284</v>
      </c>
      <c r="C1801" s="1" t="s">
        <v>5254</v>
      </c>
      <c r="D1801" s="1" t="s">
        <v>4520</v>
      </c>
      <c r="E1801" s="1" t="s">
        <v>1775</v>
      </c>
      <c r="F1801" s="1">
        <v>5981511</v>
      </c>
      <c r="G1801" s="1" t="s">
        <v>453</v>
      </c>
      <c r="H1801" s="1" t="s">
        <v>453</v>
      </c>
      <c r="I1801" s="4" t="s">
        <v>1774</v>
      </c>
      <c r="J1801" s="1" t="s">
        <v>6334</v>
      </c>
      <c r="K1801" s="1" t="str">
        <f>VLOOKUP(J1801,'LISTA SETORES'!$A:$B,2,0)</f>
        <v>MANUTENÇÃO DE MGB STRUDS MI-35</v>
      </c>
      <c r="L1801" s="1" t="s">
        <v>6335</v>
      </c>
      <c r="M1801" s="1" t="s">
        <v>7202</v>
      </c>
      <c r="N1801" s="1">
        <v>730</v>
      </c>
      <c r="O1801" s="30"/>
      <c r="P1801" s="30"/>
      <c r="Q1801" s="31">
        <f t="shared" ca="1" si="66"/>
        <v>-45079.604620949074</v>
      </c>
      <c r="R1801" s="1"/>
      <c r="S1801" s="1" t="s">
        <v>6735</v>
      </c>
      <c r="T1801" s="32" t="s">
        <v>6724</v>
      </c>
      <c r="U1801" s="17"/>
    </row>
    <row r="1802" spans="1:21" s="33" customFormat="1" ht="31.5" hidden="1" customHeight="1" x14ac:dyDescent="0.25">
      <c r="A1802" s="1" t="s">
        <v>1834</v>
      </c>
      <c r="B1802" s="1" t="s">
        <v>6481</v>
      </c>
      <c r="C1802" s="1" t="s">
        <v>2513</v>
      </c>
      <c r="D1802" s="1" t="s">
        <v>75</v>
      </c>
      <c r="E1802" s="1" t="s">
        <v>7468</v>
      </c>
      <c r="F1802" s="1" t="s">
        <v>453</v>
      </c>
      <c r="G1802" s="1" t="s">
        <v>6352</v>
      </c>
      <c r="H1802" s="1" t="s">
        <v>7469</v>
      </c>
      <c r="I1802" s="4" t="s">
        <v>1835</v>
      </c>
      <c r="J1802" s="1" t="s">
        <v>4546</v>
      </c>
      <c r="K1802" s="1" t="str">
        <f>VLOOKUP(J1802,'LISTA SETORES'!$A:$B,2,0)</f>
        <v>ÁREA SUPRIMENTOS (ESTOQUE 7)</v>
      </c>
      <c r="L1802" s="1" t="s">
        <v>4660</v>
      </c>
      <c r="M1802" s="1" t="s">
        <v>7202</v>
      </c>
      <c r="N1802" s="1">
        <v>365</v>
      </c>
      <c r="O1802" s="30">
        <v>44727</v>
      </c>
      <c r="P1802" s="30">
        <f t="shared" si="65"/>
        <v>45092</v>
      </c>
      <c r="Q1802" s="31">
        <f t="shared" ca="1" si="66"/>
        <v>12.39537905092584</v>
      </c>
      <c r="R1802" s="1" t="s">
        <v>1133</v>
      </c>
      <c r="S1802" s="1" t="s">
        <v>6502</v>
      </c>
      <c r="T1802" s="32"/>
      <c r="U1802" s="17"/>
    </row>
    <row r="1803" spans="1:21" s="33" customFormat="1" ht="29.25" hidden="1" customHeight="1" x14ac:dyDescent="0.25">
      <c r="A1803" s="1" t="s">
        <v>1836</v>
      </c>
      <c r="B1803" s="1" t="s">
        <v>6481</v>
      </c>
      <c r="C1803" s="1" t="s">
        <v>2513</v>
      </c>
      <c r="D1803" s="1" t="s">
        <v>7470</v>
      </c>
      <c r="E1803" s="1" t="s">
        <v>504</v>
      </c>
      <c r="F1803" s="1">
        <v>4082</v>
      </c>
      <c r="G1803" s="1" t="s">
        <v>1838</v>
      </c>
      <c r="H1803" s="1" t="s">
        <v>4947</v>
      </c>
      <c r="I1803" s="4" t="s">
        <v>1837</v>
      </c>
      <c r="J1803" s="1" t="s">
        <v>4546</v>
      </c>
      <c r="K1803" s="1" t="str">
        <f>VLOOKUP(J1803,'LISTA SETORES'!$A:$B,2,0)</f>
        <v>ÁREA SUPRIMENTOS (ESTOQUE 7)</v>
      </c>
      <c r="L1803" s="1" t="s">
        <v>4660</v>
      </c>
      <c r="M1803" s="1" t="s">
        <v>7202</v>
      </c>
      <c r="N1803" s="1">
        <v>365</v>
      </c>
      <c r="O1803" s="30">
        <v>44727</v>
      </c>
      <c r="P1803" s="30">
        <f t="shared" si="65"/>
        <v>45092</v>
      </c>
      <c r="Q1803" s="31">
        <f t="shared" ca="1" si="66"/>
        <v>12.39537905092584</v>
      </c>
      <c r="R1803" s="1" t="s">
        <v>1133</v>
      </c>
      <c r="S1803" s="1" t="s">
        <v>6507</v>
      </c>
      <c r="T1803" s="32"/>
      <c r="U1803" s="17"/>
    </row>
    <row r="1804" spans="1:21" s="33" customFormat="1" ht="35.25" hidden="1" customHeight="1" x14ac:dyDescent="0.25">
      <c r="A1804" s="1" t="s">
        <v>1863</v>
      </c>
      <c r="B1804" s="1" t="s">
        <v>6481</v>
      </c>
      <c r="C1804" s="1" t="s">
        <v>2513</v>
      </c>
      <c r="D1804" s="1" t="s">
        <v>453</v>
      </c>
      <c r="E1804" s="1" t="s">
        <v>223</v>
      </c>
      <c r="F1804" s="1" t="s">
        <v>453</v>
      </c>
      <c r="G1804" s="1" t="s">
        <v>1864</v>
      </c>
      <c r="H1804" s="1" t="s">
        <v>453</v>
      </c>
      <c r="I1804" s="4" t="s">
        <v>1866</v>
      </c>
      <c r="J1804" s="1" t="s">
        <v>4728</v>
      </c>
      <c r="K1804" s="1" t="str">
        <f>VLOOKUP(J1804,'LISTA SETORES'!$A:$B,2,0)</f>
        <v>SALA DE MÁQUINAS</v>
      </c>
      <c r="L1804" s="1" t="s">
        <v>4729</v>
      </c>
      <c r="M1804" s="1" t="s">
        <v>7202</v>
      </c>
      <c r="N1804" s="1">
        <v>365</v>
      </c>
      <c r="O1804" s="30"/>
      <c r="P1804" s="30"/>
      <c r="Q1804" s="31">
        <f t="shared" ca="1" si="66"/>
        <v>-45079.604620949074</v>
      </c>
      <c r="R1804" s="1"/>
      <c r="S1804" s="1" t="s">
        <v>6735</v>
      </c>
      <c r="T1804" s="32" t="s">
        <v>6724</v>
      </c>
      <c r="U1804" s="17"/>
    </row>
    <row r="1805" spans="1:21" s="33" customFormat="1" ht="33" hidden="1" customHeight="1" x14ac:dyDescent="0.25">
      <c r="A1805" s="1" t="s">
        <v>1865</v>
      </c>
      <c r="B1805" s="1" t="s">
        <v>6481</v>
      </c>
      <c r="C1805" s="1" t="s">
        <v>2513</v>
      </c>
      <c r="D1805" s="1" t="s">
        <v>453</v>
      </c>
      <c r="E1805" s="1" t="s">
        <v>223</v>
      </c>
      <c r="F1805" s="1" t="s">
        <v>453</v>
      </c>
      <c r="G1805" s="1" t="s">
        <v>1864</v>
      </c>
      <c r="H1805" s="1" t="s">
        <v>453</v>
      </c>
      <c r="I1805" s="4" t="s">
        <v>1867</v>
      </c>
      <c r="J1805" s="1" t="s">
        <v>4728</v>
      </c>
      <c r="K1805" s="1" t="str">
        <f>VLOOKUP(J1805,'LISTA SETORES'!$A:$B,2,0)</f>
        <v>SALA DE MÁQUINAS</v>
      </c>
      <c r="L1805" s="1" t="s">
        <v>4729</v>
      </c>
      <c r="M1805" s="1" t="s">
        <v>7202</v>
      </c>
      <c r="N1805" s="1">
        <v>365</v>
      </c>
      <c r="O1805" s="30"/>
      <c r="P1805" s="30"/>
      <c r="Q1805" s="31">
        <f t="shared" ca="1" si="66"/>
        <v>-45079.604620949074</v>
      </c>
      <c r="R1805" s="1"/>
      <c r="S1805" s="1" t="s">
        <v>6735</v>
      </c>
      <c r="T1805" s="32" t="s">
        <v>6724</v>
      </c>
      <c r="U1805" s="17"/>
    </row>
    <row r="1806" spans="1:21" s="33" customFormat="1" ht="29.25" hidden="1" customHeight="1" x14ac:dyDescent="0.25">
      <c r="A1806" s="1" t="s">
        <v>1873</v>
      </c>
      <c r="B1806" s="1" t="s">
        <v>6825</v>
      </c>
      <c r="C1806" s="1" t="s">
        <v>6353</v>
      </c>
      <c r="D1806" s="1" t="s">
        <v>1875</v>
      </c>
      <c r="E1806" s="1" t="s">
        <v>994</v>
      </c>
      <c r="F1806" s="1">
        <v>600132013</v>
      </c>
      <c r="G1806" s="1" t="s">
        <v>453</v>
      </c>
      <c r="H1806" s="1" t="s">
        <v>453</v>
      </c>
      <c r="I1806" s="4" t="s">
        <v>1876</v>
      </c>
      <c r="J1806" s="1" t="s">
        <v>4825</v>
      </c>
      <c r="K1806" s="1" t="str">
        <f>VLOOKUP(J1806,'LISTA SETORES'!$A:$B,2,0)</f>
        <v>SALA ELÉTRICA</v>
      </c>
      <c r="L1806" s="1" t="s">
        <v>6354</v>
      </c>
      <c r="M1806" s="1" t="s">
        <v>7202</v>
      </c>
      <c r="N1806" s="1">
        <v>365</v>
      </c>
      <c r="O1806" s="30"/>
      <c r="P1806" s="30"/>
      <c r="Q1806" s="31">
        <f t="shared" ca="1" si="66"/>
        <v>-45079.604620949074</v>
      </c>
      <c r="R1806" s="1"/>
      <c r="S1806" s="1" t="s">
        <v>6735</v>
      </c>
      <c r="T1806" s="32" t="s">
        <v>6724</v>
      </c>
      <c r="U1806" s="17"/>
    </row>
    <row r="1807" spans="1:21" s="33" customFormat="1" ht="30" hidden="1" customHeight="1" x14ac:dyDescent="0.25">
      <c r="A1807" s="1" t="s">
        <v>1877</v>
      </c>
      <c r="B1807" s="1" t="s">
        <v>5779</v>
      </c>
      <c r="C1807" s="1" t="s">
        <v>453</v>
      </c>
      <c r="D1807" s="1" t="s">
        <v>6826</v>
      </c>
      <c r="E1807" s="1" t="s">
        <v>1879</v>
      </c>
      <c r="F1807" s="1"/>
      <c r="G1807" s="1" t="s">
        <v>453</v>
      </c>
      <c r="H1807" s="1" t="s">
        <v>453</v>
      </c>
      <c r="I1807" s="4" t="s">
        <v>1878</v>
      </c>
      <c r="J1807" s="1" t="s">
        <v>4546</v>
      </c>
      <c r="K1807" s="1" t="str">
        <f>VLOOKUP(J1807,'LISTA SETORES'!$A:$B,2,0)</f>
        <v>ÁREA SUPRIMENTOS (ESTOQUE 7)</v>
      </c>
      <c r="L1807" s="1" t="s">
        <v>4660</v>
      </c>
      <c r="M1807" s="1" t="s">
        <v>7202</v>
      </c>
      <c r="N1807" s="1">
        <v>365</v>
      </c>
      <c r="O1807" s="30"/>
      <c r="P1807" s="30"/>
      <c r="Q1807" s="31">
        <f t="shared" ca="1" si="66"/>
        <v>-45079.604620949074</v>
      </c>
      <c r="R1807" s="1"/>
      <c r="S1807" s="1" t="s">
        <v>6735</v>
      </c>
      <c r="T1807" s="32" t="s">
        <v>6724</v>
      </c>
      <c r="U1807" s="17"/>
    </row>
    <row r="1808" spans="1:21" s="33" customFormat="1" ht="30.75" hidden="1" customHeight="1" x14ac:dyDescent="0.25">
      <c r="A1808" s="1" t="s">
        <v>1883</v>
      </c>
      <c r="B1808" s="1" t="s">
        <v>6755</v>
      </c>
      <c r="C1808" s="1" t="s">
        <v>2513</v>
      </c>
      <c r="D1808" s="1" t="s">
        <v>66</v>
      </c>
      <c r="E1808" s="1" t="s">
        <v>582</v>
      </c>
      <c r="F1808" s="1">
        <v>22017734</v>
      </c>
      <c r="G1808" s="1" t="s">
        <v>453</v>
      </c>
      <c r="H1808" s="1" t="s">
        <v>453</v>
      </c>
      <c r="I1808" s="4" t="s">
        <v>1885</v>
      </c>
      <c r="J1808" s="1" t="s">
        <v>4659</v>
      </c>
      <c r="K1808" s="1" t="str">
        <f>VLOOKUP(J1808,'LISTA SETORES'!$A:$B,2,0)</f>
        <v>TESTE DE COMBUSTÍVEL</v>
      </c>
      <c r="L1808" s="1" t="s">
        <v>4737</v>
      </c>
      <c r="M1808" s="1" t="s">
        <v>7202</v>
      </c>
      <c r="N1808" s="1">
        <v>365</v>
      </c>
      <c r="O1808" s="30">
        <v>44988</v>
      </c>
      <c r="P1808" s="30">
        <v>45354</v>
      </c>
      <c r="Q1808" s="31">
        <f t="shared" ca="1" si="66"/>
        <v>274.39537905092584</v>
      </c>
      <c r="R1808" s="1"/>
      <c r="S1808" s="1" t="s">
        <v>6733</v>
      </c>
      <c r="T1808" s="32" t="s">
        <v>6815</v>
      </c>
      <c r="U1808" s="17"/>
    </row>
    <row r="1809" spans="1:21" s="33" customFormat="1" ht="29.25" customHeight="1" x14ac:dyDescent="0.25">
      <c r="A1809" s="1" t="s">
        <v>1884</v>
      </c>
      <c r="B1809" s="1" t="s">
        <v>6755</v>
      </c>
      <c r="C1809" s="1" t="s">
        <v>2513</v>
      </c>
      <c r="D1809" s="1" t="s">
        <v>66</v>
      </c>
      <c r="E1809" s="1" t="s">
        <v>582</v>
      </c>
      <c r="F1809" s="1">
        <v>22017778</v>
      </c>
      <c r="G1809" s="1" t="s">
        <v>453</v>
      </c>
      <c r="H1809" s="1" t="s">
        <v>453</v>
      </c>
      <c r="I1809" s="4" t="s">
        <v>1886</v>
      </c>
      <c r="J1809" s="1" t="s">
        <v>4659</v>
      </c>
      <c r="K1809" s="1" t="str">
        <f>VLOOKUP(J1809,'LISTA SETORES'!$A:$B,2,0)</f>
        <v>TESTE DE COMBUSTÍVEL</v>
      </c>
      <c r="L1809" s="1" t="s">
        <v>4737</v>
      </c>
      <c r="M1809" s="1" t="s">
        <v>2486</v>
      </c>
      <c r="N1809" s="1">
        <v>365</v>
      </c>
      <c r="O1809" s="30">
        <v>44988</v>
      </c>
      <c r="P1809" s="30">
        <v>45354</v>
      </c>
      <c r="Q1809" s="31">
        <f t="shared" ca="1" si="66"/>
        <v>274.39537905092584</v>
      </c>
      <c r="R1809" s="1" t="s">
        <v>1133</v>
      </c>
      <c r="S1809" s="1" t="s">
        <v>6733</v>
      </c>
      <c r="T1809" s="32" t="s">
        <v>6815</v>
      </c>
      <c r="U1809" s="17"/>
    </row>
    <row r="1810" spans="1:21" s="33" customFormat="1" ht="33" customHeight="1" x14ac:dyDescent="0.25">
      <c r="A1810" s="1" t="s">
        <v>1897</v>
      </c>
      <c r="B1810" s="1" t="s">
        <v>6355</v>
      </c>
      <c r="C1810" s="1" t="s">
        <v>1901</v>
      </c>
      <c r="D1810" s="1" t="s">
        <v>453</v>
      </c>
      <c r="E1810" s="1" t="s">
        <v>453</v>
      </c>
      <c r="F1810" s="1" t="s">
        <v>453</v>
      </c>
      <c r="G1810" s="1" t="s">
        <v>453</v>
      </c>
      <c r="H1810" s="1" t="s">
        <v>453</v>
      </c>
      <c r="I1810" s="4" t="s">
        <v>1911</v>
      </c>
      <c r="J1810" s="1" t="s">
        <v>4954</v>
      </c>
      <c r="K1810" s="1" t="str">
        <f>VLOOKUP(J1810,'LISTA SETORES'!$A:$B,2,0)</f>
        <v>EQUIPAMENTOS DE METALIZAÇÃO E PLASMA</v>
      </c>
      <c r="L1810" s="1" t="s">
        <v>6356</v>
      </c>
      <c r="M1810" s="1" t="s">
        <v>2486</v>
      </c>
      <c r="N1810" s="1">
        <v>365</v>
      </c>
      <c r="O1810" s="30">
        <v>44787</v>
      </c>
      <c r="P1810" s="30">
        <f t="shared" si="65"/>
        <v>45152</v>
      </c>
      <c r="Q1810" s="31">
        <f t="shared" ca="1" si="66"/>
        <v>72.39537905092584</v>
      </c>
      <c r="R1810" s="1" t="s">
        <v>510</v>
      </c>
      <c r="S1810" s="1"/>
      <c r="T1810" s="32"/>
      <c r="U1810" s="17"/>
    </row>
    <row r="1811" spans="1:21" s="33" customFormat="1" ht="41.25" customHeight="1" x14ac:dyDescent="0.25">
      <c r="A1811" s="1" t="s">
        <v>1898</v>
      </c>
      <c r="B1811" s="1" t="s">
        <v>6357</v>
      </c>
      <c r="C1811" s="1" t="s">
        <v>1901</v>
      </c>
      <c r="D1811" s="1" t="s">
        <v>453</v>
      </c>
      <c r="E1811" s="1" t="s">
        <v>453</v>
      </c>
      <c r="F1811" s="1" t="s">
        <v>453</v>
      </c>
      <c r="G1811" s="1" t="s">
        <v>453</v>
      </c>
      <c r="H1811" s="1" t="s">
        <v>453</v>
      </c>
      <c r="I1811" s="4" t="s">
        <v>1912</v>
      </c>
      <c r="J1811" s="1" t="s">
        <v>4954</v>
      </c>
      <c r="K1811" s="1" t="str">
        <f>VLOOKUP(J1811,'LISTA SETORES'!$A:$B,2,0)</f>
        <v>EQUIPAMENTOS DE METALIZAÇÃO E PLASMA</v>
      </c>
      <c r="L1811" s="1" t="s">
        <v>6356</v>
      </c>
      <c r="M1811" s="1" t="s">
        <v>2486</v>
      </c>
      <c r="N1811" s="1">
        <v>365</v>
      </c>
      <c r="O1811" s="30">
        <v>44787</v>
      </c>
      <c r="P1811" s="30">
        <f t="shared" si="65"/>
        <v>45152</v>
      </c>
      <c r="Q1811" s="31">
        <f t="shared" ca="1" si="66"/>
        <v>72.39537905092584</v>
      </c>
      <c r="R1811" s="1" t="s">
        <v>510</v>
      </c>
      <c r="S1811" s="1"/>
      <c r="T1811" s="32"/>
      <c r="U1811" s="17"/>
    </row>
    <row r="1812" spans="1:21" s="33" customFormat="1" ht="33.75" customHeight="1" x14ac:dyDescent="0.25">
      <c r="A1812" s="1" t="s">
        <v>1899</v>
      </c>
      <c r="B1812" s="1" t="s">
        <v>6358</v>
      </c>
      <c r="C1812" s="1" t="s">
        <v>1901</v>
      </c>
      <c r="D1812" s="1" t="s">
        <v>453</v>
      </c>
      <c r="E1812" s="1" t="s">
        <v>453</v>
      </c>
      <c r="F1812" s="1" t="s">
        <v>453</v>
      </c>
      <c r="G1812" s="1" t="s">
        <v>453</v>
      </c>
      <c r="H1812" s="1" t="s">
        <v>453</v>
      </c>
      <c r="I1812" s="4" t="s">
        <v>1913</v>
      </c>
      <c r="J1812" s="1" t="s">
        <v>4954</v>
      </c>
      <c r="K1812" s="1" t="str">
        <f>VLOOKUP(J1812,'LISTA SETORES'!$A:$B,2,0)</f>
        <v>EQUIPAMENTOS DE METALIZAÇÃO E PLASMA</v>
      </c>
      <c r="L1812" s="1" t="s">
        <v>6827</v>
      </c>
      <c r="M1812" s="1" t="s">
        <v>2486</v>
      </c>
      <c r="N1812" s="1">
        <v>365</v>
      </c>
      <c r="O1812" s="30"/>
      <c r="P1812" s="30"/>
      <c r="Q1812" s="31">
        <f t="shared" ca="1" si="66"/>
        <v>-45079.604620949074</v>
      </c>
      <c r="R1812" s="1" t="s">
        <v>1133</v>
      </c>
      <c r="S1812" s="1" t="s">
        <v>6733</v>
      </c>
      <c r="T1812" s="32" t="s">
        <v>6815</v>
      </c>
      <c r="U1812" s="17"/>
    </row>
    <row r="1813" spans="1:21" s="33" customFormat="1" ht="51" x14ac:dyDescent="0.25">
      <c r="A1813" s="1" t="s">
        <v>1900</v>
      </c>
      <c r="B1813" s="1" t="s">
        <v>4708</v>
      </c>
      <c r="C1813" s="1" t="s">
        <v>453</v>
      </c>
      <c r="D1813" s="1" t="s">
        <v>453</v>
      </c>
      <c r="E1813" s="1" t="s">
        <v>453</v>
      </c>
      <c r="F1813" s="1" t="s">
        <v>453</v>
      </c>
      <c r="G1813" s="1" t="s">
        <v>453</v>
      </c>
      <c r="H1813" s="1" t="s">
        <v>453</v>
      </c>
      <c r="I1813" s="4" t="s">
        <v>1915</v>
      </c>
      <c r="J1813" s="1" t="s">
        <v>4954</v>
      </c>
      <c r="K1813" s="1" t="str">
        <f>VLOOKUP(J1813,'LISTA SETORES'!$A:$B,2,0)</f>
        <v>EQUIPAMENTOS DE METALIZAÇÃO E PLASMA</v>
      </c>
      <c r="L1813" s="1" t="s">
        <v>6356</v>
      </c>
      <c r="M1813" s="1" t="s">
        <v>2486</v>
      </c>
      <c r="N1813" s="1">
        <v>365</v>
      </c>
      <c r="O1813" s="30">
        <v>44725</v>
      </c>
      <c r="P1813" s="30">
        <f t="shared" si="65"/>
        <v>45090</v>
      </c>
      <c r="Q1813" s="31">
        <f t="shared" ca="1" si="66"/>
        <v>10.39537905092584</v>
      </c>
      <c r="R1813" s="1" t="s">
        <v>1133</v>
      </c>
      <c r="S1813" s="1"/>
      <c r="T1813" s="32"/>
      <c r="U1813" s="17"/>
    </row>
    <row r="1814" spans="1:21" s="33" customFormat="1" ht="51" x14ac:dyDescent="0.25">
      <c r="A1814" s="1" t="s">
        <v>1902</v>
      </c>
      <c r="B1814" s="1" t="s">
        <v>4620</v>
      </c>
      <c r="C1814" s="1" t="s">
        <v>453</v>
      </c>
      <c r="D1814" s="1" t="s">
        <v>453</v>
      </c>
      <c r="E1814" s="1" t="s">
        <v>453</v>
      </c>
      <c r="F1814" s="1" t="s">
        <v>453</v>
      </c>
      <c r="G1814" s="1" t="s">
        <v>453</v>
      </c>
      <c r="H1814" s="1" t="s">
        <v>453</v>
      </c>
      <c r="I1814" s="4" t="s">
        <v>1914</v>
      </c>
      <c r="J1814" s="1" t="s">
        <v>4954</v>
      </c>
      <c r="K1814" s="1" t="str">
        <f>VLOOKUP(J1814,'LISTA SETORES'!$A:$B,2,0)</f>
        <v>EQUIPAMENTOS DE METALIZAÇÃO E PLASMA</v>
      </c>
      <c r="L1814" s="1" t="s">
        <v>6359</v>
      </c>
      <c r="M1814" s="1" t="s">
        <v>2486</v>
      </c>
      <c r="N1814" s="1">
        <v>365</v>
      </c>
      <c r="O1814" s="30">
        <v>44786</v>
      </c>
      <c r="P1814" s="30">
        <f t="shared" si="65"/>
        <v>45151</v>
      </c>
      <c r="Q1814" s="31">
        <f t="shared" ca="1" si="66"/>
        <v>71.39537905092584</v>
      </c>
      <c r="R1814" s="1" t="s">
        <v>1133</v>
      </c>
      <c r="S1814" s="1"/>
      <c r="T1814" s="32"/>
      <c r="U1814" s="17"/>
    </row>
    <row r="1815" spans="1:21" s="33" customFormat="1" ht="63.75" hidden="1" x14ac:dyDescent="0.25">
      <c r="A1815" s="1" t="s">
        <v>1903</v>
      </c>
      <c r="B1815" s="1" t="s">
        <v>6828</v>
      </c>
      <c r="C1815" s="1" t="s">
        <v>453</v>
      </c>
      <c r="D1815" s="1" t="s">
        <v>453</v>
      </c>
      <c r="E1815" s="1" t="s">
        <v>453</v>
      </c>
      <c r="F1815" s="1" t="s">
        <v>453</v>
      </c>
      <c r="G1815" s="1" t="s">
        <v>453</v>
      </c>
      <c r="H1815" s="1" t="s">
        <v>453</v>
      </c>
      <c r="I1815" s="4" t="s">
        <v>1919</v>
      </c>
      <c r="J1815" s="1" t="s">
        <v>4954</v>
      </c>
      <c r="K1815" s="1" t="str">
        <f>VLOOKUP(J1815,'LISTA SETORES'!$A:$B,2,0)</f>
        <v>EQUIPAMENTOS DE METALIZAÇÃO E PLASMA</v>
      </c>
      <c r="L1815" s="1" t="s">
        <v>6829</v>
      </c>
      <c r="M1815" s="1" t="s">
        <v>7202</v>
      </c>
      <c r="N1815" s="1">
        <v>365</v>
      </c>
      <c r="O1815" s="30"/>
      <c r="P1815" s="30"/>
      <c r="Q1815" s="31">
        <f t="shared" ca="1" si="66"/>
        <v>-45079.604620949074</v>
      </c>
      <c r="R1815" s="1"/>
      <c r="S1815" s="1" t="s">
        <v>6733</v>
      </c>
      <c r="T1815" s="32" t="s">
        <v>6815</v>
      </c>
      <c r="U1815" s="17"/>
    </row>
    <row r="1816" spans="1:21" s="33" customFormat="1" ht="63.75" hidden="1" x14ac:dyDescent="0.25">
      <c r="A1816" s="1" t="s">
        <v>1904</v>
      </c>
      <c r="B1816" s="1" t="s">
        <v>6481</v>
      </c>
      <c r="C1816" s="1" t="s">
        <v>2513</v>
      </c>
      <c r="D1816" s="1" t="s">
        <v>1905</v>
      </c>
      <c r="E1816" s="1" t="s">
        <v>453</v>
      </c>
      <c r="F1816" s="1" t="s">
        <v>453</v>
      </c>
      <c r="G1816" s="1" t="s">
        <v>1906</v>
      </c>
      <c r="H1816" s="1" t="s">
        <v>453</v>
      </c>
      <c r="I1816" s="4" t="s">
        <v>1920</v>
      </c>
      <c r="J1816" s="1" t="s">
        <v>4954</v>
      </c>
      <c r="K1816" s="1" t="str">
        <f>VLOOKUP(J1816,'LISTA SETORES'!$A:$B,2,0)</f>
        <v>EQUIPAMENTOS DE METALIZAÇÃO E PLASMA</v>
      </c>
      <c r="L1816" s="1" t="s">
        <v>6829</v>
      </c>
      <c r="M1816" s="1" t="s">
        <v>7202</v>
      </c>
      <c r="N1816" s="1">
        <v>365</v>
      </c>
      <c r="O1816" s="30"/>
      <c r="P1816" s="30"/>
      <c r="Q1816" s="31">
        <f t="shared" ca="1" si="66"/>
        <v>-45079.604620949074</v>
      </c>
      <c r="R1816" s="1" t="s">
        <v>1133</v>
      </c>
      <c r="S1816" s="1" t="s">
        <v>6733</v>
      </c>
      <c r="T1816" s="32" t="s">
        <v>6815</v>
      </c>
      <c r="U1816" s="17"/>
    </row>
    <row r="1817" spans="1:21" s="33" customFormat="1" ht="38.25" hidden="1" x14ac:dyDescent="0.25">
      <c r="A1817" s="1" t="s">
        <v>1907</v>
      </c>
      <c r="B1817" s="1" t="s">
        <v>510</v>
      </c>
      <c r="C1817" s="1" t="s">
        <v>2517</v>
      </c>
      <c r="D1817" s="1" t="s">
        <v>1905</v>
      </c>
      <c r="E1817" s="1" t="s">
        <v>453</v>
      </c>
      <c r="F1817" s="1" t="s">
        <v>453</v>
      </c>
      <c r="G1817" s="1" t="s">
        <v>453</v>
      </c>
      <c r="H1817" s="1" t="s">
        <v>453</v>
      </c>
      <c r="I1817" s="4" t="s">
        <v>1921</v>
      </c>
      <c r="J1817" s="1" t="s">
        <v>4954</v>
      </c>
      <c r="K1817" s="1" t="str">
        <f>VLOOKUP(J1817,'LISTA SETORES'!$A:$B,2,0)</f>
        <v>EQUIPAMENTOS DE METALIZAÇÃO E PLASMA</v>
      </c>
      <c r="L1817" s="1" t="s">
        <v>6829</v>
      </c>
      <c r="M1817" s="1" t="s">
        <v>7202</v>
      </c>
      <c r="N1817" s="1">
        <v>365</v>
      </c>
      <c r="O1817" s="30">
        <v>44959</v>
      </c>
      <c r="P1817" s="30">
        <v>45324</v>
      </c>
      <c r="Q1817" s="31">
        <f t="shared" ca="1" si="66"/>
        <v>244.39537905092584</v>
      </c>
      <c r="R1817" s="1" t="s">
        <v>1133</v>
      </c>
      <c r="S1817" s="1" t="s">
        <v>6964</v>
      </c>
      <c r="T1817" s="32"/>
      <c r="U1817" s="17"/>
    </row>
    <row r="1818" spans="1:21" s="33" customFormat="1" ht="38.25" x14ac:dyDescent="0.25">
      <c r="A1818" s="1" t="s">
        <v>1908</v>
      </c>
      <c r="B1818" s="1" t="s">
        <v>6481</v>
      </c>
      <c r="C1818" s="1" t="s">
        <v>2513</v>
      </c>
      <c r="D1818" s="1" t="s">
        <v>453</v>
      </c>
      <c r="E1818" s="1" t="s">
        <v>453</v>
      </c>
      <c r="F1818" s="1" t="s">
        <v>453</v>
      </c>
      <c r="G1818" s="1" t="s">
        <v>1909</v>
      </c>
      <c r="H1818" s="1" t="s">
        <v>453</v>
      </c>
      <c r="I1818" s="4" t="s">
        <v>1922</v>
      </c>
      <c r="J1818" s="1" t="s">
        <v>4954</v>
      </c>
      <c r="K1818" s="1" t="str">
        <f>VLOOKUP(J1818,'LISTA SETORES'!$A:$B,2,0)</f>
        <v>EQUIPAMENTOS DE METALIZAÇÃO E PLASMA</v>
      </c>
      <c r="L1818" s="1" t="s">
        <v>6360</v>
      </c>
      <c r="M1818" s="1" t="s">
        <v>2486</v>
      </c>
      <c r="N1818" s="1">
        <v>365</v>
      </c>
      <c r="O1818" s="30">
        <v>44959</v>
      </c>
      <c r="P1818" s="30">
        <v>45324</v>
      </c>
      <c r="Q1818" s="31">
        <f t="shared" ca="1" si="66"/>
        <v>244.39537905092584</v>
      </c>
      <c r="R1818" s="1" t="s">
        <v>1133</v>
      </c>
      <c r="S1818" s="1" t="s">
        <v>6992</v>
      </c>
      <c r="T1818" s="32"/>
      <c r="U1818" s="17"/>
    </row>
    <row r="1819" spans="1:21" s="33" customFormat="1" ht="38.25" x14ac:dyDescent="0.25">
      <c r="A1819" s="1" t="s">
        <v>1910</v>
      </c>
      <c r="B1819" s="1" t="s">
        <v>6481</v>
      </c>
      <c r="C1819" s="1" t="s">
        <v>2513</v>
      </c>
      <c r="D1819" s="1" t="s">
        <v>453</v>
      </c>
      <c r="E1819" s="1" t="s">
        <v>453</v>
      </c>
      <c r="F1819" s="1" t="s">
        <v>453</v>
      </c>
      <c r="G1819" s="1" t="s">
        <v>79</v>
      </c>
      <c r="H1819" s="1" t="s">
        <v>453</v>
      </c>
      <c r="I1819" s="4" t="s">
        <v>1923</v>
      </c>
      <c r="J1819" s="1" t="s">
        <v>4954</v>
      </c>
      <c r="K1819" s="1" t="str">
        <f>VLOOKUP(J1819,'LISTA SETORES'!$A:$B,2,0)</f>
        <v>EQUIPAMENTOS DE METALIZAÇÃO E PLASMA</v>
      </c>
      <c r="L1819" s="1" t="s">
        <v>6361</v>
      </c>
      <c r="M1819" s="1" t="s">
        <v>2486</v>
      </c>
      <c r="N1819" s="1">
        <v>365</v>
      </c>
      <c r="O1819" s="30">
        <v>44959</v>
      </c>
      <c r="P1819" s="30">
        <f>O1819+365</f>
        <v>45324</v>
      </c>
      <c r="Q1819" s="31">
        <f t="shared" ca="1" si="66"/>
        <v>244.39537905092584</v>
      </c>
      <c r="R1819" s="1" t="s">
        <v>1133</v>
      </c>
      <c r="S1819" s="1" t="s">
        <v>6992</v>
      </c>
      <c r="T1819" s="32"/>
      <c r="U1819" s="17"/>
    </row>
    <row r="1820" spans="1:21" s="33" customFormat="1" ht="63.75" x14ac:dyDescent="0.25">
      <c r="A1820" s="1" t="s">
        <v>1927</v>
      </c>
      <c r="B1820" s="1" t="s">
        <v>6481</v>
      </c>
      <c r="C1820" s="1" t="s">
        <v>2513</v>
      </c>
      <c r="D1820" s="1" t="s">
        <v>516</v>
      </c>
      <c r="E1820" s="1" t="s">
        <v>453</v>
      </c>
      <c r="F1820" s="1" t="s">
        <v>453</v>
      </c>
      <c r="G1820" s="1" t="s">
        <v>1909</v>
      </c>
      <c r="H1820" s="1" t="s">
        <v>453</v>
      </c>
      <c r="I1820" s="4" t="s">
        <v>1946</v>
      </c>
      <c r="J1820" s="1" t="s">
        <v>4954</v>
      </c>
      <c r="K1820" s="1" t="str">
        <f>VLOOKUP(J1820,'LISTA SETORES'!$A:$B,2,0)</f>
        <v>EQUIPAMENTOS DE METALIZAÇÃO E PLASMA</v>
      </c>
      <c r="L1820" s="1" t="s">
        <v>6797</v>
      </c>
      <c r="M1820" s="1" t="s">
        <v>2486</v>
      </c>
      <c r="N1820" s="1">
        <v>365</v>
      </c>
      <c r="O1820" s="30">
        <v>44961</v>
      </c>
      <c r="P1820" s="30">
        <f t="shared" si="65"/>
        <v>45326</v>
      </c>
      <c r="Q1820" s="31">
        <f t="shared" ca="1" si="66"/>
        <v>246.39537905092584</v>
      </c>
      <c r="R1820" s="1" t="s">
        <v>1133</v>
      </c>
      <c r="S1820" s="1" t="s">
        <v>6733</v>
      </c>
      <c r="T1820" s="32" t="s">
        <v>6815</v>
      </c>
      <c r="U1820" s="17"/>
    </row>
    <row r="1821" spans="1:21" s="33" customFormat="1" ht="63.75" x14ac:dyDescent="0.25">
      <c r="A1821" s="1" t="s">
        <v>1928</v>
      </c>
      <c r="B1821" s="1" t="s">
        <v>6481</v>
      </c>
      <c r="C1821" s="1" t="s">
        <v>2513</v>
      </c>
      <c r="D1821" s="1" t="s">
        <v>516</v>
      </c>
      <c r="E1821" s="1" t="s">
        <v>453</v>
      </c>
      <c r="F1821" s="1" t="s">
        <v>453</v>
      </c>
      <c r="G1821" s="1" t="s">
        <v>1929</v>
      </c>
      <c r="H1821" s="1" t="s">
        <v>453</v>
      </c>
      <c r="I1821" s="4" t="s">
        <v>1947</v>
      </c>
      <c r="J1821" s="1" t="s">
        <v>4954</v>
      </c>
      <c r="K1821" s="1" t="str">
        <f>VLOOKUP(J1821,'LISTA SETORES'!$A:$B,2,0)</f>
        <v>EQUIPAMENTOS DE METALIZAÇÃO E PLASMA</v>
      </c>
      <c r="L1821" s="1" t="s">
        <v>6797</v>
      </c>
      <c r="M1821" s="1" t="s">
        <v>2486</v>
      </c>
      <c r="N1821" s="1">
        <v>365</v>
      </c>
      <c r="O1821" s="30">
        <v>44959</v>
      </c>
      <c r="P1821" s="30">
        <v>45324</v>
      </c>
      <c r="Q1821" s="31">
        <f t="shared" ca="1" si="66"/>
        <v>244.39537905092584</v>
      </c>
      <c r="R1821" s="1" t="s">
        <v>1133</v>
      </c>
      <c r="S1821" s="1" t="s">
        <v>6733</v>
      </c>
      <c r="T1821" s="32" t="s">
        <v>6815</v>
      </c>
      <c r="U1821" s="17"/>
    </row>
    <row r="1822" spans="1:21" s="33" customFormat="1" ht="63.75" x14ac:dyDescent="0.25">
      <c r="A1822" s="1" t="s">
        <v>1930</v>
      </c>
      <c r="B1822" s="1" t="s">
        <v>6362</v>
      </c>
      <c r="C1822" s="1" t="s">
        <v>2513</v>
      </c>
      <c r="D1822" s="1" t="s">
        <v>6363</v>
      </c>
      <c r="E1822" s="1" t="s">
        <v>453</v>
      </c>
      <c r="F1822" s="1" t="s">
        <v>453</v>
      </c>
      <c r="G1822" s="1" t="s">
        <v>1931</v>
      </c>
      <c r="H1822" s="1" t="s">
        <v>453</v>
      </c>
      <c r="I1822" s="45" t="s">
        <v>1948</v>
      </c>
      <c r="J1822" s="1" t="s">
        <v>4954</v>
      </c>
      <c r="K1822" s="1" t="str">
        <f>VLOOKUP(J1822,'LISTA SETORES'!$A:$B,2,0)</f>
        <v>EQUIPAMENTOS DE METALIZAÇÃO E PLASMA</v>
      </c>
      <c r="L1822" s="1" t="s">
        <v>6797</v>
      </c>
      <c r="M1822" s="1" t="s">
        <v>2486</v>
      </c>
      <c r="N1822" s="1">
        <v>365</v>
      </c>
      <c r="O1822" s="30">
        <v>44959</v>
      </c>
      <c r="P1822" s="30">
        <v>45324</v>
      </c>
      <c r="Q1822" s="31">
        <f t="shared" ca="1" si="66"/>
        <v>244.39537905092584</v>
      </c>
      <c r="R1822" s="1" t="s">
        <v>1133</v>
      </c>
      <c r="S1822" s="1" t="s">
        <v>6733</v>
      </c>
      <c r="T1822" s="32" t="s">
        <v>6815</v>
      </c>
      <c r="U1822" s="17"/>
    </row>
    <row r="1823" spans="1:21" s="33" customFormat="1" ht="63.75" x14ac:dyDescent="0.25">
      <c r="A1823" s="1" t="s">
        <v>1932</v>
      </c>
      <c r="B1823" s="1" t="s">
        <v>6481</v>
      </c>
      <c r="C1823" s="1" t="s">
        <v>2513</v>
      </c>
      <c r="D1823" s="1" t="s">
        <v>6363</v>
      </c>
      <c r="E1823" s="1" t="s">
        <v>453</v>
      </c>
      <c r="F1823" s="1" t="s">
        <v>453</v>
      </c>
      <c r="G1823" s="1" t="s">
        <v>1933</v>
      </c>
      <c r="H1823" s="1" t="s">
        <v>453</v>
      </c>
      <c r="I1823" s="4" t="s">
        <v>1949</v>
      </c>
      <c r="J1823" s="1" t="s">
        <v>4954</v>
      </c>
      <c r="K1823" s="1" t="str">
        <f>VLOOKUP(J1823,'LISTA SETORES'!$A:$B,2,0)</f>
        <v>EQUIPAMENTOS DE METALIZAÇÃO E PLASMA</v>
      </c>
      <c r="L1823" s="1" t="s">
        <v>6797</v>
      </c>
      <c r="M1823" s="1" t="s">
        <v>2486</v>
      </c>
      <c r="N1823" s="1">
        <v>365</v>
      </c>
      <c r="O1823" s="30">
        <v>44959</v>
      </c>
      <c r="P1823" s="30">
        <v>45324</v>
      </c>
      <c r="Q1823" s="31">
        <f t="shared" ca="1" si="66"/>
        <v>244.39537905092584</v>
      </c>
      <c r="R1823" s="1" t="s">
        <v>1133</v>
      </c>
      <c r="S1823" s="1" t="s">
        <v>6733</v>
      </c>
      <c r="T1823" s="32" t="s">
        <v>6815</v>
      </c>
      <c r="U1823" s="17"/>
    </row>
    <row r="1824" spans="1:21" s="33" customFormat="1" ht="63.75" x14ac:dyDescent="0.25">
      <c r="A1824" s="1" t="s">
        <v>1934</v>
      </c>
      <c r="B1824" s="1" t="s">
        <v>6481</v>
      </c>
      <c r="C1824" s="1" t="s">
        <v>2513</v>
      </c>
      <c r="D1824" s="1" t="s">
        <v>6363</v>
      </c>
      <c r="E1824" s="1" t="s">
        <v>453</v>
      </c>
      <c r="F1824" s="1" t="s">
        <v>453</v>
      </c>
      <c r="G1824" s="1" t="s">
        <v>1935</v>
      </c>
      <c r="H1824" s="1" t="s">
        <v>453</v>
      </c>
      <c r="I1824" s="4" t="s">
        <v>1950</v>
      </c>
      <c r="J1824" s="1" t="s">
        <v>4954</v>
      </c>
      <c r="K1824" s="1" t="str">
        <f>VLOOKUP(J1824,'LISTA SETORES'!$A:$B,2,0)</f>
        <v>EQUIPAMENTOS DE METALIZAÇÃO E PLASMA</v>
      </c>
      <c r="L1824" s="1" t="s">
        <v>6797</v>
      </c>
      <c r="M1824" s="1" t="s">
        <v>2486</v>
      </c>
      <c r="N1824" s="1">
        <v>365</v>
      </c>
      <c r="O1824" s="30">
        <v>44959</v>
      </c>
      <c r="P1824" s="30">
        <v>45324</v>
      </c>
      <c r="Q1824" s="31">
        <f t="shared" ca="1" si="66"/>
        <v>244.39537905092584</v>
      </c>
      <c r="R1824" s="1" t="s">
        <v>1133</v>
      </c>
      <c r="S1824" s="1" t="s">
        <v>6733</v>
      </c>
      <c r="T1824" s="32" t="s">
        <v>6815</v>
      </c>
      <c r="U1824" s="17"/>
    </row>
    <row r="1825" spans="1:21" s="33" customFormat="1" ht="63.75" x14ac:dyDescent="0.25">
      <c r="A1825" s="1" t="s">
        <v>1937</v>
      </c>
      <c r="B1825" s="1" t="s">
        <v>6481</v>
      </c>
      <c r="C1825" s="1" t="s">
        <v>2513</v>
      </c>
      <c r="D1825" s="1" t="s">
        <v>6363</v>
      </c>
      <c r="E1825" s="1" t="s">
        <v>453</v>
      </c>
      <c r="F1825" s="1" t="s">
        <v>453</v>
      </c>
      <c r="G1825" s="1" t="s">
        <v>1936</v>
      </c>
      <c r="H1825" s="1" t="s">
        <v>453</v>
      </c>
      <c r="I1825" s="4" t="s">
        <v>1951</v>
      </c>
      <c r="J1825" s="1" t="s">
        <v>4954</v>
      </c>
      <c r="K1825" s="1" t="str">
        <f>VLOOKUP(J1825,'LISTA SETORES'!$A:$B,2,0)</f>
        <v>EQUIPAMENTOS DE METALIZAÇÃO E PLASMA</v>
      </c>
      <c r="L1825" s="1" t="s">
        <v>6797</v>
      </c>
      <c r="M1825" s="1" t="s">
        <v>2486</v>
      </c>
      <c r="N1825" s="1">
        <v>365</v>
      </c>
      <c r="O1825" s="30">
        <v>44959</v>
      </c>
      <c r="P1825" s="30">
        <v>45324</v>
      </c>
      <c r="Q1825" s="31">
        <f t="shared" ca="1" si="66"/>
        <v>244.39537905092584</v>
      </c>
      <c r="R1825" s="1" t="s">
        <v>1133</v>
      </c>
      <c r="S1825" s="1" t="s">
        <v>6733</v>
      </c>
      <c r="T1825" s="32" t="s">
        <v>6815</v>
      </c>
      <c r="U1825" s="17"/>
    </row>
    <row r="1826" spans="1:21" s="33" customFormat="1" ht="63.75" x14ac:dyDescent="0.25">
      <c r="A1826" s="1" t="s">
        <v>1938</v>
      </c>
      <c r="B1826" s="1" t="s">
        <v>6481</v>
      </c>
      <c r="C1826" s="1" t="s">
        <v>2513</v>
      </c>
      <c r="D1826" s="1" t="s">
        <v>6363</v>
      </c>
      <c r="E1826" s="1" t="s">
        <v>453</v>
      </c>
      <c r="F1826" s="1" t="s">
        <v>453</v>
      </c>
      <c r="G1826" s="1" t="s">
        <v>1037</v>
      </c>
      <c r="H1826" s="1" t="s">
        <v>453</v>
      </c>
      <c r="I1826" s="4" t="s">
        <v>1952</v>
      </c>
      <c r="J1826" s="1" t="s">
        <v>4954</v>
      </c>
      <c r="K1826" s="1" t="str">
        <f>VLOOKUP(J1826,'LISTA SETORES'!$A:$B,2,0)</f>
        <v>EQUIPAMENTOS DE METALIZAÇÃO E PLASMA</v>
      </c>
      <c r="L1826" s="1" t="s">
        <v>6797</v>
      </c>
      <c r="M1826" s="1" t="s">
        <v>2486</v>
      </c>
      <c r="N1826" s="1">
        <v>365</v>
      </c>
      <c r="O1826" s="30">
        <v>44959</v>
      </c>
      <c r="P1826" s="30">
        <v>45324</v>
      </c>
      <c r="Q1826" s="31">
        <f t="shared" ca="1" si="66"/>
        <v>244.39537905092584</v>
      </c>
      <c r="R1826" s="1" t="s">
        <v>1133</v>
      </c>
      <c r="S1826" s="1" t="s">
        <v>6733</v>
      </c>
      <c r="T1826" s="32" t="s">
        <v>6815</v>
      </c>
      <c r="U1826" s="17"/>
    </row>
    <row r="1827" spans="1:21" s="33" customFormat="1" ht="63.75" x14ac:dyDescent="0.25">
      <c r="A1827" s="1" t="s">
        <v>1939</v>
      </c>
      <c r="B1827" s="1" t="s">
        <v>6481</v>
      </c>
      <c r="C1827" s="1" t="s">
        <v>2513</v>
      </c>
      <c r="D1827" s="1" t="s">
        <v>6363</v>
      </c>
      <c r="E1827" s="1" t="s">
        <v>453</v>
      </c>
      <c r="F1827" s="1" t="s">
        <v>453</v>
      </c>
      <c r="G1827" s="1" t="s">
        <v>1909</v>
      </c>
      <c r="H1827" s="1" t="s">
        <v>453</v>
      </c>
      <c r="I1827" s="4" t="s">
        <v>1953</v>
      </c>
      <c r="J1827" s="1" t="s">
        <v>4954</v>
      </c>
      <c r="K1827" s="1" t="str">
        <f>VLOOKUP(J1827,'LISTA SETORES'!$A:$B,2,0)</f>
        <v>EQUIPAMENTOS DE METALIZAÇÃO E PLASMA</v>
      </c>
      <c r="L1827" s="1" t="s">
        <v>6797</v>
      </c>
      <c r="M1827" s="1" t="s">
        <v>2486</v>
      </c>
      <c r="N1827" s="1">
        <v>365</v>
      </c>
      <c r="O1827" s="30">
        <v>44959</v>
      </c>
      <c r="P1827" s="30">
        <v>45324</v>
      </c>
      <c r="Q1827" s="31">
        <f t="shared" ca="1" si="66"/>
        <v>244.39537905092584</v>
      </c>
      <c r="R1827" s="1" t="s">
        <v>1133</v>
      </c>
      <c r="S1827" s="1" t="s">
        <v>6733</v>
      </c>
      <c r="T1827" s="32" t="s">
        <v>6815</v>
      </c>
      <c r="U1827" s="17"/>
    </row>
    <row r="1828" spans="1:21" s="33" customFormat="1" ht="63.75" x14ac:dyDescent="0.25">
      <c r="A1828" s="1" t="s">
        <v>1940</v>
      </c>
      <c r="B1828" s="1" t="s">
        <v>6481</v>
      </c>
      <c r="C1828" s="1" t="s">
        <v>2513</v>
      </c>
      <c r="D1828" s="1" t="s">
        <v>6363</v>
      </c>
      <c r="E1828" s="1" t="s">
        <v>453</v>
      </c>
      <c r="F1828" s="1" t="s">
        <v>453</v>
      </c>
      <c r="G1828" s="1" t="s">
        <v>1941</v>
      </c>
      <c r="H1828" s="1" t="s">
        <v>453</v>
      </c>
      <c r="I1828" s="4" t="s">
        <v>1954</v>
      </c>
      <c r="J1828" s="1" t="s">
        <v>4954</v>
      </c>
      <c r="K1828" s="1" t="str">
        <f>VLOOKUP(J1828,'LISTA SETORES'!$A:$B,2,0)</f>
        <v>EQUIPAMENTOS DE METALIZAÇÃO E PLASMA</v>
      </c>
      <c r="L1828" s="1" t="s">
        <v>6797</v>
      </c>
      <c r="M1828" s="1" t="s">
        <v>2486</v>
      </c>
      <c r="N1828" s="1">
        <v>365</v>
      </c>
      <c r="O1828" s="30">
        <v>44959</v>
      </c>
      <c r="P1828" s="30">
        <v>45324</v>
      </c>
      <c r="Q1828" s="31">
        <f t="shared" ca="1" si="66"/>
        <v>244.39537905092584</v>
      </c>
      <c r="R1828" s="1" t="s">
        <v>1133</v>
      </c>
      <c r="S1828" s="1" t="s">
        <v>6733</v>
      </c>
      <c r="T1828" s="32" t="s">
        <v>6815</v>
      </c>
      <c r="U1828" s="17"/>
    </row>
    <row r="1829" spans="1:21" s="33" customFormat="1" ht="63.75" hidden="1" x14ac:dyDescent="0.25">
      <c r="A1829" s="1" t="s">
        <v>1942</v>
      </c>
      <c r="B1829" s="1" t="s">
        <v>553</v>
      </c>
      <c r="C1829" s="1" t="s">
        <v>6747</v>
      </c>
      <c r="D1829" s="1" t="s">
        <v>6363</v>
      </c>
      <c r="E1829" s="1" t="s">
        <v>453</v>
      </c>
      <c r="F1829" s="1" t="s">
        <v>453</v>
      </c>
      <c r="G1829" s="1" t="s">
        <v>453</v>
      </c>
      <c r="H1829" s="1" t="s">
        <v>453</v>
      </c>
      <c r="I1829" s="4" t="s">
        <v>1943</v>
      </c>
      <c r="J1829" s="1" t="s">
        <v>4954</v>
      </c>
      <c r="K1829" s="1" t="str">
        <f>VLOOKUP(J1829,'LISTA SETORES'!$A:$B,2,0)</f>
        <v>EQUIPAMENTOS DE METALIZAÇÃO E PLASMA</v>
      </c>
      <c r="L1829" s="1" t="s">
        <v>6480</v>
      </c>
      <c r="M1829" s="1" t="s">
        <v>7202</v>
      </c>
      <c r="N1829" s="1">
        <v>365</v>
      </c>
      <c r="O1829" s="30" t="s">
        <v>453</v>
      </c>
      <c r="P1829" s="30" t="s">
        <v>453</v>
      </c>
      <c r="Q1829" s="31" t="e">
        <f t="shared" ca="1" si="66"/>
        <v>#VALUE!</v>
      </c>
      <c r="R1829" s="1" t="s">
        <v>1133</v>
      </c>
      <c r="S1829" s="1" t="s">
        <v>6733</v>
      </c>
      <c r="T1829" s="32" t="s">
        <v>6815</v>
      </c>
      <c r="U1829" s="17"/>
    </row>
    <row r="1830" spans="1:21" s="33" customFormat="1" ht="63.75" hidden="1" x14ac:dyDescent="0.25">
      <c r="A1830" s="1" t="s">
        <v>1967</v>
      </c>
      <c r="B1830" s="1" t="s">
        <v>4699</v>
      </c>
      <c r="C1830" s="1" t="s">
        <v>2687</v>
      </c>
      <c r="D1830" s="1" t="s">
        <v>111</v>
      </c>
      <c r="E1830" s="1" t="s">
        <v>1960</v>
      </c>
      <c r="F1830" s="1">
        <v>1058897884</v>
      </c>
      <c r="G1830" s="1" t="s">
        <v>6499</v>
      </c>
      <c r="H1830" s="1" t="s">
        <v>453</v>
      </c>
      <c r="I1830" s="4" t="s">
        <v>1961</v>
      </c>
      <c r="J1830" s="1" t="s">
        <v>4546</v>
      </c>
      <c r="K1830" s="1" t="str">
        <f>VLOOKUP(J1830,'LISTA SETORES'!$A:$B,2,0)</f>
        <v>ÁREA SUPRIMENTOS (ESTOQUE 7)</v>
      </c>
      <c r="L1830" s="1" t="s">
        <v>6364</v>
      </c>
      <c r="M1830" s="1" t="s">
        <v>7202</v>
      </c>
      <c r="N1830" s="1">
        <v>365</v>
      </c>
      <c r="O1830" s="30"/>
      <c r="P1830" s="30"/>
      <c r="Q1830" s="31">
        <f t="shared" ca="1" si="66"/>
        <v>-45079.604620949074</v>
      </c>
      <c r="R1830" s="1"/>
      <c r="S1830" s="1" t="s">
        <v>6733</v>
      </c>
      <c r="T1830" s="32" t="s">
        <v>6815</v>
      </c>
      <c r="U1830" s="17"/>
    </row>
    <row r="1831" spans="1:21" s="33" customFormat="1" ht="63.75" hidden="1" x14ac:dyDescent="0.25">
      <c r="A1831" s="1" t="s">
        <v>1968</v>
      </c>
      <c r="B1831" s="1" t="s">
        <v>6365</v>
      </c>
      <c r="C1831" s="1" t="s">
        <v>1970</v>
      </c>
      <c r="D1831" s="1" t="s">
        <v>542</v>
      </c>
      <c r="E1831" s="1" t="s">
        <v>6368</v>
      </c>
      <c r="F1831" s="1" t="s">
        <v>6367</v>
      </c>
      <c r="G1831" s="1" t="s">
        <v>6366</v>
      </c>
      <c r="H1831" s="1" t="s">
        <v>453</v>
      </c>
      <c r="I1831" s="4" t="s">
        <v>1969</v>
      </c>
      <c r="J1831" s="1" t="s">
        <v>4728</v>
      </c>
      <c r="K1831" s="1" t="str">
        <f>VLOOKUP(J1831,'LISTA SETORES'!$A:$B,2,0)</f>
        <v>SALA DE MÁQUINAS</v>
      </c>
      <c r="L1831" s="1" t="s">
        <v>6369</v>
      </c>
      <c r="M1831" s="1" t="s">
        <v>7202</v>
      </c>
      <c r="N1831" s="1">
        <v>365</v>
      </c>
      <c r="O1831" s="30">
        <v>44685</v>
      </c>
      <c r="P1831" s="30">
        <f t="shared" si="65"/>
        <v>45050</v>
      </c>
      <c r="Q1831" s="31">
        <f t="shared" ca="1" si="66"/>
        <v>-29.60462094907416</v>
      </c>
      <c r="R1831" s="1" t="s">
        <v>510</v>
      </c>
      <c r="S1831" s="1" t="s">
        <v>6370</v>
      </c>
      <c r="T1831" s="32" t="s">
        <v>7142</v>
      </c>
      <c r="U1831" s="17"/>
    </row>
    <row r="1832" spans="1:21" s="33" customFormat="1" ht="76.5" hidden="1" x14ac:dyDescent="0.25">
      <c r="A1832" s="1" t="s">
        <v>2068</v>
      </c>
      <c r="B1832" s="1" t="s">
        <v>6481</v>
      </c>
      <c r="C1832" s="1" t="s">
        <v>2513</v>
      </c>
      <c r="D1832" s="1" t="s">
        <v>453</v>
      </c>
      <c r="E1832" s="1" t="s">
        <v>453</v>
      </c>
      <c r="F1832" s="1" t="s">
        <v>453</v>
      </c>
      <c r="G1832" s="1" t="s">
        <v>361</v>
      </c>
      <c r="H1832" s="1" t="s">
        <v>453</v>
      </c>
      <c r="I1832" s="4" t="s">
        <v>2069</v>
      </c>
      <c r="J1832" s="1" t="s">
        <v>4546</v>
      </c>
      <c r="K1832" s="1" t="str">
        <f>VLOOKUP(J1832,'LISTA SETORES'!$A:$B,2,0)</f>
        <v>ÁREA SUPRIMENTOS (ESTOQUE 7)</v>
      </c>
      <c r="L1832" s="1" t="s">
        <v>6830</v>
      </c>
      <c r="M1832" s="1" t="s">
        <v>7202</v>
      </c>
      <c r="N1832" s="1">
        <v>365</v>
      </c>
      <c r="O1832" s="30"/>
      <c r="P1832" s="30"/>
      <c r="Q1832" s="31">
        <f t="shared" ca="1" si="66"/>
        <v>-45079.604620949074</v>
      </c>
      <c r="R1832" s="1" t="s">
        <v>1133</v>
      </c>
      <c r="S1832" s="1" t="s">
        <v>6733</v>
      </c>
      <c r="T1832" s="32" t="s">
        <v>6815</v>
      </c>
      <c r="U1832" s="17"/>
    </row>
    <row r="1833" spans="1:21" s="33" customFormat="1" ht="63.75" hidden="1" x14ac:dyDescent="0.25">
      <c r="A1833" s="1" t="s">
        <v>2077</v>
      </c>
      <c r="B1833" s="1" t="s">
        <v>4699</v>
      </c>
      <c r="C1833" s="1" t="s">
        <v>2687</v>
      </c>
      <c r="D1833" s="1" t="s">
        <v>111</v>
      </c>
      <c r="E1833" s="1" t="s">
        <v>2079</v>
      </c>
      <c r="F1833" s="1">
        <v>1052607962</v>
      </c>
      <c r="G1833" s="1" t="s">
        <v>453</v>
      </c>
      <c r="H1833" s="1" t="s">
        <v>453</v>
      </c>
      <c r="I1833" s="4" t="s">
        <v>2078</v>
      </c>
      <c r="J1833" s="1" t="s">
        <v>4728</v>
      </c>
      <c r="K1833" s="1" t="str">
        <f>VLOOKUP(J1833,'LISTA SETORES'!$A:$B,2,0)</f>
        <v>SALA DE MÁQUINAS</v>
      </c>
      <c r="L1833" s="1" t="s">
        <v>6371</v>
      </c>
      <c r="M1833" s="1" t="s">
        <v>7202</v>
      </c>
      <c r="N1833" s="1">
        <v>365</v>
      </c>
      <c r="O1833" s="30"/>
      <c r="P1833" s="30"/>
      <c r="Q1833" s="31">
        <f t="shared" ca="1" si="66"/>
        <v>-45079.604620949074</v>
      </c>
      <c r="R1833" s="1"/>
      <c r="S1833" s="1" t="s">
        <v>6733</v>
      </c>
      <c r="T1833" s="32" t="s">
        <v>6815</v>
      </c>
      <c r="U1833" s="17"/>
    </row>
    <row r="1834" spans="1:21" s="33" customFormat="1" ht="63.75" hidden="1" x14ac:dyDescent="0.25">
      <c r="A1834" s="1" t="s">
        <v>2080</v>
      </c>
      <c r="B1834" s="1" t="s">
        <v>6487</v>
      </c>
      <c r="C1834" s="1" t="s">
        <v>0</v>
      </c>
      <c r="D1834" s="1" t="s">
        <v>4520</v>
      </c>
      <c r="E1834" s="1" t="s">
        <v>6372</v>
      </c>
      <c r="F1834" s="1">
        <v>2852</v>
      </c>
      <c r="G1834" s="1" t="s">
        <v>2081</v>
      </c>
      <c r="H1834" s="1" t="s">
        <v>453</v>
      </c>
      <c r="I1834" s="4" t="s">
        <v>2102</v>
      </c>
      <c r="J1834" s="1" t="s">
        <v>4546</v>
      </c>
      <c r="K1834" s="1" t="str">
        <f>VLOOKUP(J1834,'LISTA SETORES'!$A:$B,2,0)</f>
        <v>ÁREA SUPRIMENTOS (ESTOQUE 7)</v>
      </c>
      <c r="L1834" s="42" t="s">
        <v>6707</v>
      </c>
      <c r="M1834" s="1" t="s">
        <v>7202</v>
      </c>
      <c r="N1834" s="1">
        <v>365</v>
      </c>
      <c r="O1834" s="30"/>
      <c r="P1834" s="30"/>
      <c r="Q1834" s="31">
        <f t="shared" ca="1" si="66"/>
        <v>-45079.604620949074</v>
      </c>
      <c r="R1834" s="1"/>
      <c r="S1834" s="1" t="s">
        <v>6733</v>
      </c>
      <c r="T1834" s="32" t="s">
        <v>6815</v>
      </c>
      <c r="U1834" s="17"/>
    </row>
    <row r="1835" spans="1:21" s="33" customFormat="1" ht="63.75" hidden="1" x14ac:dyDescent="0.25">
      <c r="A1835" s="1" t="s">
        <v>2085</v>
      </c>
      <c r="B1835" s="1" t="s">
        <v>6744</v>
      </c>
      <c r="C1835" s="1" t="s">
        <v>0</v>
      </c>
      <c r="D1835" s="1" t="s">
        <v>4520</v>
      </c>
      <c r="E1835" s="1" t="s">
        <v>2083</v>
      </c>
      <c r="F1835" s="1" t="s">
        <v>449</v>
      </c>
      <c r="G1835" s="1" t="s">
        <v>5198</v>
      </c>
      <c r="H1835" s="1" t="s">
        <v>453</v>
      </c>
      <c r="I1835" s="4" t="s">
        <v>2084</v>
      </c>
      <c r="J1835" s="1" t="s">
        <v>4546</v>
      </c>
      <c r="K1835" s="1" t="str">
        <f>VLOOKUP(J1835,'LISTA SETORES'!$A:$B,2,0)</f>
        <v>ÁREA SUPRIMENTOS (ESTOQUE 7)</v>
      </c>
      <c r="L1835" s="42" t="s">
        <v>6707</v>
      </c>
      <c r="M1835" s="1" t="s">
        <v>7202</v>
      </c>
      <c r="N1835" s="1">
        <v>365</v>
      </c>
      <c r="O1835" s="30"/>
      <c r="P1835" s="30"/>
      <c r="Q1835" s="31">
        <f t="shared" ca="1" si="66"/>
        <v>-45079.604620949074</v>
      </c>
      <c r="R1835" s="1"/>
      <c r="S1835" s="1" t="s">
        <v>6733</v>
      </c>
      <c r="T1835" s="32" t="s">
        <v>6815</v>
      </c>
      <c r="U1835" s="17"/>
    </row>
    <row r="1836" spans="1:21" s="33" customFormat="1" ht="63.75" hidden="1" x14ac:dyDescent="0.25">
      <c r="A1836" s="1" t="s">
        <v>2094</v>
      </c>
      <c r="B1836" s="1" t="s">
        <v>4747</v>
      </c>
      <c r="C1836" s="1" t="s">
        <v>6373</v>
      </c>
      <c r="D1836" s="1" t="s">
        <v>36</v>
      </c>
      <c r="E1836" s="1" t="s">
        <v>6225</v>
      </c>
      <c r="F1836" s="1" t="s">
        <v>2096</v>
      </c>
      <c r="G1836" s="1" t="s">
        <v>5509</v>
      </c>
      <c r="H1836" s="1" t="s">
        <v>453</v>
      </c>
      <c r="I1836" s="4" t="s">
        <v>2099</v>
      </c>
      <c r="J1836" s="1"/>
      <c r="K1836" s="1" t="e">
        <f>VLOOKUP(J1836,'LISTA SETORES'!$A:$B,2,0)</f>
        <v>#N/A</v>
      </c>
      <c r="L1836" s="1" t="s">
        <v>6374</v>
      </c>
      <c r="M1836" s="1" t="s">
        <v>7202</v>
      </c>
      <c r="N1836" s="1">
        <v>365</v>
      </c>
      <c r="O1836" s="30">
        <v>44987</v>
      </c>
      <c r="P1836" s="30">
        <f t="shared" ref="P1836:P1843" si="67">O1836+365</f>
        <v>45352</v>
      </c>
      <c r="Q1836" s="31">
        <f t="shared" ca="1" si="66"/>
        <v>272.39537905092584</v>
      </c>
      <c r="R1836" s="1" t="s">
        <v>1133</v>
      </c>
      <c r="S1836" s="1" t="s">
        <v>6375</v>
      </c>
      <c r="T1836" s="32" t="s">
        <v>6948</v>
      </c>
      <c r="U1836" s="17"/>
    </row>
    <row r="1837" spans="1:21" s="33" customFormat="1" ht="63.75" hidden="1" x14ac:dyDescent="0.25">
      <c r="A1837" s="1" t="s">
        <v>2095</v>
      </c>
      <c r="B1837" s="1" t="s">
        <v>4747</v>
      </c>
      <c r="C1837" s="1" t="s">
        <v>6373</v>
      </c>
      <c r="D1837" s="1" t="s">
        <v>36</v>
      </c>
      <c r="E1837" s="1" t="s">
        <v>2098</v>
      </c>
      <c r="F1837" s="1" t="s">
        <v>2097</v>
      </c>
      <c r="G1837" s="1" t="s">
        <v>6218</v>
      </c>
      <c r="H1837" s="1" t="s">
        <v>453</v>
      </c>
      <c r="I1837" s="4" t="s">
        <v>2100</v>
      </c>
      <c r="J1837" s="1" t="s">
        <v>4728</v>
      </c>
      <c r="K1837" s="1" t="str">
        <f>VLOOKUP(J1837,'LISTA SETORES'!$A:$B,2,0)</f>
        <v>SALA DE MÁQUINAS</v>
      </c>
      <c r="L1837" s="1" t="s">
        <v>6374</v>
      </c>
      <c r="M1837" s="1" t="s">
        <v>7202</v>
      </c>
      <c r="N1837" s="1">
        <v>365</v>
      </c>
      <c r="O1837" s="30">
        <v>44987</v>
      </c>
      <c r="P1837" s="30">
        <f t="shared" si="67"/>
        <v>45352</v>
      </c>
      <c r="Q1837" s="31">
        <f t="shared" ca="1" si="66"/>
        <v>272.39537905092584</v>
      </c>
      <c r="R1837" s="1" t="s">
        <v>1133</v>
      </c>
      <c r="S1837" s="1"/>
      <c r="T1837" s="32"/>
      <c r="U1837" s="17"/>
    </row>
    <row r="1838" spans="1:21" s="33" customFormat="1" ht="30" x14ac:dyDescent="0.25">
      <c r="A1838" s="1" t="s">
        <v>2197</v>
      </c>
      <c r="B1838" s="1" t="s">
        <v>4525</v>
      </c>
      <c r="C1838" s="1" t="s">
        <v>0</v>
      </c>
      <c r="D1838" s="1" t="s">
        <v>4520</v>
      </c>
      <c r="E1838" s="1" t="s">
        <v>449</v>
      </c>
      <c r="F1838" s="1" t="s">
        <v>2200</v>
      </c>
      <c r="G1838" s="1" t="s">
        <v>44</v>
      </c>
      <c r="H1838" s="1" t="s">
        <v>453</v>
      </c>
      <c r="I1838" s="4" t="s">
        <v>2199</v>
      </c>
      <c r="J1838" s="1" t="s">
        <v>4579</v>
      </c>
      <c r="K1838" s="1" t="str">
        <f>VLOOKUP(J1838,'LISTA SETORES'!$A:$B,2,0)</f>
        <v xml:space="preserve">SALA LIMPA </v>
      </c>
      <c r="L1838" s="1" t="s">
        <v>5176</v>
      </c>
      <c r="M1838" s="1" t="s">
        <v>2486</v>
      </c>
      <c r="N1838" s="1">
        <v>365</v>
      </c>
      <c r="O1838" s="30">
        <v>44789</v>
      </c>
      <c r="P1838" s="30">
        <f t="shared" si="67"/>
        <v>45154</v>
      </c>
      <c r="Q1838" s="31">
        <f t="shared" ca="1" si="66"/>
        <v>74.39537905092584</v>
      </c>
      <c r="R1838" s="1"/>
      <c r="S1838" s="1"/>
      <c r="T1838" s="32"/>
      <c r="U1838" s="35"/>
    </row>
    <row r="1839" spans="1:21" s="33" customFormat="1" ht="30" hidden="1" x14ac:dyDescent="0.25">
      <c r="A1839" s="1" t="s">
        <v>2198</v>
      </c>
      <c r="B1839" s="1" t="s">
        <v>4525</v>
      </c>
      <c r="C1839" s="1" t="s">
        <v>0</v>
      </c>
      <c r="D1839" s="1" t="s">
        <v>4520</v>
      </c>
      <c r="E1839" s="1" t="s">
        <v>449</v>
      </c>
      <c r="F1839" s="1" t="s">
        <v>2202</v>
      </c>
      <c r="G1839" s="1" t="s">
        <v>44</v>
      </c>
      <c r="H1839" s="1" t="s">
        <v>453</v>
      </c>
      <c r="I1839" s="4" t="s">
        <v>2201</v>
      </c>
      <c r="J1839" s="1"/>
      <c r="K1839" s="1" t="e">
        <f>VLOOKUP(J1839,'LISTA SETORES'!$A:$B,2,0)</f>
        <v>#N/A</v>
      </c>
      <c r="L1839" s="1" t="s">
        <v>4580</v>
      </c>
      <c r="M1839" s="1" t="s">
        <v>7202</v>
      </c>
      <c r="N1839" s="1">
        <v>365</v>
      </c>
      <c r="O1839" s="30">
        <v>44789</v>
      </c>
      <c r="P1839" s="30">
        <f t="shared" si="67"/>
        <v>45154</v>
      </c>
      <c r="Q1839" s="31">
        <f t="shared" ca="1" si="66"/>
        <v>74.39537905092584</v>
      </c>
      <c r="R1839" s="1"/>
      <c r="S1839" s="1" t="s">
        <v>4594</v>
      </c>
      <c r="T1839" s="32"/>
      <c r="U1839" s="17"/>
    </row>
    <row r="1840" spans="1:21" s="33" customFormat="1" ht="63.75" hidden="1" x14ac:dyDescent="0.25">
      <c r="A1840" s="1" t="s">
        <v>2236</v>
      </c>
      <c r="B1840" s="1" t="s">
        <v>6055</v>
      </c>
      <c r="C1840" s="1" t="s">
        <v>4815</v>
      </c>
      <c r="D1840" s="1" t="s">
        <v>453</v>
      </c>
      <c r="E1840" s="1" t="s">
        <v>453</v>
      </c>
      <c r="F1840" s="1" t="s">
        <v>6376</v>
      </c>
      <c r="G1840" s="1" t="s">
        <v>453</v>
      </c>
      <c r="H1840" s="1" t="s">
        <v>453</v>
      </c>
      <c r="I1840" s="4" t="s">
        <v>2237</v>
      </c>
      <c r="J1840" s="1" t="s">
        <v>5730</v>
      </c>
      <c r="K1840" s="1" t="str">
        <f>VLOOKUP(J1840,'LISTA SETORES'!$A:$B,2,0)</f>
        <v>BANCO DE PROVA - RGB MI-35</v>
      </c>
      <c r="L1840" s="1" t="s">
        <v>5731</v>
      </c>
      <c r="M1840" s="1" t="s">
        <v>7202</v>
      </c>
      <c r="N1840" s="1">
        <v>365</v>
      </c>
      <c r="O1840" s="30"/>
      <c r="P1840" s="30"/>
      <c r="Q1840" s="31">
        <f t="shared" ca="1" si="66"/>
        <v>-45079.604620949074</v>
      </c>
      <c r="R1840" s="1"/>
      <c r="S1840" s="1" t="s">
        <v>6733</v>
      </c>
      <c r="T1840" s="32" t="s">
        <v>6815</v>
      </c>
      <c r="U1840" s="17"/>
    </row>
    <row r="1841" spans="1:21" s="33" customFormat="1" ht="30" x14ac:dyDescent="0.25">
      <c r="A1841" s="1" t="s">
        <v>4365</v>
      </c>
      <c r="B1841" s="1" t="s">
        <v>4914</v>
      </c>
      <c r="C1841" s="1" t="s">
        <v>2513</v>
      </c>
      <c r="D1841" s="1" t="s">
        <v>66</v>
      </c>
      <c r="E1841" s="1" t="s">
        <v>6377</v>
      </c>
      <c r="F1841" s="1">
        <v>22068881</v>
      </c>
      <c r="G1841" s="1" t="s">
        <v>453</v>
      </c>
      <c r="H1841" s="1" t="s">
        <v>453</v>
      </c>
      <c r="I1841" s="4" t="s">
        <v>2263</v>
      </c>
      <c r="J1841" s="1" t="s">
        <v>4659</v>
      </c>
      <c r="K1841" s="1" t="str">
        <f>VLOOKUP(J1841,'LISTA SETORES'!$A:$B,2,0)</f>
        <v>TESTE DE COMBUSTÍVEL</v>
      </c>
      <c r="L1841" s="1" t="s">
        <v>4737</v>
      </c>
      <c r="M1841" s="1" t="s">
        <v>2486</v>
      </c>
      <c r="N1841" s="1">
        <v>365</v>
      </c>
      <c r="O1841" s="30">
        <v>44988</v>
      </c>
      <c r="P1841" s="30">
        <f t="shared" si="67"/>
        <v>45353</v>
      </c>
      <c r="Q1841" s="31">
        <f t="shared" ca="1" si="66"/>
        <v>273.39537905092584</v>
      </c>
      <c r="R1841" s="1"/>
      <c r="S1841" s="1"/>
      <c r="T1841" s="32"/>
      <c r="U1841" s="17"/>
    </row>
    <row r="1842" spans="1:21" s="33" customFormat="1" ht="30" x14ac:dyDescent="0.25">
      <c r="A1842" s="1" t="s">
        <v>2265</v>
      </c>
      <c r="B1842" s="1" t="s">
        <v>2513</v>
      </c>
      <c r="C1842" s="1" t="s">
        <v>2513</v>
      </c>
      <c r="D1842" s="1" t="s">
        <v>2266</v>
      </c>
      <c r="E1842" s="1" t="s">
        <v>6225</v>
      </c>
      <c r="F1842" s="1" t="s">
        <v>2267</v>
      </c>
      <c r="G1842" s="1" t="s">
        <v>6378</v>
      </c>
      <c r="H1842" s="1" t="s">
        <v>453</v>
      </c>
      <c r="I1842" s="4" t="s">
        <v>2268</v>
      </c>
      <c r="J1842" s="1" t="s">
        <v>4659</v>
      </c>
      <c r="K1842" s="1" t="str">
        <f>VLOOKUP(J1842,'LISTA SETORES'!$A:$B,2,0)</f>
        <v>TESTE DE COMBUSTÍVEL</v>
      </c>
      <c r="L1842" s="1" t="s">
        <v>4660</v>
      </c>
      <c r="M1842" s="1" t="s">
        <v>2486</v>
      </c>
      <c r="N1842" s="1">
        <v>365</v>
      </c>
      <c r="O1842" s="30">
        <v>44988</v>
      </c>
      <c r="P1842" s="30">
        <f t="shared" si="67"/>
        <v>45353</v>
      </c>
      <c r="Q1842" s="31">
        <f t="shared" ca="1" si="66"/>
        <v>273.39537905092584</v>
      </c>
      <c r="R1842" s="1"/>
      <c r="S1842" s="1"/>
      <c r="T1842" s="32"/>
      <c r="U1842" s="17"/>
    </row>
    <row r="1843" spans="1:21" s="33" customFormat="1" ht="42" customHeight="1" x14ac:dyDescent="0.25">
      <c r="A1843" s="1" t="s">
        <v>2371</v>
      </c>
      <c r="B1843" s="1" t="s">
        <v>4525</v>
      </c>
      <c r="C1843" s="1" t="s">
        <v>0</v>
      </c>
      <c r="D1843" s="1" t="s">
        <v>6379</v>
      </c>
      <c r="E1843" s="1" t="s">
        <v>221</v>
      </c>
      <c r="F1843" s="1" t="s">
        <v>2269</v>
      </c>
      <c r="G1843" s="1"/>
      <c r="H1843" s="1"/>
      <c r="I1843" s="4" t="s">
        <v>2489</v>
      </c>
      <c r="J1843" s="1" t="s">
        <v>4579</v>
      </c>
      <c r="K1843" s="1" t="str">
        <f>VLOOKUP(J1843,'LISTA SETORES'!$A:$B,2,0)</f>
        <v xml:space="preserve">SALA LIMPA </v>
      </c>
      <c r="L1843" s="1" t="s">
        <v>6380</v>
      </c>
      <c r="M1843" s="1" t="s">
        <v>2486</v>
      </c>
      <c r="N1843" s="1">
        <v>365</v>
      </c>
      <c r="O1843" s="30">
        <v>44727</v>
      </c>
      <c r="P1843" s="30">
        <f t="shared" si="67"/>
        <v>45092</v>
      </c>
      <c r="Q1843" s="31">
        <f t="shared" ca="1" si="66"/>
        <v>12.39537905092584</v>
      </c>
      <c r="R1843" s="1" t="s">
        <v>1133</v>
      </c>
      <c r="S1843" s="1" t="s">
        <v>6381</v>
      </c>
      <c r="T1843" s="1" t="s">
        <v>6993</v>
      </c>
      <c r="U1843" s="35"/>
    </row>
    <row r="1844" spans="1:21" s="33" customFormat="1" ht="63.75" hidden="1" x14ac:dyDescent="0.25">
      <c r="A1844" s="1" t="s">
        <v>2270</v>
      </c>
      <c r="B1844" s="1" t="s">
        <v>6658</v>
      </c>
      <c r="C1844" s="1" t="s">
        <v>6739</v>
      </c>
      <c r="D1844" s="1" t="s">
        <v>453</v>
      </c>
      <c r="E1844" s="1" t="s">
        <v>453</v>
      </c>
      <c r="F1844" s="1">
        <v>82194</v>
      </c>
      <c r="G1844" s="1" t="s">
        <v>6382</v>
      </c>
      <c r="H1844" s="1" t="s">
        <v>453</v>
      </c>
      <c r="I1844" s="4" t="s">
        <v>2323</v>
      </c>
      <c r="J1844" s="1" t="s">
        <v>4546</v>
      </c>
      <c r="K1844" s="1" t="str">
        <f>VLOOKUP(J1844,'LISTA SETORES'!$A:$B,2,0)</f>
        <v>ÁREA SUPRIMENTOS (ESTOQUE 7)</v>
      </c>
      <c r="L1844" s="1" t="s">
        <v>453</v>
      </c>
      <c r="M1844" s="1" t="s">
        <v>7202</v>
      </c>
      <c r="N1844" s="1">
        <v>365</v>
      </c>
      <c r="O1844" s="30"/>
      <c r="P1844" s="44"/>
      <c r="Q1844" s="31">
        <f t="shared" ca="1" si="66"/>
        <v>-45079.604620949074</v>
      </c>
      <c r="R1844" s="1"/>
      <c r="S1844" s="1" t="s">
        <v>6735</v>
      </c>
      <c r="T1844" s="32" t="s">
        <v>6724</v>
      </c>
      <c r="U1844" s="17"/>
    </row>
    <row r="1845" spans="1:21" s="33" customFormat="1" ht="63.75" hidden="1" x14ac:dyDescent="0.25">
      <c r="A1845" s="1" t="s">
        <v>2271</v>
      </c>
      <c r="B1845" s="1" t="s">
        <v>6658</v>
      </c>
      <c r="C1845" s="1" t="s">
        <v>6739</v>
      </c>
      <c r="D1845" s="1" t="s">
        <v>453</v>
      </c>
      <c r="E1845" s="1" t="s">
        <v>453</v>
      </c>
      <c r="F1845" s="1">
        <v>11804</v>
      </c>
      <c r="G1845" s="1" t="s">
        <v>6382</v>
      </c>
      <c r="H1845" s="1" t="s">
        <v>453</v>
      </c>
      <c r="I1845" s="4" t="s">
        <v>2324</v>
      </c>
      <c r="J1845" s="1" t="s">
        <v>4546</v>
      </c>
      <c r="K1845" s="1" t="str">
        <f>VLOOKUP(J1845,'LISTA SETORES'!$A:$B,2,0)</f>
        <v>ÁREA SUPRIMENTOS (ESTOQUE 7)</v>
      </c>
      <c r="L1845" s="1" t="s">
        <v>453</v>
      </c>
      <c r="M1845" s="1" t="s">
        <v>7202</v>
      </c>
      <c r="N1845" s="1">
        <v>365</v>
      </c>
      <c r="O1845" s="44"/>
      <c r="P1845" s="44"/>
      <c r="Q1845" s="31">
        <f t="shared" ca="1" si="66"/>
        <v>-45079.604620949074</v>
      </c>
      <c r="R1845" s="1"/>
      <c r="S1845" s="1" t="s">
        <v>6735</v>
      </c>
      <c r="T1845" s="32" t="s">
        <v>6724</v>
      </c>
      <c r="U1845" s="17"/>
    </row>
    <row r="1846" spans="1:21" s="33" customFormat="1" ht="63.75" hidden="1" x14ac:dyDescent="0.25">
      <c r="A1846" s="1" t="s">
        <v>2272</v>
      </c>
      <c r="B1846" s="1" t="s">
        <v>6383</v>
      </c>
      <c r="C1846" s="1" t="s">
        <v>0</v>
      </c>
      <c r="D1846" s="1" t="s">
        <v>2276</v>
      </c>
      <c r="E1846" s="1" t="s">
        <v>453</v>
      </c>
      <c r="F1846" s="1" t="s">
        <v>453</v>
      </c>
      <c r="G1846" s="1" t="s">
        <v>2273</v>
      </c>
      <c r="H1846" s="1" t="s">
        <v>453</v>
      </c>
      <c r="I1846" s="44"/>
      <c r="J1846" s="1" t="s">
        <v>4546</v>
      </c>
      <c r="K1846" s="1" t="str">
        <f>VLOOKUP(J1846,'LISTA SETORES'!$A:$B,2,0)</f>
        <v>ÁREA SUPRIMENTOS (ESTOQUE 7)</v>
      </c>
      <c r="L1846" s="1" t="s">
        <v>453</v>
      </c>
      <c r="M1846" s="1" t="s">
        <v>7202</v>
      </c>
      <c r="N1846" s="1">
        <v>365</v>
      </c>
      <c r="O1846" s="44"/>
      <c r="P1846" s="44"/>
      <c r="Q1846" s="31">
        <f t="shared" ca="1" si="66"/>
        <v>-45079.604620949074</v>
      </c>
      <c r="R1846" s="1"/>
      <c r="S1846" s="1" t="s">
        <v>6735</v>
      </c>
      <c r="T1846" s="32" t="s">
        <v>6724</v>
      </c>
      <c r="U1846" s="17"/>
    </row>
    <row r="1847" spans="1:21" s="33" customFormat="1" ht="63.75" hidden="1" x14ac:dyDescent="0.25">
      <c r="A1847" s="1" t="s">
        <v>2274</v>
      </c>
      <c r="B1847" s="1" t="s">
        <v>6384</v>
      </c>
      <c r="C1847" s="1" t="s">
        <v>2685</v>
      </c>
      <c r="D1847" s="1" t="s">
        <v>255</v>
      </c>
      <c r="E1847" s="1" t="s">
        <v>2278</v>
      </c>
      <c r="F1847" s="1" t="s">
        <v>2277</v>
      </c>
      <c r="G1847" s="1"/>
      <c r="H1847" s="1" t="s">
        <v>453</v>
      </c>
      <c r="I1847" s="4" t="s">
        <v>2325</v>
      </c>
      <c r="J1847" s="1" t="s">
        <v>4546</v>
      </c>
      <c r="K1847" s="1" t="str">
        <f>VLOOKUP(J1847,'LISTA SETORES'!$A:$B,2,0)</f>
        <v>ÁREA SUPRIMENTOS (ESTOQUE 7)</v>
      </c>
      <c r="L1847" s="1" t="s">
        <v>6087</v>
      </c>
      <c r="M1847" s="1" t="s">
        <v>7202</v>
      </c>
      <c r="N1847" s="1">
        <v>365</v>
      </c>
      <c r="O1847" s="30"/>
      <c r="P1847" s="44"/>
      <c r="Q1847" s="31">
        <f t="shared" ca="1" si="66"/>
        <v>-45079.604620949074</v>
      </c>
      <c r="R1847" s="1"/>
      <c r="S1847" s="1" t="s">
        <v>6735</v>
      </c>
      <c r="T1847" s="32" t="s">
        <v>6724</v>
      </c>
      <c r="U1847" s="17"/>
    </row>
    <row r="1848" spans="1:21" s="33" customFormat="1" ht="63.75" hidden="1" x14ac:dyDescent="0.25">
      <c r="A1848" s="1" t="s">
        <v>2275</v>
      </c>
      <c r="B1848" s="1" t="s">
        <v>6139</v>
      </c>
      <c r="C1848" s="1" t="s">
        <v>2685</v>
      </c>
      <c r="D1848" s="1" t="s">
        <v>29</v>
      </c>
      <c r="E1848" s="1" t="s">
        <v>1497</v>
      </c>
      <c r="F1848" s="1">
        <v>2029062</v>
      </c>
      <c r="G1848" s="1"/>
      <c r="H1848" s="1" t="s">
        <v>453</v>
      </c>
      <c r="I1848" s="4" t="s">
        <v>2326</v>
      </c>
      <c r="J1848" s="1" t="s">
        <v>4546</v>
      </c>
      <c r="K1848" s="1" t="str">
        <f>VLOOKUP(J1848,'LISTA SETORES'!$A:$B,2,0)</f>
        <v>ÁREA SUPRIMENTOS (ESTOQUE 7)</v>
      </c>
      <c r="L1848" s="1" t="s">
        <v>6248</v>
      </c>
      <c r="M1848" s="1" t="s">
        <v>7202</v>
      </c>
      <c r="N1848" s="1">
        <v>365</v>
      </c>
      <c r="O1848" s="30"/>
      <c r="P1848" s="44"/>
      <c r="Q1848" s="31">
        <f t="shared" ca="1" si="66"/>
        <v>-45079.604620949074</v>
      </c>
      <c r="R1848" s="1"/>
      <c r="S1848" s="1" t="s">
        <v>6735</v>
      </c>
      <c r="T1848" s="32" t="s">
        <v>6724</v>
      </c>
      <c r="U1848" s="17"/>
    </row>
    <row r="1849" spans="1:21" s="33" customFormat="1" ht="63.75" hidden="1" x14ac:dyDescent="0.25">
      <c r="A1849" s="1" t="s">
        <v>2279</v>
      </c>
      <c r="B1849" s="1" t="s">
        <v>6488</v>
      </c>
      <c r="C1849" s="1" t="s">
        <v>0</v>
      </c>
      <c r="D1849" s="1" t="s">
        <v>6385</v>
      </c>
      <c r="E1849" s="1" t="s">
        <v>2282</v>
      </c>
      <c r="F1849" s="1" t="s">
        <v>453</v>
      </c>
      <c r="G1849" s="1" t="s">
        <v>6386</v>
      </c>
      <c r="H1849" s="1" t="s">
        <v>5166</v>
      </c>
      <c r="I1849" s="4" t="s">
        <v>2327</v>
      </c>
      <c r="J1849" s="1" t="s">
        <v>4546</v>
      </c>
      <c r="K1849" s="1" t="str">
        <f>VLOOKUP(J1849,'LISTA SETORES'!$A:$B,2,0)</f>
        <v>ÁREA SUPRIMENTOS (ESTOQUE 7)</v>
      </c>
      <c r="L1849" s="1" t="s">
        <v>6387</v>
      </c>
      <c r="M1849" s="1" t="s">
        <v>7202</v>
      </c>
      <c r="N1849" s="1">
        <v>365</v>
      </c>
      <c r="O1849" s="30"/>
      <c r="P1849" s="44"/>
      <c r="Q1849" s="31">
        <f t="shared" ca="1" si="66"/>
        <v>-45079.604620949074</v>
      </c>
      <c r="R1849" s="1"/>
      <c r="S1849" s="1" t="s">
        <v>6735</v>
      </c>
      <c r="T1849" s="32" t="s">
        <v>6724</v>
      </c>
      <c r="U1849" s="17"/>
    </row>
    <row r="1850" spans="1:21" s="33" customFormat="1" ht="63.75" hidden="1" x14ac:dyDescent="0.25">
      <c r="A1850" s="1" t="s">
        <v>2280</v>
      </c>
      <c r="B1850" s="1" t="s">
        <v>6488</v>
      </c>
      <c r="C1850" s="1" t="s">
        <v>0</v>
      </c>
      <c r="D1850" s="1" t="s">
        <v>6385</v>
      </c>
      <c r="E1850" s="1" t="s">
        <v>2282</v>
      </c>
      <c r="F1850" s="1" t="s">
        <v>453</v>
      </c>
      <c r="G1850" s="1" t="s">
        <v>6386</v>
      </c>
      <c r="H1850" s="1" t="s">
        <v>5166</v>
      </c>
      <c r="I1850" s="4" t="s">
        <v>2329</v>
      </c>
      <c r="J1850" s="1" t="s">
        <v>4546</v>
      </c>
      <c r="K1850" s="1" t="str">
        <f>VLOOKUP(J1850,'LISTA SETORES'!$A:$B,2,0)</f>
        <v>ÁREA SUPRIMENTOS (ESTOQUE 7)</v>
      </c>
      <c r="L1850" s="1" t="s">
        <v>6387</v>
      </c>
      <c r="M1850" s="1" t="s">
        <v>7202</v>
      </c>
      <c r="N1850" s="1">
        <v>365</v>
      </c>
      <c r="O1850" s="30"/>
      <c r="P1850" s="44"/>
      <c r="Q1850" s="31">
        <f t="shared" ca="1" si="66"/>
        <v>-45079.604620949074</v>
      </c>
      <c r="R1850" s="1"/>
      <c r="S1850" s="1" t="s">
        <v>6735</v>
      </c>
      <c r="T1850" s="32" t="s">
        <v>6724</v>
      </c>
      <c r="U1850" s="17"/>
    </row>
    <row r="1851" spans="1:21" s="33" customFormat="1" ht="63.75" hidden="1" x14ac:dyDescent="0.25">
      <c r="A1851" s="1" t="s">
        <v>2281</v>
      </c>
      <c r="B1851" s="1" t="s">
        <v>6488</v>
      </c>
      <c r="C1851" s="1" t="s">
        <v>0</v>
      </c>
      <c r="D1851" s="1" t="s">
        <v>6385</v>
      </c>
      <c r="E1851" s="1" t="s">
        <v>2282</v>
      </c>
      <c r="F1851" s="1" t="s">
        <v>453</v>
      </c>
      <c r="G1851" s="1" t="s">
        <v>6386</v>
      </c>
      <c r="H1851" s="1" t="s">
        <v>5166</v>
      </c>
      <c r="I1851" s="4" t="s">
        <v>2328</v>
      </c>
      <c r="J1851" s="1" t="s">
        <v>4546</v>
      </c>
      <c r="K1851" s="1" t="str">
        <f>VLOOKUP(J1851,'LISTA SETORES'!$A:$B,2,0)</f>
        <v>ÁREA SUPRIMENTOS (ESTOQUE 7)</v>
      </c>
      <c r="L1851" s="1" t="s">
        <v>6387</v>
      </c>
      <c r="M1851" s="1" t="s">
        <v>7202</v>
      </c>
      <c r="N1851" s="1">
        <v>365</v>
      </c>
      <c r="O1851" s="30"/>
      <c r="P1851" s="44"/>
      <c r="Q1851" s="31">
        <f t="shared" ca="1" si="66"/>
        <v>-45079.604620949074</v>
      </c>
      <c r="R1851" s="1"/>
      <c r="S1851" s="1" t="s">
        <v>6735</v>
      </c>
      <c r="T1851" s="32" t="s">
        <v>6724</v>
      </c>
      <c r="U1851" s="17"/>
    </row>
    <row r="1852" spans="1:21" s="33" customFormat="1" ht="63.75" hidden="1" x14ac:dyDescent="0.25">
      <c r="A1852" s="1" t="s">
        <v>2284</v>
      </c>
      <c r="B1852" s="1" t="s">
        <v>4844</v>
      </c>
      <c r="C1852" s="1" t="s">
        <v>2685</v>
      </c>
      <c r="D1852" s="1" t="s">
        <v>2283</v>
      </c>
      <c r="E1852" s="1" t="s">
        <v>7263</v>
      </c>
      <c r="F1852" s="1"/>
      <c r="G1852" s="1" t="s">
        <v>6388</v>
      </c>
      <c r="H1852" s="1" t="s">
        <v>453</v>
      </c>
      <c r="I1852" s="4" t="s">
        <v>2289</v>
      </c>
      <c r="J1852" s="1" t="s">
        <v>4546</v>
      </c>
      <c r="K1852" s="1" t="str">
        <f>VLOOKUP(J1852,'LISTA SETORES'!$A:$B,2,0)</f>
        <v>ÁREA SUPRIMENTOS (ESTOQUE 7)</v>
      </c>
      <c r="L1852" s="1" t="s">
        <v>4546</v>
      </c>
      <c r="M1852" s="1" t="s">
        <v>7202</v>
      </c>
      <c r="N1852" s="1">
        <v>365</v>
      </c>
      <c r="O1852" s="30"/>
      <c r="P1852" s="44"/>
      <c r="Q1852" s="31">
        <f t="shared" ca="1" si="66"/>
        <v>-45079.604620949074</v>
      </c>
      <c r="R1852" s="1"/>
      <c r="S1852" s="1" t="s">
        <v>6735</v>
      </c>
      <c r="T1852" s="32" t="s">
        <v>6724</v>
      </c>
      <c r="U1852" s="17"/>
    </row>
    <row r="1853" spans="1:21" s="33" customFormat="1" ht="63.75" hidden="1" x14ac:dyDescent="0.25">
      <c r="A1853" s="1" t="s">
        <v>2330</v>
      </c>
      <c r="B1853" s="1" t="s">
        <v>6389</v>
      </c>
      <c r="C1853" s="1" t="s">
        <v>2685</v>
      </c>
      <c r="D1853" s="1" t="s">
        <v>2332</v>
      </c>
      <c r="E1853" s="1" t="s">
        <v>2333</v>
      </c>
      <c r="F1853" s="1"/>
      <c r="G1853" s="1" t="s">
        <v>453</v>
      </c>
      <c r="H1853" s="1" t="s">
        <v>453</v>
      </c>
      <c r="I1853" s="4" t="s">
        <v>2331</v>
      </c>
      <c r="J1853" s="1" t="s">
        <v>4546</v>
      </c>
      <c r="K1853" s="1" t="str">
        <f>VLOOKUP(J1853,'LISTA SETORES'!$A:$B,2,0)</f>
        <v>ÁREA SUPRIMENTOS (ESTOQUE 7)</v>
      </c>
      <c r="L1853" s="1" t="s">
        <v>4546</v>
      </c>
      <c r="M1853" s="1" t="s">
        <v>7202</v>
      </c>
      <c r="N1853" s="1">
        <v>365</v>
      </c>
      <c r="O1853" s="30"/>
      <c r="P1853" s="44"/>
      <c r="Q1853" s="31">
        <f t="shared" ca="1" si="66"/>
        <v>-45079.604620949074</v>
      </c>
      <c r="R1853" s="1"/>
      <c r="S1853" s="1" t="s">
        <v>6733</v>
      </c>
      <c r="T1853" s="32" t="s">
        <v>6815</v>
      </c>
      <c r="U1853" s="17"/>
    </row>
    <row r="1854" spans="1:21" s="33" customFormat="1" ht="30" hidden="1" x14ac:dyDescent="0.25">
      <c r="A1854" s="1" t="s">
        <v>2364</v>
      </c>
      <c r="B1854" s="1" t="s">
        <v>6744</v>
      </c>
      <c r="C1854" s="1" t="s">
        <v>0</v>
      </c>
      <c r="D1854" s="1" t="s">
        <v>453</v>
      </c>
      <c r="E1854" s="1" t="s">
        <v>453</v>
      </c>
      <c r="F1854" s="1" t="s">
        <v>453</v>
      </c>
      <c r="G1854" s="1" t="s">
        <v>453</v>
      </c>
      <c r="H1854" s="1" t="s">
        <v>453</v>
      </c>
      <c r="I1854" s="4" t="s">
        <v>2367</v>
      </c>
      <c r="J1854" s="1" t="s">
        <v>4579</v>
      </c>
      <c r="K1854" s="1" t="str">
        <f>VLOOKUP(J1854,'LISTA SETORES'!$A:$B,2,0)</f>
        <v xml:space="preserve">SALA LIMPA </v>
      </c>
      <c r="L1854" s="1" t="s">
        <v>6954</v>
      </c>
      <c r="M1854" s="1"/>
      <c r="N1854" s="1">
        <v>365</v>
      </c>
      <c r="O1854" s="30" t="s">
        <v>453</v>
      </c>
      <c r="P1854" s="30" t="s">
        <v>453</v>
      </c>
      <c r="Q1854" s="31" t="e">
        <f t="shared" ca="1" si="66"/>
        <v>#VALUE!</v>
      </c>
      <c r="R1854" s="1" t="s">
        <v>1133</v>
      </c>
      <c r="S1854" s="1" t="s">
        <v>6993</v>
      </c>
      <c r="T1854" s="32" t="s">
        <v>6954</v>
      </c>
      <c r="U1854" s="35"/>
    </row>
    <row r="1855" spans="1:21" s="33" customFormat="1" ht="63.75" hidden="1" x14ac:dyDescent="0.25">
      <c r="A1855" s="1" t="s">
        <v>2365</v>
      </c>
      <c r="B1855" s="1" t="s">
        <v>6744</v>
      </c>
      <c r="C1855" s="1" t="s">
        <v>0</v>
      </c>
      <c r="D1855" s="1" t="s">
        <v>453</v>
      </c>
      <c r="E1855" s="1" t="s">
        <v>453</v>
      </c>
      <c r="F1855" s="1" t="s">
        <v>453</v>
      </c>
      <c r="G1855" s="1" t="s">
        <v>453</v>
      </c>
      <c r="H1855" s="1" t="s">
        <v>453</v>
      </c>
      <c r="I1855" s="4" t="s">
        <v>2368</v>
      </c>
      <c r="J1855" s="1" t="s">
        <v>4546</v>
      </c>
      <c r="K1855" s="1" t="str">
        <f>VLOOKUP(J1855,'LISTA SETORES'!$A:$B,2,0)</f>
        <v>ÁREA SUPRIMENTOS (ESTOQUE 7)</v>
      </c>
      <c r="L1855" s="1" t="s">
        <v>6391</v>
      </c>
      <c r="M1855" s="1"/>
      <c r="N1855" s="1">
        <v>365</v>
      </c>
      <c r="O1855" s="30" t="s">
        <v>453</v>
      </c>
      <c r="P1855" s="44" t="s">
        <v>453</v>
      </c>
      <c r="Q1855" s="31" t="e">
        <f t="shared" ca="1" si="66"/>
        <v>#VALUE!</v>
      </c>
      <c r="R1855" s="1" t="s">
        <v>1133</v>
      </c>
      <c r="S1855" s="1" t="s">
        <v>6941</v>
      </c>
      <c r="T1855" s="1" t="s">
        <v>6977</v>
      </c>
      <c r="U1855" s="1" t="s">
        <v>6941</v>
      </c>
    </row>
    <row r="1856" spans="1:21" s="33" customFormat="1" ht="30" x14ac:dyDescent="0.25">
      <c r="A1856" s="1" t="s">
        <v>2369</v>
      </c>
      <c r="B1856" s="1" t="s">
        <v>6486</v>
      </c>
      <c r="C1856" s="1" t="s">
        <v>2513</v>
      </c>
      <c r="D1856" s="1" t="s">
        <v>6392</v>
      </c>
      <c r="E1856" s="1" t="s">
        <v>7235</v>
      </c>
      <c r="F1856" s="1" t="s">
        <v>453</v>
      </c>
      <c r="G1856" s="1" t="s">
        <v>6393</v>
      </c>
      <c r="H1856" s="1" t="s">
        <v>6394</v>
      </c>
      <c r="I1856" s="4" t="s">
        <v>2370</v>
      </c>
      <c r="J1856" s="1" t="s">
        <v>4579</v>
      </c>
      <c r="K1856" s="1" t="str">
        <f>VLOOKUP(J1856,'LISTA SETORES'!$A:$B,2,0)</f>
        <v xml:space="preserve">SALA LIMPA </v>
      </c>
      <c r="L1856" s="1" t="s">
        <v>6395</v>
      </c>
      <c r="M1856" s="1" t="s">
        <v>2486</v>
      </c>
      <c r="N1856" s="1">
        <v>365</v>
      </c>
      <c r="O1856" s="30">
        <v>44883</v>
      </c>
      <c r="P1856" s="30">
        <f>O1856+365</f>
        <v>45248</v>
      </c>
      <c r="Q1856" s="31">
        <f t="shared" ca="1" si="66"/>
        <v>168.39537905092584</v>
      </c>
      <c r="R1856" s="1" t="s">
        <v>1133</v>
      </c>
      <c r="S1856" s="1" t="s">
        <v>6381</v>
      </c>
      <c r="T1856" s="1" t="s">
        <v>6993</v>
      </c>
      <c r="U1856" s="35"/>
    </row>
    <row r="1857" spans="1:21" s="33" customFormat="1" ht="75" hidden="1" x14ac:dyDescent="0.25">
      <c r="A1857" s="1" t="s">
        <v>2371</v>
      </c>
      <c r="B1857" s="1" t="s">
        <v>4572</v>
      </c>
      <c r="C1857" s="1" t="s">
        <v>0</v>
      </c>
      <c r="D1857" s="1"/>
      <c r="E1857" s="1"/>
      <c r="F1857" s="1"/>
      <c r="G1857" s="1"/>
      <c r="H1857" s="1"/>
      <c r="I1857" s="4" t="s">
        <v>2489</v>
      </c>
      <c r="J1857" s="1" t="s">
        <v>4546</v>
      </c>
      <c r="K1857" s="1" t="str">
        <f>VLOOKUP(J1857,'LISTA SETORES'!$A:$B,2,0)</f>
        <v>ÁREA SUPRIMENTOS (ESTOQUE 7)</v>
      </c>
      <c r="L1857" s="1" t="s">
        <v>4546</v>
      </c>
      <c r="M1857" s="1" t="s">
        <v>7202</v>
      </c>
      <c r="N1857" s="1">
        <v>365</v>
      </c>
      <c r="O1857" s="30"/>
      <c r="P1857" s="44"/>
      <c r="Q1857" s="31">
        <f t="shared" ca="1" si="66"/>
        <v>-45079.604620949074</v>
      </c>
      <c r="R1857" s="1" t="s">
        <v>1133</v>
      </c>
      <c r="S1857" s="1" t="s">
        <v>6733</v>
      </c>
      <c r="T1857" s="32" t="s">
        <v>6815</v>
      </c>
      <c r="U1857" s="17"/>
    </row>
    <row r="1858" spans="1:21" s="33" customFormat="1" ht="30" x14ac:dyDescent="0.25">
      <c r="A1858" s="1" t="s">
        <v>2374</v>
      </c>
      <c r="B1858" s="1" t="s">
        <v>4572</v>
      </c>
      <c r="C1858" s="1" t="s">
        <v>0</v>
      </c>
      <c r="D1858" s="1" t="s">
        <v>6385</v>
      </c>
      <c r="E1858" s="1" t="s">
        <v>7236</v>
      </c>
      <c r="F1858" s="1"/>
      <c r="G1858" s="1" t="s">
        <v>6396</v>
      </c>
      <c r="H1858" s="1"/>
      <c r="I1858" s="4" t="s">
        <v>2375</v>
      </c>
      <c r="J1858" s="1" t="s">
        <v>4579</v>
      </c>
      <c r="K1858" s="1" t="str">
        <f>VLOOKUP(J1858,'LISTA SETORES'!$A:$B,2,0)</f>
        <v xml:space="preserve">SALA LIMPA </v>
      </c>
      <c r="L1858" s="1" t="s">
        <v>4580</v>
      </c>
      <c r="M1858" s="1" t="s">
        <v>2486</v>
      </c>
      <c r="N1858" s="1">
        <v>365</v>
      </c>
      <c r="O1858" s="30">
        <v>44767</v>
      </c>
      <c r="P1858" s="30">
        <f>O1858+365</f>
        <v>45132</v>
      </c>
      <c r="Q1858" s="31">
        <f t="shared" ref="Q1858:Q1920" ca="1" si="68">P1858-NOW()</f>
        <v>52.39537905092584</v>
      </c>
      <c r="R1858" s="1" t="s">
        <v>1133</v>
      </c>
      <c r="S1858" s="1"/>
      <c r="T1858" s="32"/>
      <c r="U1858" s="35"/>
    </row>
    <row r="1859" spans="1:21" s="33" customFormat="1" ht="63.75" hidden="1" x14ac:dyDescent="0.25">
      <c r="A1859" s="1" t="s">
        <v>2379</v>
      </c>
      <c r="B1859" s="1" t="s">
        <v>6796</v>
      </c>
      <c r="C1859" s="1" t="s">
        <v>6739</v>
      </c>
      <c r="D1859" s="1" t="s">
        <v>66</v>
      </c>
      <c r="E1859" s="1" t="s">
        <v>2383</v>
      </c>
      <c r="F1859" s="1">
        <v>7044025</v>
      </c>
      <c r="G1859" s="1"/>
      <c r="H1859" s="1"/>
      <c r="I1859" s="4" t="s">
        <v>2381</v>
      </c>
      <c r="J1859" s="1" t="s">
        <v>4546</v>
      </c>
      <c r="K1859" s="1" t="str">
        <f>VLOOKUP(J1859,'LISTA SETORES'!$A:$B,2,0)</f>
        <v>ÁREA SUPRIMENTOS (ESTOQUE 7)</v>
      </c>
      <c r="L1859" s="1" t="s">
        <v>6707</v>
      </c>
      <c r="M1859" s="1" t="s">
        <v>7202</v>
      </c>
      <c r="N1859" s="1">
        <v>365</v>
      </c>
      <c r="O1859" s="30"/>
      <c r="P1859" s="44"/>
      <c r="Q1859" s="31">
        <f t="shared" ca="1" si="68"/>
        <v>-45079.604620949074</v>
      </c>
      <c r="R1859" s="1"/>
      <c r="S1859" s="1" t="s">
        <v>6733</v>
      </c>
      <c r="T1859" s="32" t="s">
        <v>6815</v>
      </c>
      <c r="U1859" s="17"/>
    </row>
    <row r="1860" spans="1:21" s="33" customFormat="1" ht="63.75" hidden="1" x14ac:dyDescent="0.25">
      <c r="A1860" s="1" t="s">
        <v>2380</v>
      </c>
      <c r="B1860" s="1" t="s">
        <v>6796</v>
      </c>
      <c r="C1860" s="1" t="s">
        <v>6739</v>
      </c>
      <c r="D1860" s="1" t="s">
        <v>66</v>
      </c>
      <c r="E1860" s="1" t="s">
        <v>69</v>
      </c>
      <c r="F1860" s="1">
        <v>7044020</v>
      </c>
      <c r="G1860" s="1"/>
      <c r="H1860" s="1"/>
      <c r="I1860" s="4" t="s">
        <v>2382</v>
      </c>
      <c r="J1860" s="1" t="s">
        <v>4546</v>
      </c>
      <c r="K1860" s="1" t="str">
        <f>VLOOKUP(J1860,'LISTA SETORES'!$A:$B,2,0)</f>
        <v>ÁREA SUPRIMENTOS (ESTOQUE 7)</v>
      </c>
      <c r="L1860" s="1" t="s">
        <v>6707</v>
      </c>
      <c r="M1860" s="1" t="s">
        <v>7202</v>
      </c>
      <c r="N1860" s="1">
        <v>365</v>
      </c>
      <c r="O1860" s="30"/>
      <c r="P1860" s="44"/>
      <c r="Q1860" s="31">
        <f t="shared" ca="1" si="68"/>
        <v>-45079.604620949074</v>
      </c>
      <c r="R1860" s="1"/>
      <c r="S1860" s="1" t="s">
        <v>6733</v>
      </c>
      <c r="T1860" s="32" t="s">
        <v>6815</v>
      </c>
      <c r="U1860" s="17"/>
    </row>
    <row r="1861" spans="1:21" s="33" customFormat="1" ht="38.25" hidden="1" x14ac:dyDescent="0.25">
      <c r="A1861" s="1" t="s">
        <v>2384</v>
      </c>
      <c r="B1861" s="1" t="s">
        <v>4673</v>
      </c>
      <c r="C1861" s="1" t="s">
        <v>2690</v>
      </c>
      <c r="D1861" s="1" t="s">
        <v>255</v>
      </c>
      <c r="E1861" s="1"/>
      <c r="F1861" s="1"/>
      <c r="G1861" s="1"/>
      <c r="H1861" s="1"/>
      <c r="I1861" s="4" t="s">
        <v>2385</v>
      </c>
      <c r="J1861" s="1"/>
      <c r="K1861" s="1" t="e">
        <f>VLOOKUP(J1861,'LISTA SETORES'!$A:$B,2,0)</f>
        <v>#N/A</v>
      </c>
      <c r="L1861" s="1" t="s">
        <v>6397</v>
      </c>
      <c r="M1861" s="1"/>
      <c r="N1861" s="1">
        <v>365</v>
      </c>
      <c r="O1861" s="30" t="s">
        <v>2386</v>
      </c>
      <c r="P1861" s="44"/>
      <c r="Q1861" s="31">
        <f t="shared" ca="1" si="68"/>
        <v>-45079.604620949074</v>
      </c>
      <c r="R1861" s="1"/>
      <c r="S1861" s="1" t="s">
        <v>6390</v>
      </c>
      <c r="T1861" s="32"/>
      <c r="U1861" s="17"/>
    </row>
    <row r="1862" spans="1:21" s="33" customFormat="1" ht="63.75" x14ac:dyDescent="0.25">
      <c r="A1862" s="1" t="s">
        <v>2387</v>
      </c>
      <c r="B1862" s="1" t="s">
        <v>6481</v>
      </c>
      <c r="C1862" s="1" t="s">
        <v>2513</v>
      </c>
      <c r="D1862" s="1" t="s">
        <v>70</v>
      </c>
      <c r="E1862" s="1" t="s">
        <v>7237</v>
      </c>
      <c r="F1862" s="1"/>
      <c r="G1862" s="1" t="s">
        <v>6398</v>
      </c>
      <c r="H1862" s="1"/>
      <c r="I1862" s="4" t="s">
        <v>2389</v>
      </c>
      <c r="J1862" s="1" t="s">
        <v>4659</v>
      </c>
      <c r="K1862" s="1" t="str">
        <f>VLOOKUP(J1862,'LISTA SETORES'!$A:$B,2,0)</f>
        <v>TESTE DE COMBUSTÍVEL</v>
      </c>
      <c r="L1862" s="1" t="s">
        <v>4737</v>
      </c>
      <c r="M1862" s="1" t="s">
        <v>2486</v>
      </c>
      <c r="N1862" s="1">
        <v>365</v>
      </c>
      <c r="O1862" s="30">
        <v>44988</v>
      </c>
      <c r="P1862" s="46">
        <v>45354</v>
      </c>
      <c r="Q1862" s="31">
        <f t="shared" ca="1" si="68"/>
        <v>274.39537905092584</v>
      </c>
      <c r="R1862" s="1" t="s">
        <v>1133</v>
      </c>
      <c r="S1862" s="1" t="s">
        <v>6733</v>
      </c>
      <c r="T1862" s="32" t="s">
        <v>6815</v>
      </c>
      <c r="U1862" s="17"/>
    </row>
    <row r="1863" spans="1:21" s="33" customFormat="1" ht="63.75" x14ac:dyDescent="0.25">
      <c r="A1863" s="1" t="s">
        <v>2388</v>
      </c>
      <c r="B1863" s="1" t="s">
        <v>6481</v>
      </c>
      <c r="C1863" s="1" t="s">
        <v>2513</v>
      </c>
      <c r="D1863" s="1" t="s">
        <v>70</v>
      </c>
      <c r="E1863" s="1" t="s">
        <v>7237</v>
      </c>
      <c r="F1863" s="1"/>
      <c r="G1863" s="1" t="s">
        <v>6398</v>
      </c>
      <c r="H1863" s="1"/>
      <c r="I1863" s="4" t="s">
        <v>2390</v>
      </c>
      <c r="J1863" s="1" t="s">
        <v>4659</v>
      </c>
      <c r="K1863" s="1" t="str">
        <f>VLOOKUP(J1863,'LISTA SETORES'!$A:$B,2,0)</f>
        <v>TESTE DE COMBUSTÍVEL</v>
      </c>
      <c r="L1863" s="1" t="s">
        <v>4737</v>
      </c>
      <c r="M1863" s="1" t="s">
        <v>2486</v>
      </c>
      <c r="N1863" s="1">
        <v>365</v>
      </c>
      <c r="O1863" s="30">
        <v>44988</v>
      </c>
      <c r="P1863" s="46">
        <v>45354</v>
      </c>
      <c r="Q1863" s="31">
        <f t="shared" ca="1" si="68"/>
        <v>274.39537905092584</v>
      </c>
      <c r="R1863" s="1" t="s">
        <v>1133</v>
      </c>
      <c r="S1863" s="1" t="s">
        <v>6733</v>
      </c>
      <c r="T1863" s="32" t="s">
        <v>6815</v>
      </c>
      <c r="U1863" s="17"/>
    </row>
    <row r="1864" spans="1:21" s="33" customFormat="1" ht="63.75" x14ac:dyDescent="0.25">
      <c r="A1864" s="1" t="s">
        <v>2391</v>
      </c>
      <c r="B1864" s="1" t="s">
        <v>6481</v>
      </c>
      <c r="C1864" s="1" t="s">
        <v>2513</v>
      </c>
      <c r="D1864" s="1" t="s">
        <v>7</v>
      </c>
      <c r="E1864" s="1" t="s">
        <v>453</v>
      </c>
      <c r="F1864" s="1" t="s">
        <v>453</v>
      </c>
      <c r="G1864" s="1" t="s">
        <v>453</v>
      </c>
      <c r="H1864" s="1" t="s">
        <v>453</v>
      </c>
      <c r="I1864" s="4" t="s">
        <v>453</v>
      </c>
      <c r="J1864" s="1" t="s">
        <v>4533</v>
      </c>
      <c r="K1864" s="1" t="str">
        <f>VLOOKUP(J1864,'LISTA SETORES'!$A:$B,2,0)</f>
        <v>USINAGEM</v>
      </c>
      <c r="L1864" s="1" t="s">
        <v>6480</v>
      </c>
      <c r="M1864" s="1" t="s">
        <v>2486</v>
      </c>
      <c r="N1864" s="1">
        <v>365</v>
      </c>
      <c r="O1864" s="30" t="s">
        <v>453</v>
      </c>
      <c r="P1864" s="44" t="s">
        <v>453</v>
      </c>
      <c r="Q1864" s="31" t="e">
        <f t="shared" ca="1" si="68"/>
        <v>#VALUE!</v>
      </c>
      <c r="R1864" s="1" t="s">
        <v>1133</v>
      </c>
      <c r="S1864" s="1" t="s">
        <v>6733</v>
      </c>
      <c r="T1864" s="32" t="s">
        <v>6815</v>
      </c>
      <c r="U1864" s="17"/>
    </row>
    <row r="1865" spans="1:21" s="33" customFormat="1" ht="63.75" hidden="1" x14ac:dyDescent="0.25">
      <c r="A1865" s="1" t="s">
        <v>2393</v>
      </c>
      <c r="B1865" s="1" t="s">
        <v>6365</v>
      </c>
      <c r="C1865" s="1" t="s">
        <v>6747</v>
      </c>
      <c r="D1865" s="1" t="s">
        <v>6831</v>
      </c>
      <c r="E1865" s="1">
        <v>18384</v>
      </c>
      <c r="F1865" s="1"/>
      <c r="G1865" s="1" t="s">
        <v>2395</v>
      </c>
      <c r="H1865" s="1"/>
      <c r="I1865" s="44"/>
      <c r="J1865" s="1" t="s">
        <v>4546</v>
      </c>
      <c r="K1865" s="1" t="str">
        <f>VLOOKUP(J1865,'LISTA SETORES'!$A:$B,2,0)</f>
        <v>ÁREA SUPRIMENTOS (ESTOQUE 7)</v>
      </c>
      <c r="L1865" s="1" t="s">
        <v>6832</v>
      </c>
      <c r="M1865" s="1" t="s">
        <v>7202</v>
      </c>
      <c r="N1865" s="1">
        <v>365</v>
      </c>
      <c r="O1865" s="30"/>
      <c r="P1865" s="44"/>
      <c r="Q1865" s="31">
        <f t="shared" ca="1" si="68"/>
        <v>-45079.604620949074</v>
      </c>
      <c r="R1865" s="1"/>
      <c r="S1865" s="1" t="s">
        <v>6733</v>
      </c>
      <c r="T1865" s="32" t="s">
        <v>6815</v>
      </c>
      <c r="U1865" s="17"/>
    </row>
    <row r="1866" spans="1:21" s="33" customFormat="1" ht="30" x14ac:dyDescent="0.25">
      <c r="A1866" s="1" t="s">
        <v>2394</v>
      </c>
      <c r="B1866" s="1" t="s">
        <v>4814</v>
      </c>
      <c r="C1866" s="1" t="s">
        <v>6399</v>
      </c>
      <c r="D1866" s="1" t="s">
        <v>2396</v>
      </c>
      <c r="E1866" s="1" t="s">
        <v>7238</v>
      </c>
      <c r="F1866" s="1"/>
      <c r="G1866" s="1" t="s">
        <v>2397</v>
      </c>
      <c r="H1866" s="1"/>
      <c r="I1866" s="4" t="s">
        <v>6947</v>
      </c>
      <c r="J1866" s="1" t="s">
        <v>4579</v>
      </c>
      <c r="K1866" s="1" t="str">
        <f>VLOOKUP(J1866,'LISTA SETORES'!$A:$B,2,0)</f>
        <v xml:space="preserve">SALA LIMPA </v>
      </c>
      <c r="L1866" s="1" t="s">
        <v>4580</v>
      </c>
      <c r="M1866" s="1" t="s">
        <v>2486</v>
      </c>
      <c r="N1866" s="1">
        <v>365</v>
      </c>
      <c r="O1866" s="30">
        <v>45000</v>
      </c>
      <c r="P1866" s="46">
        <v>45366</v>
      </c>
      <c r="Q1866" s="31">
        <f t="shared" ca="1" si="68"/>
        <v>286.39537905092584</v>
      </c>
      <c r="R1866" s="1" t="s">
        <v>1133</v>
      </c>
      <c r="S1866" s="1" t="s">
        <v>6950</v>
      </c>
      <c r="T1866" s="32" t="s">
        <v>6948</v>
      </c>
      <c r="U1866" s="35"/>
    </row>
    <row r="1867" spans="1:21" s="33" customFormat="1" ht="37.5" customHeight="1" x14ac:dyDescent="0.25">
      <c r="A1867" s="1" t="s">
        <v>2435</v>
      </c>
      <c r="B1867" s="1" t="s">
        <v>6219</v>
      </c>
      <c r="C1867" s="1" t="s">
        <v>2513</v>
      </c>
      <c r="D1867" s="1" t="s">
        <v>36</v>
      </c>
      <c r="E1867" s="1" t="s">
        <v>453</v>
      </c>
      <c r="F1867" s="1" t="s">
        <v>453</v>
      </c>
      <c r="G1867" s="1" t="s">
        <v>6400</v>
      </c>
      <c r="H1867" s="1" t="s">
        <v>453</v>
      </c>
      <c r="I1867" s="44" t="s">
        <v>453</v>
      </c>
      <c r="J1867" s="1" t="s">
        <v>4659</v>
      </c>
      <c r="K1867" s="1" t="str">
        <f>VLOOKUP(J1867,'LISTA SETORES'!$A:$B,2,0)</f>
        <v>TESTE DE COMBUSTÍVEL</v>
      </c>
      <c r="L1867" s="1" t="s">
        <v>4723</v>
      </c>
      <c r="M1867" s="1" t="s">
        <v>2486</v>
      </c>
      <c r="N1867" s="1">
        <v>365</v>
      </c>
      <c r="O1867" s="30">
        <v>44762</v>
      </c>
      <c r="P1867" s="30">
        <f>O1867+365</f>
        <v>45127</v>
      </c>
      <c r="Q1867" s="31">
        <f t="shared" ca="1" si="68"/>
        <v>47.39537905092584</v>
      </c>
      <c r="R1867" s="1" t="s">
        <v>1133</v>
      </c>
      <c r="S1867" s="1" t="s">
        <v>6993</v>
      </c>
      <c r="T1867" s="1" t="s">
        <v>6993</v>
      </c>
      <c r="U1867" s="17"/>
    </row>
    <row r="1868" spans="1:21" s="33" customFormat="1" ht="63.75" hidden="1" x14ac:dyDescent="0.25">
      <c r="A1868" s="1" t="s">
        <v>2436</v>
      </c>
      <c r="B1868" s="1" t="s">
        <v>6833</v>
      </c>
      <c r="C1868" s="1" t="s">
        <v>2517</v>
      </c>
      <c r="D1868" s="1" t="s">
        <v>66</v>
      </c>
      <c r="E1868" s="1" t="s">
        <v>7693</v>
      </c>
      <c r="F1868" s="1">
        <v>22106514</v>
      </c>
      <c r="G1868" s="1" t="s">
        <v>7692</v>
      </c>
      <c r="H1868" s="1" t="s">
        <v>7692</v>
      </c>
      <c r="I1868" s="4" t="s">
        <v>2399</v>
      </c>
      <c r="J1868" s="1" t="s">
        <v>4659</v>
      </c>
      <c r="K1868" s="1" t="str">
        <f>VLOOKUP(J1868,'LISTA SETORES'!$A:$B,2,0)</f>
        <v>TESTE DE COMBUSTÍVEL</v>
      </c>
      <c r="L1868" s="1" t="s">
        <v>4660</v>
      </c>
      <c r="M1868" s="1" t="s">
        <v>7202</v>
      </c>
      <c r="N1868" s="1">
        <v>365</v>
      </c>
      <c r="O1868" s="30"/>
      <c r="P1868" s="44"/>
      <c r="Q1868" s="31">
        <f t="shared" ca="1" si="68"/>
        <v>-45079.604620949074</v>
      </c>
      <c r="R1868" s="1"/>
      <c r="S1868" s="1" t="s">
        <v>6733</v>
      </c>
      <c r="T1868" s="32" t="s">
        <v>6815</v>
      </c>
      <c r="U1868" s="17"/>
    </row>
    <row r="1869" spans="1:21" s="33" customFormat="1" ht="30" hidden="1" x14ac:dyDescent="0.25">
      <c r="A1869" s="1" t="s">
        <v>2437</v>
      </c>
      <c r="B1869" s="1" t="s">
        <v>4747</v>
      </c>
      <c r="C1869" s="1" t="s">
        <v>6401</v>
      </c>
      <c r="D1869" s="1" t="s">
        <v>36</v>
      </c>
      <c r="E1869" s="1" t="s">
        <v>7697</v>
      </c>
      <c r="F1869" s="1">
        <v>11222</v>
      </c>
      <c r="G1869" s="1" t="s">
        <v>7695</v>
      </c>
      <c r="H1869" s="1" t="s">
        <v>7695</v>
      </c>
      <c r="I1869" s="4" t="s">
        <v>2405</v>
      </c>
      <c r="J1869" s="1" t="s">
        <v>4694</v>
      </c>
      <c r="K1869" s="1" t="str">
        <f>VLOOKUP(J1869,'LISTA SETORES'!$A:$B,2,0)</f>
        <v>BANCO DE PROVAS - M250 &amp; RR300</v>
      </c>
      <c r="L1869" s="1" t="s">
        <v>6704</v>
      </c>
      <c r="M1869" s="1" t="s">
        <v>7202</v>
      </c>
      <c r="N1869" s="1">
        <v>365</v>
      </c>
      <c r="O1869" s="30">
        <v>44937</v>
      </c>
      <c r="P1869" s="30">
        <f t="shared" ref="P1869:P1874" si="69">O1869+182</f>
        <v>45119</v>
      </c>
      <c r="Q1869" s="31">
        <f t="shared" ca="1" si="68"/>
        <v>39.39537905092584</v>
      </c>
      <c r="R1869" s="1" t="s">
        <v>1133</v>
      </c>
      <c r="S1869" s="1" t="s">
        <v>6733</v>
      </c>
      <c r="T1869" s="32"/>
      <c r="U1869" s="17"/>
    </row>
    <row r="1870" spans="1:21" s="33" customFormat="1" ht="30" hidden="1" x14ac:dyDescent="0.25">
      <c r="A1870" s="1" t="s">
        <v>2438</v>
      </c>
      <c r="B1870" s="1" t="s">
        <v>4747</v>
      </c>
      <c r="C1870" s="1" t="s">
        <v>6401</v>
      </c>
      <c r="D1870" s="1" t="s">
        <v>36</v>
      </c>
      <c r="E1870" s="1" t="s">
        <v>7698</v>
      </c>
      <c r="F1870" s="1">
        <v>11223</v>
      </c>
      <c r="G1870" s="1" t="s">
        <v>7695</v>
      </c>
      <c r="H1870" s="1" t="s">
        <v>7695</v>
      </c>
      <c r="I1870" s="4" t="s">
        <v>6889</v>
      </c>
      <c r="J1870" s="1" t="s">
        <v>4694</v>
      </c>
      <c r="K1870" s="1" t="str">
        <f>VLOOKUP(J1870,'LISTA SETORES'!$A:$B,2,0)</f>
        <v>BANCO DE PROVAS - M250 &amp; RR300</v>
      </c>
      <c r="L1870" s="1" t="s">
        <v>6704</v>
      </c>
      <c r="M1870" s="1" t="s">
        <v>7202</v>
      </c>
      <c r="N1870" s="1">
        <v>365</v>
      </c>
      <c r="O1870" s="30">
        <v>44937</v>
      </c>
      <c r="P1870" s="30">
        <f t="shared" si="69"/>
        <v>45119</v>
      </c>
      <c r="Q1870" s="31">
        <f t="shared" ca="1" si="68"/>
        <v>39.39537905092584</v>
      </c>
      <c r="R1870" s="1" t="s">
        <v>1133</v>
      </c>
      <c r="S1870" s="1" t="s">
        <v>6733</v>
      </c>
      <c r="T1870" s="32"/>
      <c r="U1870" s="17"/>
    </row>
    <row r="1871" spans="1:21" s="33" customFormat="1" ht="30" hidden="1" x14ac:dyDescent="0.25">
      <c r="A1871" s="1" t="s">
        <v>2439</v>
      </c>
      <c r="B1871" s="1" t="s">
        <v>4747</v>
      </c>
      <c r="C1871" s="1" t="s">
        <v>6401</v>
      </c>
      <c r="D1871" s="1" t="s">
        <v>36</v>
      </c>
      <c r="E1871" s="1" t="s">
        <v>7697</v>
      </c>
      <c r="F1871" s="1">
        <v>11224</v>
      </c>
      <c r="G1871" s="1" t="s">
        <v>7695</v>
      </c>
      <c r="H1871" s="1" t="s">
        <v>7695</v>
      </c>
      <c r="I1871" s="4" t="s">
        <v>2406</v>
      </c>
      <c r="J1871" s="1" t="s">
        <v>4694</v>
      </c>
      <c r="K1871" s="1" t="str">
        <f>VLOOKUP(J1871,'LISTA SETORES'!$A:$B,2,0)</f>
        <v>BANCO DE PROVAS - M250 &amp; RR300</v>
      </c>
      <c r="L1871" s="1" t="s">
        <v>6704</v>
      </c>
      <c r="M1871" s="1" t="s">
        <v>7202</v>
      </c>
      <c r="N1871" s="1">
        <v>365</v>
      </c>
      <c r="O1871" s="30">
        <v>44937</v>
      </c>
      <c r="P1871" s="30">
        <f t="shared" si="69"/>
        <v>45119</v>
      </c>
      <c r="Q1871" s="31">
        <f t="shared" ca="1" si="68"/>
        <v>39.39537905092584</v>
      </c>
      <c r="R1871" s="1" t="s">
        <v>1133</v>
      </c>
      <c r="S1871" s="1" t="s">
        <v>6733</v>
      </c>
      <c r="T1871" s="32"/>
      <c r="U1871" s="17"/>
    </row>
    <row r="1872" spans="1:21" s="33" customFormat="1" ht="30" hidden="1" x14ac:dyDescent="0.25">
      <c r="A1872" s="1" t="s">
        <v>2444</v>
      </c>
      <c r="B1872" s="1" t="s">
        <v>4747</v>
      </c>
      <c r="C1872" s="1" t="s">
        <v>6401</v>
      </c>
      <c r="D1872" s="1" t="s">
        <v>36</v>
      </c>
      <c r="E1872" s="1" t="s">
        <v>7697</v>
      </c>
      <c r="F1872" s="1">
        <v>11225</v>
      </c>
      <c r="G1872" s="1" t="s">
        <v>7695</v>
      </c>
      <c r="H1872" s="1" t="s">
        <v>7695</v>
      </c>
      <c r="I1872" s="4" t="s">
        <v>7665</v>
      </c>
      <c r="J1872" s="1" t="s">
        <v>4694</v>
      </c>
      <c r="K1872" s="1" t="str">
        <f>VLOOKUP(J1872,'LISTA SETORES'!$A:$B,2,0)</f>
        <v>BANCO DE PROVAS - M250 &amp; RR300</v>
      </c>
      <c r="L1872" s="1" t="s">
        <v>6704</v>
      </c>
      <c r="M1872" s="1" t="s">
        <v>7202</v>
      </c>
      <c r="N1872" s="1">
        <v>365</v>
      </c>
      <c r="O1872" s="30">
        <v>44937</v>
      </c>
      <c r="P1872" s="30">
        <f t="shared" si="69"/>
        <v>45119</v>
      </c>
      <c r="Q1872" s="31">
        <f t="shared" ca="1" si="68"/>
        <v>39.39537905092584</v>
      </c>
      <c r="R1872" s="1" t="s">
        <v>1133</v>
      </c>
      <c r="S1872" s="1" t="s">
        <v>6733</v>
      </c>
      <c r="T1872" s="32"/>
      <c r="U1872" s="17"/>
    </row>
    <row r="1873" spans="1:21" s="33" customFormat="1" ht="30" hidden="1" x14ac:dyDescent="0.25">
      <c r="A1873" s="1" t="s">
        <v>2538</v>
      </c>
      <c r="B1873" s="1" t="s">
        <v>4747</v>
      </c>
      <c r="C1873" s="1" t="s">
        <v>6401</v>
      </c>
      <c r="D1873" s="1" t="s">
        <v>36</v>
      </c>
      <c r="E1873" s="1" t="s">
        <v>7697</v>
      </c>
      <c r="F1873" s="1">
        <v>11226</v>
      </c>
      <c r="G1873" s="1" t="s">
        <v>7695</v>
      </c>
      <c r="H1873" s="1" t="s">
        <v>7695</v>
      </c>
      <c r="I1873" s="4" t="s">
        <v>2407</v>
      </c>
      <c r="J1873" s="1" t="s">
        <v>4694</v>
      </c>
      <c r="K1873" s="1" t="str">
        <f>VLOOKUP(J1873,'LISTA SETORES'!$A:$B,2,0)</f>
        <v>BANCO DE PROVAS - M250 &amp; RR300</v>
      </c>
      <c r="L1873" s="1" t="s">
        <v>6704</v>
      </c>
      <c r="M1873" s="1" t="s">
        <v>7202</v>
      </c>
      <c r="N1873" s="1">
        <v>365</v>
      </c>
      <c r="O1873" s="30">
        <v>44937</v>
      </c>
      <c r="P1873" s="30">
        <f t="shared" si="69"/>
        <v>45119</v>
      </c>
      <c r="Q1873" s="31">
        <f t="shared" ca="1" si="68"/>
        <v>39.39537905092584</v>
      </c>
      <c r="R1873" s="1" t="s">
        <v>1133</v>
      </c>
      <c r="S1873" s="1" t="s">
        <v>6733</v>
      </c>
      <c r="T1873" s="32"/>
      <c r="U1873" s="17"/>
    </row>
    <row r="1874" spans="1:21" s="33" customFormat="1" ht="38.25" hidden="1" x14ac:dyDescent="0.25">
      <c r="A1874" s="1" t="s">
        <v>2537</v>
      </c>
      <c r="B1874" s="1" t="s">
        <v>4747</v>
      </c>
      <c r="C1874" s="1" t="s">
        <v>6401</v>
      </c>
      <c r="D1874" s="1" t="s">
        <v>36</v>
      </c>
      <c r="E1874" s="1" t="s">
        <v>7696</v>
      </c>
      <c r="F1874" s="1">
        <v>11227</v>
      </c>
      <c r="G1874" s="1" t="s">
        <v>7695</v>
      </c>
      <c r="H1874" s="1" t="s">
        <v>7695</v>
      </c>
      <c r="I1874" s="4" t="s">
        <v>2408</v>
      </c>
      <c r="J1874" s="1" t="s">
        <v>4694</v>
      </c>
      <c r="K1874" s="1" t="str">
        <f>VLOOKUP(J1874,'LISTA SETORES'!$A:$B,2,0)</f>
        <v>BANCO DE PROVAS - M250 &amp; RR300</v>
      </c>
      <c r="L1874" s="1" t="s">
        <v>6704</v>
      </c>
      <c r="M1874" s="1" t="s">
        <v>7202</v>
      </c>
      <c r="N1874" s="1">
        <v>365</v>
      </c>
      <c r="O1874" s="30">
        <v>44968</v>
      </c>
      <c r="P1874" s="30">
        <f t="shared" si="69"/>
        <v>45150</v>
      </c>
      <c r="Q1874" s="31">
        <f t="shared" ca="1" si="68"/>
        <v>70.39537905092584</v>
      </c>
      <c r="R1874" s="1" t="s">
        <v>1133</v>
      </c>
      <c r="S1874" s="1" t="s">
        <v>7664</v>
      </c>
      <c r="T1874" s="1" t="s">
        <v>7664</v>
      </c>
      <c r="U1874" s="1" t="s">
        <v>7664</v>
      </c>
    </row>
    <row r="1875" spans="1:21" s="33" customFormat="1" ht="48" customHeight="1" x14ac:dyDescent="0.25">
      <c r="A1875" s="1" t="s">
        <v>4366</v>
      </c>
      <c r="B1875" s="1" t="s">
        <v>2420</v>
      </c>
      <c r="C1875" s="1"/>
      <c r="D1875" s="1" t="s">
        <v>4520</v>
      </c>
      <c r="E1875" s="1"/>
      <c r="F1875" s="1"/>
      <c r="G1875" s="1"/>
      <c r="H1875" s="1"/>
      <c r="I1875" s="4" t="s">
        <v>2419</v>
      </c>
      <c r="J1875" s="1"/>
      <c r="K1875" s="1" t="e">
        <f>VLOOKUP(J1875,'LISTA SETORES'!$A:$B,2,0)</f>
        <v>#N/A</v>
      </c>
      <c r="L1875" s="1" t="s">
        <v>4528</v>
      </c>
      <c r="M1875" s="1" t="s">
        <v>2486</v>
      </c>
      <c r="N1875" s="1">
        <v>365</v>
      </c>
      <c r="O1875" s="30"/>
      <c r="P1875" s="30"/>
      <c r="Q1875" s="31">
        <f t="shared" ca="1" si="68"/>
        <v>-45079.604620949074</v>
      </c>
      <c r="R1875" s="1"/>
      <c r="S1875" s="1" t="s">
        <v>6402</v>
      </c>
      <c r="T1875" s="32"/>
      <c r="U1875" s="17"/>
    </row>
    <row r="1876" spans="1:21" s="33" customFormat="1" ht="76.5" x14ac:dyDescent="0.25">
      <c r="A1876" s="1" t="s">
        <v>2440</v>
      </c>
      <c r="B1876" s="1" t="s">
        <v>6403</v>
      </c>
      <c r="C1876" s="1"/>
      <c r="D1876" s="1"/>
      <c r="E1876" s="1" t="s">
        <v>2426</v>
      </c>
      <c r="F1876" s="1" t="s">
        <v>2427</v>
      </c>
      <c r="G1876" s="1"/>
      <c r="H1876" s="1"/>
      <c r="I1876" s="4" t="s">
        <v>2424</v>
      </c>
      <c r="J1876" s="1" t="s">
        <v>5889</v>
      </c>
      <c r="K1876" s="1" t="str">
        <f>VLOOKUP(J1876,'LISTA SETORES'!$A:$B,2,0)</f>
        <v>PROCESSOS QUÍMICOS</v>
      </c>
      <c r="L1876" s="1" t="s">
        <v>6711</v>
      </c>
      <c r="M1876" s="1" t="s">
        <v>2486</v>
      </c>
      <c r="N1876" s="1">
        <v>365</v>
      </c>
      <c r="O1876" s="30" t="s">
        <v>453</v>
      </c>
      <c r="P1876" s="30" t="s">
        <v>453</v>
      </c>
      <c r="Q1876" s="31" t="e">
        <f t="shared" ca="1" si="68"/>
        <v>#VALUE!</v>
      </c>
      <c r="R1876" s="1"/>
      <c r="S1876" s="1" t="s">
        <v>6733</v>
      </c>
      <c r="T1876" s="32" t="s">
        <v>6815</v>
      </c>
      <c r="U1876" s="17"/>
    </row>
    <row r="1877" spans="1:21" s="33" customFormat="1" ht="76.5" x14ac:dyDescent="0.25">
      <c r="A1877" s="1" t="s">
        <v>2441</v>
      </c>
      <c r="B1877" s="1" t="s">
        <v>6403</v>
      </c>
      <c r="C1877" s="1"/>
      <c r="D1877" s="1"/>
      <c r="E1877" s="1" t="s">
        <v>2426</v>
      </c>
      <c r="F1877" s="1" t="s">
        <v>2428</v>
      </c>
      <c r="G1877" s="1"/>
      <c r="H1877" s="1"/>
      <c r="I1877" s="4" t="s">
        <v>2425</v>
      </c>
      <c r="J1877" s="1" t="s">
        <v>5889</v>
      </c>
      <c r="K1877" s="1" t="str">
        <f>VLOOKUP(J1877,'LISTA SETORES'!$A:$B,2,0)</f>
        <v>PROCESSOS QUÍMICOS</v>
      </c>
      <c r="L1877" s="1" t="s">
        <v>6711</v>
      </c>
      <c r="M1877" s="1" t="s">
        <v>2486</v>
      </c>
      <c r="N1877" s="1">
        <v>365</v>
      </c>
      <c r="O1877" s="30" t="s">
        <v>453</v>
      </c>
      <c r="P1877" s="30" t="s">
        <v>453</v>
      </c>
      <c r="Q1877" s="31" t="e">
        <f t="shared" ca="1" si="68"/>
        <v>#VALUE!</v>
      </c>
      <c r="R1877" s="1"/>
      <c r="S1877" s="1" t="s">
        <v>6733</v>
      </c>
      <c r="T1877" s="32" t="s">
        <v>6815</v>
      </c>
      <c r="U1877" s="17"/>
    </row>
    <row r="1878" spans="1:21" s="33" customFormat="1" ht="63.75" x14ac:dyDescent="0.25">
      <c r="A1878" s="1" t="s">
        <v>2442</v>
      </c>
      <c r="B1878" s="1" t="s">
        <v>6404</v>
      </c>
      <c r="C1878" s="1"/>
      <c r="D1878" s="1" t="s">
        <v>2429</v>
      </c>
      <c r="E1878" s="1" t="s">
        <v>2430</v>
      </c>
      <c r="F1878" s="1"/>
      <c r="G1878" s="1"/>
      <c r="H1878" s="1"/>
      <c r="I1878" s="4" t="s">
        <v>2423</v>
      </c>
      <c r="J1878" s="1" t="s">
        <v>5889</v>
      </c>
      <c r="K1878" s="1" t="str">
        <f>VLOOKUP(J1878,'LISTA SETORES'!$A:$B,2,0)</f>
        <v>PROCESSOS QUÍMICOS</v>
      </c>
      <c r="L1878" s="1" t="s">
        <v>6508</v>
      </c>
      <c r="M1878" s="1" t="s">
        <v>2486</v>
      </c>
      <c r="N1878" s="1">
        <v>365</v>
      </c>
      <c r="O1878" s="30">
        <v>44820</v>
      </c>
      <c r="P1878" s="30">
        <f t="shared" ref="P1878:P1904" si="70">O1878+365</f>
        <v>45185</v>
      </c>
      <c r="Q1878" s="31">
        <f t="shared" ca="1" si="68"/>
        <v>105.39537905092584</v>
      </c>
      <c r="R1878" s="1"/>
      <c r="S1878" s="1" t="s">
        <v>6405</v>
      </c>
      <c r="T1878" s="32"/>
      <c r="U1878" s="17"/>
    </row>
    <row r="1879" spans="1:21" s="33" customFormat="1" ht="63.75" hidden="1" x14ac:dyDescent="0.25">
      <c r="A1879" s="1" t="s">
        <v>2443</v>
      </c>
      <c r="B1879" s="1" t="s">
        <v>6406</v>
      </c>
      <c r="C1879" s="1" t="s">
        <v>2432</v>
      </c>
      <c r="D1879" s="1" t="s">
        <v>2433</v>
      </c>
      <c r="E1879" s="1"/>
      <c r="F1879" s="1"/>
      <c r="G1879" s="1"/>
      <c r="H1879" s="1"/>
      <c r="I1879" s="4" t="s">
        <v>2431</v>
      </c>
      <c r="J1879" s="1" t="s">
        <v>4546</v>
      </c>
      <c r="K1879" s="1" t="str">
        <f>VLOOKUP(J1879,'LISTA SETORES'!$A:$B,2,0)</f>
        <v>ÁREA SUPRIMENTOS (ESTOQUE 7)</v>
      </c>
      <c r="L1879" s="1" t="s">
        <v>6707</v>
      </c>
      <c r="M1879" s="1" t="s">
        <v>7202</v>
      </c>
      <c r="N1879" s="1">
        <v>365</v>
      </c>
      <c r="O1879" s="44"/>
      <c r="P1879" s="30"/>
      <c r="Q1879" s="31">
        <f t="shared" ca="1" si="68"/>
        <v>-45079.604620949074</v>
      </c>
      <c r="R1879" s="1"/>
      <c r="S1879" s="1" t="s">
        <v>6733</v>
      </c>
      <c r="T1879" s="32" t="s">
        <v>6815</v>
      </c>
      <c r="U1879" s="17"/>
    </row>
    <row r="1880" spans="1:21" s="33" customFormat="1" ht="63.75" hidden="1" x14ac:dyDescent="0.25">
      <c r="A1880" s="1" t="s">
        <v>2434</v>
      </c>
      <c r="B1880" s="1" t="s">
        <v>6500</v>
      </c>
      <c r="C1880" s="1" t="s">
        <v>0</v>
      </c>
      <c r="D1880" s="1" t="s">
        <v>7</v>
      </c>
      <c r="E1880" s="1" t="s">
        <v>7264</v>
      </c>
      <c r="F1880" s="1"/>
      <c r="G1880" s="1" t="s">
        <v>6501</v>
      </c>
      <c r="H1880" s="1"/>
      <c r="I1880" s="4" t="s">
        <v>2445</v>
      </c>
      <c r="J1880" s="1" t="s">
        <v>4546</v>
      </c>
      <c r="K1880" s="1" t="str">
        <f>VLOOKUP(J1880,'LISTA SETORES'!$A:$B,2,0)</f>
        <v>ÁREA SUPRIMENTOS (ESTOQUE 7)</v>
      </c>
      <c r="L1880" s="1" t="s">
        <v>6707</v>
      </c>
      <c r="M1880" s="1" t="s">
        <v>7202</v>
      </c>
      <c r="N1880" s="1">
        <v>365</v>
      </c>
      <c r="O1880" s="44"/>
      <c r="P1880" s="30"/>
      <c r="Q1880" s="31">
        <f t="shared" ca="1" si="68"/>
        <v>-45079.604620949074</v>
      </c>
      <c r="R1880" s="1"/>
      <c r="S1880" s="1" t="s">
        <v>6733</v>
      </c>
      <c r="T1880" s="32" t="s">
        <v>6815</v>
      </c>
      <c r="U1880" s="17"/>
    </row>
    <row r="1881" spans="1:21" s="33" customFormat="1" ht="38.25" x14ac:dyDescent="0.25">
      <c r="A1881" s="1" t="s">
        <v>2446</v>
      </c>
      <c r="B1881" s="1" t="s">
        <v>6407</v>
      </c>
      <c r="C1881" s="1" t="s">
        <v>2505</v>
      </c>
      <c r="D1881" s="1" t="s">
        <v>65</v>
      </c>
      <c r="E1881" s="1" t="s">
        <v>2448</v>
      </c>
      <c r="F1881" s="1">
        <v>25198</v>
      </c>
      <c r="G1881" s="1"/>
      <c r="H1881" s="1"/>
      <c r="I1881" s="4" t="s">
        <v>2447</v>
      </c>
      <c r="J1881" s="1" t="s">
        <v>5889</v>
      </c>
      <c r="K1881" s="1" t="str">
        <f>VLOOKUP(J1881,'LISTA SETORES'!$A:$B,2,0)</f>
        <v>PROCESSOS QUÍMICOS</v>
      </c>
      <c r="L1881" s="1" t="s">
        <v>6408</v>
      </c>
      <c r="M1881" s="1" t="s">
        <v>2486</v>
      </c>
      <c r="N1881" s="1">
        <v>365</v>
      </c>
      <c r="O1881" s="46">
        <v>44910</v>
      </c>
      <c r="P1881" s="30">
        <f t="shared" si="70"/>
        <v>45275</v>
      </c>
      <c r="Q1881" s="31">
        <f t="shared" ca="1" si="68"/>
        <v>195.39537905092584</v>
      </c>
      <c r="R1881" s="1" t="s">
        <v>1133</v>
      </c>
      <c r="S1881" s="1" t="s">
        <v>6958</v>
      </c>
      <c r="T1881" s="32"/>
      <c r="U1881" s="17"/>
    </row>
    <row r="1882" spans="1:21" s="33" customFormat="1" ht="30" x14ac:dyDescent="0.25">
      <c r="A1882" s="1" t="s">
        <v>2449</v>
      </c>
      <c r="B1882" s="1" t="s">
        <v>6407</v>
      </c>
      <c r="C1882" s="1" t="s">
        <v>2505</v>
      </c>
      <c r="D1882" s="1" t="s">
        <v>6409</v>
      </c>
      <c r="E1882" s="1" t="s">
        <v>7502</v>
      </c>
      <c r="F1882" s="1">
        <v>6482156</v>
      </c>
      <c r="G1882" s="1" t="s">
        <v>7503</v>
      </c>
      <c r="H1882" s="1" t="s">
        <v>7504</v>
      </c>
      <c r="I1882" s="4" t="s">
        <v>2459</v>
      </c>
      <c r="J1882" s="1" t="s">
        <v>5889</v>
      </c>
      <c r="K1882" s="1" t="str">
        <f>VLOOKUP(J1882,'LISTA SETORES'!$A:$B,2,0)</f>
        <v>PROCESSOS QUÍMICOS</v>
      </c>
      <c r="L1882" s="1" t="s">
        <v>6410</v>
      </c>
      <c r="M1882" s="1" t="s">
        <v>2486</v>
      </c>
      <c r="N1882" s="1">
        <v>365</v>
      </c>
      <c r="O1882" s="46">
        <v>44910</v>
      </c>
      <c r="P1882" s="30">
        <f t="shared" si="70"/>
        <v>45275</v>
      </c>
      <c r="Q1882" s="31">
        <f t="shared" ca="1" si="68"/>
        <v>195.39537905092584</v>
      </c>
      <c r="R1882" s="1" t="s">
        <v>1133</v>
      </c>
      <c r="S1882" s="1" t="s">
        <v>5861</v>
      </c>
      <c r="T1882" s="32"/>
      <c r="U1882" s="17"/>
    </row>
    <row r="1883" spans="1:21" s="33" customFormat="1" ht="30" x14ac:dyDescent="0.25">
      <c r="A1883" s="1" t="s">
        <v>2450</v>
      </c>
      <c r="B1883" s="1" t="s">
        <v>6407</v>
      </c>
      <c r="C1883" s="1" t="s">
        <v>2505</v>
      </c>
      <c r="D1883" s="1" t="s">
        <v>6409</v>
      </c>
      <c r="E1883" s="1" t="s">
        <v>7502</v>
      </c>
      <c r="F1883" s="1">
        <v>6482157</v>
      </c>
      <c r="G1883" s="1" t="s">
        <v>7503</v>
      </c>
      <c r="H1883" s="1" t="s">
        <v>7504</v>
      </c>
      <c r="I1883" s="4" t="s">
        <v>2460</v>
      </c>
      <c r="J1883" s="1" t="s">
        <v>5889</v>
      </c>
      <c r="K1883" s="1" t="str">
        <f>VLOOKUP(J1883,'LISTA SETORES'!$A:$B,2,0)</f>
        <v>PROCESSOS QUÍMICOS</v>
      </c>
      <c r="L1883" s="1" t="s">
        <v>6411</v>
      </c>
      <c r="M1883" s="1" t="s">
        <v>2486</v>
      </c>
      <c r="N1883" s="1">
        <v>365</v>
      </c>
      <c r="O1883" s="46">
        <v>44910</v>
      </c>
      <c r="P1883" s="30">
        <f t="shared" si="70"/>
        <v>45275</v>
      </c>
      <c r="Q1883" s="31">
        <f t="shared" ca="1" si="68"/>
        <v>195.39537905092584</v>
      </c>
      <c r="R1883" s="1" t="s">
        <v>1133</v>
      </c>
      <c r="S1883" s="1" t="s">
        <v>5861</v>
      </c>
      <c r="T1883" s="32"/>
      <c r="U1883" s="17"/>
    </row>
    <row r="1884" spans="1:21" s="33" customFormat="1" ht="30" x14ac:dyDescent="0.25">
      <c r="A1884" s="1" t="s">
        <v>2451</v>
      </c>
      <c r="B1884" s="1" t="s">
        <v>6407</v>
      </c>
      <c r="C1884" s="1" t="s">
        <v>2505</v>
      </c>
      <c r="D1884" s="1" t="s">
        <v>6409</v>
      </c>
      <c r="E1884" s="1" t="s">
        <v>7502</v>
      </c>
      <c r="F1884" s="1">
        <v>6482158</v>
      </c>
      <c r="G1884" s="1" t="s">
        <v>7503</v>
      </c>
      <c r="H1884" s="1" t="s">
        <v>7504</v>
      </c>
      <c r="I1884" s="4" t="s">
        <v>2461</v>
      </c>
      <c r="J1884" s="1" t="s">
        <v>5889</v>
      </c>
      <c r="K1884" s="1" t="str">
        <f>VLOOKUP(J1884,'LISTA SETORES'!$A:$B,2,0)</f>
        <v>PROCESSOS QUÍMICOS</v>
      </c>
      <c r="L1884" s="1" t="s">
        <v>6412</v>
      </c>
      <c r="M1884" s="1" t="s">
        <v>2486</v>
      </c>
      <c r="N1884" s="1">
        <v>365</v>
      </c>
      <c r="O1884" s="46">
        <v>44910</v>
      </c>
      <c r="P1884" s="30">
        <f t="shared" si="70"/>
        <v>45275</v>
      </c>
      <c r="Q1884" s="31">
        <f t="shared" ca="1" si="68"/>
        <v>195.39537905092584</v>
      </c>
      <c r="R1884" s="1" t="s">
        <v>1133</v>
      </c>
      <c r="S1884" s="1" t="s">
        <v>5861</v>
      </c>
      <c r="T1884" s="32"/>
      <c r="U1884" s="17"/>
    </row>
    <row r="1885" spans="1:21" s="33" customFormat="1" ht="30" x14ac:dyDescent="0.25">
      <c r="A1885" s="1" t="s">
        <v>2452</v>
      </c>
      <c r="B1885" s="1" t="s">
        <v>6407</v>
      </c>
      <c r="C1885" s="1" t="s">
        <v>2505</v>
      </c>
      <c r="D1885" s="1" t="s">
        <v>6409</v>
      </c>
      <c r="E1885" s="1" t="s">
        <v>7502</v>
      </c>
      <c r="F1885" s="1">
        <v>6482159</v>
      </c>
      <c r="G1885" s="1" t="s">
        <v>7503</v>
      </c>
      <c r="H1885" s="1" t="s">
        <v>7504</v>
      </c>
      <c r="I1885" s="4" t="s">
        <v>2462</v>
      </c>
      <c r="J1885" s="1" t="s">
        <v>5889</v>
      </c>
      <c r="K1885" s="1" t="str">
        <f>VLOOKUP(J1885,'LISTA SETORES'!$A:$B,2,0)</f>
        <v>PROCESSOS QUÍMICOS</v>
      </c>
      <c r="L1885" s="1" t="s">
        <v>6412</v>
      </c>
      <c r="M1885" s="1" t="s">
        <v>2486</v>
      </c>
      <c r="N1885" s="1">
        <v>365</v>
      </c>
      <c r="O1885" s="46">
        <v>44910</v>
      </c>
      <c r="P1885" s="30">
        <f t="shared" si="70"/>
        <v>45275</v>
      </c>
      <c r="Q1885" s="31">
        <f t="shared" ca="1" si="68"/>
        <v>195.39537905092584</v>
      </c>
      <c r="R1885" s="1" t="s">
        <v>1133</v>
      </c>
      <c r="S1885" s="1" t="s">
        <v>5861</v>
      </c>
      <c r="T1885" s="32"/>
      <c r="U1885" s="17"/>
    </row>
    <row r="1886" spans="1:21" s="33" customFormat="1" ht="30" x14ac:dyDescent="0.25">
      <c r="A1886" s="1" t="s">
        <v>2453</v>
      </c>
      <c r="B1886" s="1" t="s">
        <v>6407</v>
      </c>
      <c r="C1886" s="1" t="s">
        <v>2505</v>
      </c>
      <c r="D1886" s="1" t="s">
        <v>6409</v>
      </c>
      <c r="E1886" s="1" t="s">
        <v>7502</v>
      </c>
      <c r="F1886" s="1">
        <v>6482160</v>
      </c>
      <c r="G1886" s="1" t="s">
        <v>7503</v>
      </c>
      <c r="H1886" s="1" t="s">
        <v>7504</v>
      </c>
      <c r="I1886" s="4" t="s">
        <v>2463</v>
      </c>
      <c r="J1886" s="1" t="s">
        <v>5889</v>
      </c>
      <c r="K1886" s="1" t="str">
        <f>VLOOKUP(J1886,'LISTA SETORES'!$A:$B,2,0)</f>
        <v>PROCESSOS QUÍMICOS</v>
      </c>
      <c r="L1886" s="1" t="s">
        <v>6412</v>
      </c>
      <c r="M1886" s="1" t="s">
        <v>2486</v>
      </c>
      <c r="N1886" s="1">
        <v>365</v>
      </c>
      <c r="O1886" s="46">
        <v>44910</v>
      </c>
      <c r="P1886" s="30">
        <f t="shared" si="70"/>
        <v>45275</v>
      </c>
      <c r="Q1886" s="31">
        <f t="shared" ca="1" si="68"/>
        <v>195.39537905092584</v>
      </c>
      <c r="R1886" s="1" t="s">
        <v>1133</v>
      </c>
      <c r="S1886" s="1" t="s">
        <v>5861</v>
      </c>
      <c r="T1886" s="32" t="s">
        <v>6418</v>
      </c>
      <c r="U1886" s="17"/>
    </row>
    <row r="1887" spans="1:21" s="33" customFormat="1" ht="30" x14ac:dyDescent="0.25">
      <c r="A1887" s="1" t="s">
        <v>2454</v>
      </c>
      <c r="B1887" s="1" t="s">
        <v>6407</v>
      </c>
      <c r="C1887" s="1" t="s">
        <v>2505</v>
      </c>
      <c r="D1887" s="1" t="s">
        <v>6409</v>
      </c>
      <c r="E1887" s="1" t="s">
        <v>7502</v>
      </c>
      <c r="F1887" s="1">
        <v>6482161</v>
      </c>
      <c r="G1887" s="1" t="s">
        <v>7503</v>
      </c>
      <c r="H1887" s="1" t="s">
        <v>7504</v>
      </c>
      <c r="I1887" s="4" t="s">
        <v>2464</v>
      </c>
      <c r="J1887" s="1" t="s">
        <v>5889</v>
      </c>
      <c r="K1887" s="1" t="str">
        <f>VLOOKUP(J1887,'LISTA SETORES'!$A:$B,2,0)</f>
        <v>PROCESSOS QUÍMICOS</v>
      </c>
      <c r="L1887" s="1" t="s">
        <v>6413</v>
      </c>
      <c r="M1887" s="1" t="s">
        <v>2486</v>
      </c>
      <c r="N1887" s="1">
        <v>365</v>
      </c>
      <c r="O1887" s="46">
        <v>44910</v>
      </c>
      <c r="P1887" s="30">
        <f t="shared" si="70"/>
        <v>45275</v>
      </c>
      <c r="Q1887" s="31">
        <f t="shared" ca="1" si="68"/>
        <v>195.39537905092584</v>
      </c>
      <c r="R1887" s="1" t="s">
        <v>1133</v>
      </c>
      <c r="S1887" s="1" t="s">
        <v>5861</v>
      </c>
      <c r="T1887" s="32"/>
      <c r="U1887" s="17"/>
    </row>
    <row r="1888" spans="1:21" s="33" customFormat="1" ht="30" x14ac:dyDescent="0.25">
      <c r="A1888" s="1" t="s">
        <v>2455</v>
      </c>
      <c r="B1888" s="1" t="s">
        <v>6407</v>
      </c>
      <c r="C1888" s="1" t="s">
        <v>2505</v>
      </c>
      <c r="D1888" s="1" t="s">
        <v>6409</v>
      </c>
      <c r="E1888" s="1" t="s">
        <v>7502</v>
      </c>
      <c r="F1888" s="1">
        <v>6482162</v>
      </c>
      <c r="G1888" s="1" t="s">
        <v>7503</v>
      </c>
      <c r="H1888" s="1" t="s">
        <v>7504</v>
      </c>
      <c r="I1888" s="4" t="s">
        <v>2465</v>
      </c>
      <c r="J1888" s="1" t="s">
        <v>5889</v>
      </c>
      <c r="K1888" s="1" t="str">
        <f>VLOOKUP(J1888,'LISTA SETORES'!$A:$B,2,0)</f>
        <v>PROCESSOS QUÍMICOS</v>
      </c>
      <c r="L1888" s="1" t="s">
        <v>6414</v>
      </c>
      <c r="M1888" s="1" t="s">
        <v>2486</v>
      </c>
      <c r="N1888" s="1">
        <v>365</v>
      </c>
      <c r="O1888" s="46">
        <v>44910</v>
      </c>
      <c r="P1888" s="30">
        <f t="shared" si="70"/>
        <v>45275</v>
      </c>
      <c r="Q1888" s="31">
        <f t="shared" ca="1" si="68"/>
        <v>195.39537905092584</v>
      </c>
      <c r="R1888" s="1" t="s">
        <v>1133</v>
      </c>
      <c r="S1888" s="1" t="s">
        <v>5861</v>
      </c>
      <c r="T1888" s="32"/>
      <c r="U1888" s="17"/>
    </row>
    <row r="1889" spans="1:21" s="33" customFormat="1" ht="30" x14ac:dyDescent="0.25">
      <c r="A1889" s="1" t="s">
        <v>2456</v>
      </c>
      <c r="B1889" s="1" t="s">
        <v>6407</v>
      </c>
      <c r="C1889" s="1" t="s">
        <v>2505</v>
      </c>
      <c r="D1889" s="1" t="s">
        <v>6409</v>
      </c>
      <c r="E1889" s="1" t="s">
        <v>7502</v>
      </c>
      <c r="F1889" s="1">
        <v>6482163</v>
      </c>
      <c r="G1889" s="1" t="s">
        <v>7503</v>
      </c>
      <c r="H1889" s="1" t="s">
        <v>7504</v>
      </c>
      <c r="I1889" s="4" t="s">
        <v>2466</v>
      </c>
      <c r="J1889" s="1" t="s">
        <v>5889</v>
      </c>
      <c r="K1889" s="1" t="str">
        <f>VLOOKUP(J1889,'LISTA SETORES'!$A:$B,2,0)</f>
        <v>PROCESSOS QUÍMICOS</v>
      </c>
      <c r="L1889" s="1" t="s">
        <v>6414</v>
      </c>
      <c r="M1889" s="1" t="s">
        <v>2486</v>
      </c>
      <c r="N1889" s="1">
        <v>365</v>
      </c>
      <c r="O1889" s="46">
        <v>44910</v>
      </c>
      <c r="P1889" s="30">
        <f t="shared" si="70"/>
        <v>45275</v>
      </c>
      <c r="Q1889" s="31">
        <f t="shared" ca="1" si="68"/>
        <v>195.39537905092584</v>
      </c>
      <c r="R1889" s="1" t="s">
        <v>1133</v>
      </c>
      <c r="S1889" s="1" t="s">
        <v>5861</v>
      </c>
      <c r="T1889" s="32"/>
      <c r="U1889" s="17"/>
    </row>
    <row r="1890" spans="1:21" s="33" customFormat="1" ht="30" x14ac:dyDescent="0.25">
      <c r="A1890" s="1" t="s">
        <v>2457</v>
      </c>
      <c r="B1890" s="1" t="s">
        <v>6407</v>
      </c>
      <c r="C1890" s="1" t="s">
        <v>2505</v>
      </c>
      <c r="D1890" s="1" t="s">
        <v>6409</v>
      </c>
      <c r="E1890" s="1" t="s">
        <v>7502</v>
      </c>
      <c r="F1890" s="1">
        <v>6482164</v>
      </c>
      <c r="G1890" s="1" t="s">
        <v>7503</v>
      </c>
      <c r="H1890" s="1" t="s">
        <v>7504</v>
      </c>
      <c r="I1890" s="4" t="s">
        <v>2467</v>
      </c>
      <c r="J1890" s="1" t="s">
        <v>5889</v>
      </c>
      <c r="K1890" s="1" t="str">
        <f>VLOOKUP(J1890,'LISTA SETORES'!$A:$B,2,0)</f>
        <v>PROCESSOS QUÍMICOS</v>
      </c>
      <c r="L1890" s="1" t="s">
        <v>6415</v>
      </c>
      <c r="M1890" s="1" t="s">
        <v>2486</v>
      </c>
      <c r="N1890" s="1">
        <v>365</v>
      </c>
      <c r="O1890" s="46">
        <v>44910</v>
      </c>
      <c r="P1890" s="30">
        <f t="shared" si="70"/>
        <v>45275</v>
      </c>
      <c r="Q1890" s="31">
        <f t="shared" ca="1" si="68"/>
        <v>195.39537905092584</v>
      </c>
      <c r="R1890" s="1" t="s">
        <v>1133</v>
      </c>
      <c r="S1890" s="1" t="s">
        <v>5861</v>
      </c>
      <c r="T1890" s="32"/>
      <c r="U1890" s="17"/>
    </row>
    <row r="1891" spans="1:21" s="33" customFormat="1" ht="30" x14ac:dyDescent="0.25">
      <c r="A1891" s="1" t="s">
        <v>2458</v>
      </c>
      <c r="B1891" s="1" t="s">
        <v>6407</v>
      </c>
      <c r="C1891" s="1" t="s">
        <v>2505</v>
      </c>
      <c r="D1891" s="1" t="s">
        <v>6409</v>
      </c>
      <c r="E1891" s="1" t="s">
        <v>7502</v>
      </c>
      <c r="F1891" s="1">
        <v>6482165</v>
      </c>
      <c r="G1891" s="1" t="s">
        <v>7503</v>
      </c>
      <c r="H1891" s="1" t="s">
        <v>7504</v>
      </c>
      <c r="I1891" s="4" t="s">
        <v>2468</v>
      </c>
      <c r="J1891" s="1" t="s">
        <v>5889</v>
      </c>
      <c r="K1891" s="1" t="str">
        <f>VLOOKUP(J1891,'LISTA SETORES'!$A:$B,2,0)</f>
        <v>PROCESSOS QUÍMICOS</v>
      </c>
      <c r="L1891" s="1" t="s">
        <v>6415</v>
      </c>
      <c r="M1891" s="1" t="s">
        <v>2486</v>
      </c>
      <c r="N1891" s="1">
        <v>365</v>
      </c>
      <c r="O1891" s="46">
        <v>44910</v>
      </c>
      <c r="P1891" s="30">
        <f t="shared" si="70"/>
        <v>45275</v>
      </c>
      <c r="Q1891" s="31">
        <f t="shared" ca="1" si="68"/>
        <v>195.39537905092584</v>
      </c>
      <c r="R1891" s="1" t="s">
        <v>1133</v>
      </c>
      <c r="S1891" s="1" t="s">
        <v>5861</v>
      </c>
      <c r="T1891" s="32"/>
      <c r="U1891" s="17"/>
    </row>
    <row r="1892" spans="1:21" s="33" customFormat="1" ht="63.75" hidden="1" x14ac:dyDescent="0.25">
      <c r="A1892" s="1" t="s">
        <v>2469</v>
      </c>
      <c r="B1892" s="1" t="s">
        <v>6834</v>
      </c>
      <c r="C1892" s="1" t="s">
        <v>5057</v>
      </c>
      <c r="D1892" s="1" t="s">
        <v>6416</v>
      </c>
      <c r="E1892" s="1" t="s">
        <v>7239</v>
      </c>
      <c r="F1892" s="1">
        <v>2459</v>
      </c>
      <c r="G1892" s="1" t="s">
        <v>6417</v>
      </c>
      <c r="H1892" s="1" t="s">
        <v>6417</v>
      </c>
      <c r="I1892" s="4" t="s">
        <v>2471</v>
      </c>
      <c r="J1892" s="1" t="s">
        <v>4931</v>
      </c>
      <c r="K1892" s="1" t="str">
        <f>VLOOKUP(J1892,'LISTA SETORES'!$A:$B,2,0)</f>
        <v>SUPRIMENTOS</v>
      </c>
      <c r="L1892" s="1" t="s">
        <v>2631</v>
      </c>
      <c r="M1892" s="1" t="s">
        <v>7202</v>
      </c>
      <c r="N1892" s="1">
        <v>365</v>
      </c>
      <c r="O1892" s="46">
        <v>44927</v>
      </c>
      <c r="P1892" s="30">
        <f t="shared" si="70"/>
        <v>45292</v>
      </c>
      <c r="Q1892" s="31">
        <f t="shared" ca="1" si="68"/>
        <v>212.39537905092584</v>
      </c>
      <c r="R1892" s="1" t="s">
        <v>1133</v>
      </c>
      <c r="S1892" s="1" t="s">
        <v>6733</v>
      </c>
      <c r="T1892" s="32" t="s">
        <v>6815</v>
      </c>
      <c r="U1892" s="17"/>
    </row>
    <row r="1893" spans="1:21" s="33" customFormat="1" ht="63.75" hidden="1" x14ac:dyDescent="0.25">
      <c r="A1893" s="1" t="s">
        <v>2470</v>
      </c>
      <c r="B1893" s="1" t="s">
        <v>6419</v>
      </c>
      <c r="C1893" s="1" t="s">
        <v>5057</v>
      </c>
      <c r="D1893" s="1" t="s">
        <v>2473</v>
      </c>
      <c r="E1893" s="1">
        <v>10</v>
      </c>
      <c r="F1893" s="1">
        <v>5587452</v>
      </c>
      <c r="G1893" s="1" t="s">
        <v>6000</v>
      </c>
      <c r="H1893" s="1" t="s">
        <v>7505</v>
      </c>
      <c r="I1893" s="4" t="s">
        <v>2474</v>
      </c>
      <c r="J1893" s="1" t="s">
        <v>4546</v>
      </c>
      <c r="K1893" s="1" t="str">
        <f>VLOOKUP(J1893,'LISTA SETORES'!$A:$B,2,0)</f>
        <v>ÁREA SUPRIMENTOS (ESTOQUE 7)</v>
      </c>
      <c r="L1893" s="1" t="s">
        <v>6707</v>
      </c>
      <c r="M1893" s="1" t="s">
        <v>7202</v>
      </c>
      <c r="N1893" s="1">
        <v>365</v>
      </c>
      <c r="O1893" s="44"/>
      <c r="P1893" s="30"/>
      <c r="Q1893" s="31">
        <f t="shared" ca="1" si="68"/>
        <v>-45079.604620949074</v>
      </c>
      <c r="R1893" s="1"/>
      <c r="S1893" s="1" t="s">
        <v>6733</v>
      </c>
      <c r="T1893" s="32" t="s">
        <v>6815</v>
      </c>
      <c r="U1893" s="17"/>
    </row>
    <row r="1894" spans="1:21" s="33" customFormat="1" ht="63.75" hidden="1" x14ac:dyDescent="0.25">
      <c r="A1894" s="1" t="s">
        <v>2472</v>
      </c>
      <c r="B1894" s="1" t="s">
        <v>5234</v>
      </c>
      <c r="C1894" s="1" t="s">
        <v>6739</v>
      </c>
      <c r="D1894" s="1" t="s">
        <v>5235</v>
      </c>
      <c r="E1894" s="1">
        <v>5003</v>
      </c>
      <c r="F1894" s="1">
        <v>112524</v>
      </c>
      <c r="G1894" s="1" t="s">
        <v>6420</v>
      </c>
      <c r="H1894" s="1" t="s">
        <v>6420</v>
      </c>
      <c r="I1894" s="4"/>
      <c r="J1894" s="1" t="s">
        <v>5889</v>
      </c>
      <c r="K1894" s="1" t="str">
        <f>VLOOKUP(J1894,'LISTA SETORES'!$A:$B,2,0)</f>
        <v>PROCESSOS QUÍMICOS</v>
      </c>
      <c r="L1894" s="1" t="s">
        <v>6421</v>
      </c>
      <c r="M1894" s="1" t="s">
        <v>7202</v>
      </c>
      <c r="N1894" s="1">
        <v>365</v>
      </c>
      <c r="O1894" s="44"/>
      <c r="P1894" s="30"/>
      <c r="Q1894" s="31">
        <f t="shared" ca="1" si="68"/>
        <v>-45079.604620949074</v>
      </c>
      <c r="R1894" s="1"/>
      <c r="S1894" s="1" t="s">
        <v>6963</v>
      </c>
      <c r="T1894" s="32" t="s">
        <v>6815</v>
      </c>
      <c r="U1894" s="17"/>
    </row>
    <row r="1895" spans="1:21" s="33" customFormat="1" ht="38.25" x14ac:dyDescent="0.25">
      <c r="A1895" s="1" t="s">
        <v>2475</v>
      </c>
      <c r="B1895" s="1" t="s">
        <v>6219</v>
      </c>
      <c r="C1895" s="1" t="s">
        <v>2513</v>
      </c>
      <c r="D1895" s="1" t="s">
        <v>36</v>
      </c>
      <c r="E1895" s="1" t="s">
        <v>7240</v>
      </c>
      <c r="F1895" s="1" t="s">
        <v>2477</v>
      </c>
      <c r="G1895" s="1" t="s">
        <v>6400</v>
      </c>
      <c r="H1895" s="1" t="s">
        <v>7506</v>
      </c>
      <c r="I1895" s="4"/>
      <c r="J1895" s="1"/>
      <c r="K1895" s="1" t="e">
        <f>VLOOKUP(J1895,'LISTA SETORES'!$A:$B,2,0)</f>
        <v>#N/A</v>
      </c>
      <c r="L1895" s="1" t="s">
        <v>6480</v>
      </c>
      <c r="M1895" s="1" t="s">
        <v>2486</v>
      </c>
      <c r="N1895" s="1">
        <v>365</v>
      </c>
      <c r="O1895" s="46">
        <v>44987</v>
      </c>
      <c r="P1895" s="30">
        <f t="shared" si="70"/>
        <v>45352</v>
      </c>
      <c r="Q1895" s="31">
        <f t="shared" ca="1" si="68"/>
        <v>272.39537905092584</v>
      </c>
      <c r="R1895" s="1" t="s">
        <v>1133</v>
      </c>
      <c r="S1895" s="1" t="s">
        <v>6422</v>
      </c>
      <c r="T1895" s="32" t="s">
        <v>6948</v>
      </c>
      <c r="U1895" s="17"/>
    </row>
    <row r="1896" spans="1:21" s="33" customFormat="1" ht="38.25" hidden="1" x14ac:dyDescent="0.25">
      <c r="A1896" s="1" t="s">
        <v>2476</v>
      </c>
      <c r="B1896" s="1" t="s">
        <v>6219</v>
      </c>
      <c r="C1896" s="1" t="s">
        <v>2513</v>
      </c>
      <c r="D1896" s="1" t="s">
        <v>36</v>
      </c>
      <c r="E1896" s="1" t="s">
        <v>7507</v>
      </c>
      <c r="F1896" s="1" t="s">
        <v>7508</v>
      </c>
      <c r="G1896" s="1" t="s">
        <v>6400</v>
      </c>
      <c r="H1896" s="1" t="s">
        <v>7506</v>
      </c>
      <c r="I1896" s="4"/>
      <c r="J1896" s="1" t="s">
        <v>5889</v>
      </c>
      <c r="K1896" s="1" t="str">
        <f>VLOOKUP(J1896,'LISTA SETORES'!$A:$B,2,0)</f>
        <v>PROCESSOS QUÍMICOS</v>
      </c>
      <c r="L1896" s="1" t="s">
        <v>4905</v>
      </c>
      <c r="M1896" s="1"/>
      <c r="N1896" s="1">
        <v>365</v>
      </c>
      <c r="O1896" s="46">
        <v>44883</v>
      </c>
      <c r="P1896" s="30">
        <f t="shared" si="70"/>
        <v>45248</v>
      </c>
      <c r="Q1896" s="31">
        <f t="shared" ca="1" si="68"/>
        <v>168.39537905092584</v>
      </c>
      <c r="R1896" s="1"/>
      <c r="S1896" s="1" t="s">
        <v>6509</v>
      </c>
      <c r="T1896" s="32"/>
      <c r="U1896" s="17"/>
    </row>
    <row r="1897" spans="1:21" s="33" customFormat="1" ht="41.25" hidden="1" customHeight="1" x14ac:dyDescent="0.25">
      <c r="A1897" s="1" t="s">
        <v>2478</v>
      </c>
      <c r="B1897" s="1" t="s">
        <v>5482</v>
      </c>
      <c r="C1897" s="1" t="s">
        <v>2686</v>
      </c>
      <c r="D1897" s="1" t="s">
        <v>453</v>
      </c>
      <c r="E1897" s="1" t="s">
        <v>453</v>
      </c>
      <c r="F1897" s="1" t="s">
        <v>453</v>
      </c>
      <c r="G1897" s="1" t="s">
        <v>453</v>
      </c>
      <c r="H1897" s="1" t="s">
        <v>453</v>
      </c>
      <c r="I1897" s="4"/>
      <c r="J1897" s="1" t="s">
        <v>5889</v>
      </c>
      <c r="K1897" s="1" t="str">
        <f>VLOOKUP(J1897,'LISTA SETORES'!$A:$B,2,0)</f>
        <v>PROCESSOS QUÍMICOS</v>
      </c>
      <c r="L1897" s="1" t="s">
        <v>6423</v>
      </c>
      <c r="M1897" s="1"/>
      <c r="N1897" s="1">
        <v>365</v>
      </c>
      <c r="O1897" s="46">
        <v>44910</v>
      </c>
      <c r="P1897" s="30">
        <f t="shared" si="70"/>
        <v>45275</v>
      </c>
      <c r="Q1897" s="31">
        <f t="shared" ca="1" si="68"/>
        <v>195.39537905092584</v>
      </c>
      <c r="R1897" s="1" t="s">
        <v>1133</v>
      </c>
      <c r="S1897" s="1" t="s">
        <v>5861</v>
      </c>
      <c r="T1897" s="32"/>
      <c r="U1897" s="34" t="s">
        <v>7145</v>
      </c>
    </row>
    <row r="1898" spans="1:21" s="33" customFormat="1" ht="33" hidden="1" customHeight="1" x14ac:dyDescent="0.25">
      <c r="A1898" s="1" t="s">
        <v>2479</v>
      </c>
      <c r="B1898" s="1" t="s">
        <v>5482</v>
      </c>
      <c r="C1898" s="1" t="s">
        <v>2686</v>
      </c>
      <c r="D1898" s="1" t="s">
        <v>453</v>
      </c>
      <c r="E1898" s="1" t="s">
        <v>453</v>
      </c>
      <c r="F1898" s="1" t="s">
        <v>453</v>
      </c>
      <c r="G1898" s="1" t="s">
        <v>453</v>
      </c>
      <c r="H1898" s="1" t="s">
        <v>453</v>
      </c>
      <c r="I1898" s="4"/>
      <c r="J1898" s="1" t="s">
        <v>5889</v>
      </c>
      <c r="K1898" s="1" t="str">
        <f>VLOOKUP(J1898,'LISTA SETORES'!$A:$B,2,0)</f>
        <v>PROCESSOS QUÍMICOS</v>
      </c>
      <c r="L1898" s="1" t="s">
        <v>6414</v>
      </c>
      <c r="M1898" s="1"/>
      <c r="N1898" s="1">
        <v>365</v>
      </c>
      <c r="O1898" s="46">
        <v>44923</v>
      </c>
      <c r="P1898" s="30">
        <f t="shared" si="70"/>
        <v>45288</v>
      </c>
      <c r="Q1898" s="31">
        <f t="shared" ca="1" si="68"/>
        <v>208.39537905092584</v>
      </c>
      <c r="R1898" s="1"/>
      <c r="S1898" s="1" t="s">
        <v>5861</v>
      </c>
      <c r="T1898" s="32"/>
      <c r="U1898" s="34" t="s">
        <v>7146</v>
      </c>
    </row>
    <row r="1899" spans="1:21" s="33" customFormat="1" ht="35.25" hidden="1" customHeight="1" x14ac:dyDescent="0.25">
      <c r="A1899" s="1" t="s">
        <v>2480</v>
      </c>
      <c r="B1899" s="1" t="s">
        <v>5482</v>
      </c>
      <c r="C1899" s="1" t="s">
        <v>2686</v>
      </c>
      <c r="D1899" s="1" t="s">
        <v>453</v>
      </c>
      <c r="E1899" s="1" t="s">
        <v>453</v>
      </c>
      <c r="F1899" s="1" t="s">
        <v>453</v>
      </c>
      <c r="G1899" s="1" t="s">
        <v>453</v>
      </c>
      <c r="H1899" s="1" t="s">
        <v>453</v>
      </c>
      <c r="I1899" s="4" t="s">
        <v>7137</v>
      </c>
      <c r="J1899" s="1" t="s">
        <v>5889</v>
      </c>
      <c r="K1899" s="1" t="str">
        <f>VLOOKUP(J1899,'LISTA SETORES'!$A:$B,2,0)</f>
        <v>PROCESSOS QUÍMICOS</v>
      </c>
      <c r="L1899" s="1" t="s">
        <v>5861</v>
      </c>
      <c r="M1899" s="1"/>
      <c r="N1899" s="1">
        <v>365</v>
      </c>
      <c r="O1899" s="46">
        <v>44923</v>
      </c>
      <c r="P1899" s="30">
        <f t="shared" si="70"/>
        <v>45288</v>
      </c>
      <c r="Q1899" s="31">
        <f t="shared" ca="1" si="68"/>
        <v>208.39537905092584</v>
      </c>
      <c r="R1899" s="1"/>
      <c r="S1899" s="1" t="s">
        <v>5861</v>
      </c>
      <c r="T1899" s="32"/>
      <c r="U1899" s="34" t="s">
        <v>7147</v>
      </c>
    </row>
    <row r="1900" spans="1:21" s="33" customFormat="1" ht="33" hidden="1" customHeight="1" x14ac:dyDescent="0.25">
      <c r="A1900" s="1" t="s">
        <v>2481</v>
      </c>
      <c r="B1900" s="1" t="s">
        <v>5482</v>
      </c>
      <c r="C1900" s="1" t="s">
        <v>2686</v>
      </c>
      <c r="D1900" s="1" t="s">
        <v>453</v>
      </c>
      <c r="E1900" s="1" t="s">
        <v>453</v>
      </c>
      <c r="F1900" s="1" t="s">
        <v>453</v>
      </c>
      <c r="G1900" s="1" t="s">
        <v>453</v>
      </c>
      <c r="H1900" s="1" t="s">
        <v>453</v>
      </c>
      <c r="I1900" s="4" t="s">
        <v>7138</v>
      </c>
      <c r="J1900" s="1" t="s">
        <v>5889</v>
      </c>
      <c r="K1900" s="1" t="str">
        <f>VLOOKUP(J1900,'LISTA SETORES'!$A:$B,2,0)</f>
        <v>PROCESSOS QUÍMICOS</v>
      </c>
      <c r="L1900" s="1" t="s">
        <v>5861</v>
      </c>
      <c r="M1900" s="1"/>
      <c r="N1900" s="1">
        <v>365</v>
      </c>
      <c r="O1900" s="46">
        <v>44923</v>
      </c>
      <c r="P1900" s="30">
        <f t="shared" si="70"/>
        <v>45288</v>
      </c>
      <c r="Q1900" s="31">
        <f t="shared" ca="1" si="68"/>
        <v>208.39537905092584</v>
      </c>
      <c r="R1900" s="1"/>
      <c r="S1900" s="1" t="s">
        <v>5861</v>
      </c>
      <c r="T1900" s="32"/>
      <c r="U1900" s="34" t="s">
        <v>7148</v>
      </c>
    </row>
    <row r="1901" spans="1:21" s="33" customFormat="1" ht="36.75" hidden="1" customHeight="1" x14ac:dyDescent="0.25">
      <c r="A1901" s="1" t="s">
        <v>2482</v>
      </c>
      <c r="B1901" s="1" t="s">
        <v>5482</v>
      </c>
      <c r="C1901" s="1" t="s">
        <v>2686</v>
      </c>
      <c r="D1901" s="1" t="s">
        <v>453</v>
      </c>
      <c r="E1901" s="1" t="s">
        <v>453</v>
      </c>
      <c r="F1901" s="1" t="s">
        <v>453</v>
      </c>
      <c r="G1901" s="1" t="s">
        <v>453</v>
      </c>
      <c r="H1901" s="1" t="s">
        <v>453</v>
      </c>
      <c r="I1901" s="4" t="s">
        <v>7139</v>
      </c>
      <c r="J1901" s="1" t="s">
        <v>5889</v>
      </c>
      <c r="K1901" s="1" t="str">
        <f>VLOOKUP(J1901,'LISTA SETORES'!$A:$B,2,0)</f>
        <v>PROCESSOS QUÍMICOS</v>
      </c>
      <c r="L1901" s="1" t="s">
        <v>5861</v>
      </c>
      <c r="M1901" s="1"/>
      <c r="N1901" s="1">
        <v>365</v>
      </c>
      <c r="O1901" s="46">
        <v>44923</v>
      </c>
      <c r="P1901" s="30">
        <f t="shared" si="70"/>
        <v>45288</v>
      </c>
      <c r="Q1901" s="31">
        <f t="shared" ca="1" si="68"/>
        <v>208.39537905092584</v>
      </c>
      <c r="R1901" s="1"/>
      <c r="S1901" s="1" t="s">
        <v>5861</v>
      </c>
      <c r="T1901" s="32"/>
      <c r="U1901" s="34" t="s">
        <v>7149</v>
      </c>
    </row>
    <row r="1902" spans="1:21" s="33" customFormat="1" ht="34.5" hidden="1" customHeight="1" x14ac:dyDescent="0.25">
      <c r="A1902" s="1" t="s">
        <v>2483</v>
      </c>
      <c r="B1902" s="1" t="s">
        <v>6424</v>
      </c>
      <c r="C1902" s="1" t="s">
        <v>2690</v>
      </c>
      <c r="D1902" s="1" t="s">
        <v>453</v>
      </c>
      <c r="E1902" s="1" t="s">
        <v>453</v>
      </c>
      <c r="F1902" s="1" t="s">
        <v>453</v>
      </c>
      <c r="G1902" s="1" t="s">
        <v>453</v>
      </c>
      <c r="H1902" s="1" t="s">
        <v>453</v>
      </c>
      <c r="I1902" s="4" t="s">
        <v>7140</v>
      </c>
      <c r="J1902" s="1" t="s">
        <v>5889</v>
      </c>
      <c r="K1902" s="1" t="str">
        <f>VLOOKUP(J1902,'LISTA SETORES'!$A:$B,2,0)</f>
        <v>PROCESSOS QUÍMICOS</v>
      </c>
      <c r="L1902" s="1" t="s">
        <v>5861</v>
      </c>
      <c r="M1902" s="1"/>
      <c r="N1902" s="1">
        <v>365</v>
      </c>
      <c r="O1902" s="46">
        <v>44923</v>
      </c>
      <c r="P1902" s="30">
        <f t="shared" si="70"/>
        <v>45288</v>
      </c>
      <c r="Q1902" s="31">
        <f t="shared" ca="1" si="68"/>
        <v>208.39537905092584</v>
      </c>
      <c r="R1902" s="1"/>
      <c r="S1902" s="1" t="s">
        <v>5861</v>
      </c>
      <c r="T1902" s="32"/>
      <c r="U1902" s="17"/>
    </row>
    <row r="1903" spans="1:21" s="33" customFormat="1" ht="38.25" hidden="1" customHeight="1" x14ac:dyDescent="0.25">
      <c r="A1903" s="1" t="s">
        <v>2484</v>
      </c>
      <c r="B1903" s="1" t="s">
        <v>6424</v>
      </c>
      <c r="C1903" s="1" t="s">
        <v>2690</v>
      </c>
      <c r="D1903" s="1" t="s">
        <v>453</v>
      </c>
      <c r="E1903" s="1" t="s">
        <v>453</v>
      </c>
      <c r="F1903" s="1" t="s">
        <v>453</v>
      </c>
      <c r="G1903" s="1" t="s">
        <v>453</v>
      </c>
      <c r="H1903" s="1" t="s">
        <v>453</v>
      </c>
      <c r="I1903" s="4" t="s">
        <v>7141</v>
      </c>
      <c r="J1903" s="1" t="s">
        <v>5889</v>
      </c>
      <c r="K1903" s="1" t="str">
        <f>VLOOKUP(J1903,'LISTA SETORES'!$A:$B,2,0)</f>
        <v>PROCESSOS QUÍMICOS</v>
      </c>
      <c r="L1903" s="1" t="s">
        <v>5861</v>
      </c>
      <c r="M1903" s="1"/>
      <c r="N1903" s="1">
        <v>365</v>
      </c>
      <c r="O1903" s="46">
        <v>44923</v>
      </c>
      <c r="P1903" s="30">
        <f t="shared" si="70"/>
        <v>45288</v>
      </c>
      <c r="Q1903" s="31">
        <f t="shared" ca="1" si="68"/>
        <v>208.39537905092584</v>
      </c>
      <c r="R1903" s="1"/>
      <c r="S1903" s="1" t="s">
        <v>5861</v>
      </c>
      <c r="T1903" s="32"/>
      <c r="U1903" s="17"/>
    </row>
    <row r="1904" spans="1:21" s="33" customFormat="1" ht="31.5" hidden="1" customHeight="1" x14ac:dyDescent="0.25">
      <c r="A1904" s="1" t="s">
        <v>2487</v>
      </c>
      <c r="B1904" s="1" t="s">
        <v>6481</v>
      </c>
      <c r="C1904" s="1" t="s">
        <v>2513</v>
      </c>
      <c r="D1904" s="1" t="s">
        <v>453</v>
      </c>
      <c r="E1904" s="1" t="s">
        <v>453</v>
      </c>
      <c r="F1904" s="1" t="s">
        <v>453</v>
      </c>
      <c r="G1904" s="1" t="s">
        <v>453</v>
      </c>
      <c r="H1904" s="1" t="s">
        <v>453</v>
      </c>
      <c r="I1904" s="4" t="s">
        <v>453</v>
      </c>
      <c r="J1904" s="1" t="s">
        <v>4694</v>
      </c>
      <c r="K1904" s="1" t="str">
        <f>VLOOKUP(J1904,'LISTA SETORES'!$A:$B,2,0)</f>
        <v>BANCO DE PROVAS - M250 &amp; RR300</v>
      </c>
      <c r="L1904" s="1" t="s">
        <v>6660</v>
      </c>
      <c r="M1904" s="1"/>
      <c r="N1904" s="1">
        <v>365</v>
      </c>
      <c r="O1904" s="46">
        <v>44965</v>
      </c>
      <c r="P1904" s="30">
        <f t="shared" si="70"/>
        <v>45330</v>
      </c>
      <c r="Q1904" s="31">
        <f t="shared" ca="1" si="68"/>
        <v>250.39537905092584</v>
      </c>
      <c r="R1904" s="1" t="s">
        <v>1133</v>
      </c>
      <c r="S1904" s="1"/>
      <c r="T1904" s="32"/>
      <c r="U1904" s="34" t="s">
        <v>7098</v>
      </c>
    </row>
    <row r="1905" spans="1:21" s="33" customFormat="1" ht="30" hidden="1" customHeight="1" x14ac:dyDescent="0.25">
      <c r="A1905" s="1" t="s">
        <v>2490</v>
      </c>
      <c r="B1905" s="1" t="s">
        <v>6481</v>
      </c>
      <c r="C1905" s="1" t="s">
        <v>2513</v>
      </c>
      <c r="D1905" s="1" t="s">
        <v>453</v>
      </c>
      <c r="E1905" s="1" t="s">
        <v>453</v>
      </c>
      <c r="F1905" s="1" t="s">
        <v>453</v>
      </c>
      <c r="G1905" s="1" t="s">
        <v>453</v>
      </c>
      <c r="H1905" s="1" t="s">
        <v>453</v>
      </c>
      <c r="I1905" s="4" t="s">
        <v>453</v>
      </c>
      <c r="J1905" s="1" t="s">
        <v>4533</v>
      </c>
      <c r="K1905" s="1" t="str">
        <f>VLOOKUP(J1905,'LISTA SETORES'!$A:$B,2,0)</f>
        <v>USINAGEM</v>
      </c>
      <c r="L1905" s="1" t="s">
        <v>6425</v>
      </c>
      <c r="M1905" s="1"/>
      <c r="N1905" s="1">
        <v>365</v>
      </c>
      <c r="O1905" s="46">
        <v>44965</v>
      </c>
      <c r="P1905" s="30">
        <v>45329</v>
      </c>
      <c r="Q1905" s="31">
        <f t="shared" ca="1" si="68"/>
        <v>249.39537905092584</v>
      </c>
      <c r="R1905" s="1" t="s">
        <v>1133</v>
      </c>
      <c r="S1905" s="1"/>
      <c r="T1905" s="32"/>
      <c r="U1905" s="34" t="s">
        <v>7099</v>
      </c>
    </row>
    <row r="1906" spans="1:21" s="33" customFormat="1" ht="41.25" hidden="1" customHeight="1" x14ac:dyDescent="0.25">
      <c r="A1906" s="1" t="s">
        <v>2491</v>
      </c>
      <c r="B1906" s="1" t="s">
        <v>6481</v>
      </c>
      <c r="C1906" s="1" t="s">
        <v>2513</v>
      </c>
      <c r="D1906" s="1" t="s">
        <v>453</v>
      </c>
      <c r="E1906" s="1" t="s">
        <v>453</v>
      </c>
      <c r="F1906" s="1" t="s">
        <v>453</v>
      </c>
      <c r="G1906" s="1" t="s">
        <v>453</v>
      </c>
      <c r="H1906" s="1" t="s">
        <v>453</v>
      </c>
      <c r="I1906" s="4" t="s">
        <v>453</v>
      </c>
      <c r="J1906" s="1" t="s">
        <v>4533</v>
      </c>
      <c r="K1906" s="1" t="str">
        <f>VLOOKUP(J1906,'LISTA SETORES'!$A:$B,2,0)</f>
        <v>USINAGEM</v>
      </c>
      <c r="L1906" s="1" t="s">
        <v>6426</v>
      </c>
      <c r="M1906" s="1"/>
      <c r="N1906" s="1">
        <v>365</v>
      </c>
      <c r="O1906" s="46">
        <v>44965</v>
      </c>
      <c r="P1906" s="30">
        <v>45329</v>
      </c>
      <c r="Q1906" s="31">
        <f t="shared" ca="1" si="68"/>
        <v>249.39537905092584</v>
      </c>
      <c r="R1906" s="1" t="s">
        <v>1133</v>
      </c>
      <c r="S1906" s="1" t="s">
        <v>6993</v>
      </c>
      <c r="T1906" s="1" t="s">
        <v>6993</v>
      </c>
      <c r="U1906" s="34" t="s">
        <v>7100</v>
      </c>
    </row>
    <row r="1907" spans="1:21" s="33" customFormat="1" ht="39.75" hidden="1" customHeight="1" x14ac:dyDescent="0.25">
      <c r="A1907" s="1" t="s">
        <v>2492</v>
      </c>
      <c r="B1907" s="1" t="s">
        <v>6481</v>
      </c>
      <c r="C1907" s="1" t="s">
        <v>2513</v>
      </c>
      <c r="D1907" s="1" t="s">
        <v>453</v>
      </c>
      <c r="E1907" s="1" t="s">
        <v>453</v>
      </c>
      <c r="F1907" s="1" t="s">
        <v>453</v>
      </c>
      <c r="G1907" s="1" t="s">
        <v>453</v>
      </c>
      <c r="H1907" s="1" t="s">
        <v>453</v>
      </c>
      <c r="I1907" s="4" t="s">
        <v>453</v>
      </c>
      <c r="J1907" s="1" t="s">
        <v>4533</v>
      </c>
      <c r="K1907" s="1" t="str">
        <f>VLOOKUP(J1907,'LISTA SETORES'!$A:$B,2,0)</f>
        <v>USINAGEM</v>
      </c>
      <c r="L1907" s="1" t="s">
        <v>6427</v>
      </c>
      <c r="M1907" s="1"/>
      <c r="N1907" s="1">
        <v>365</v>
      </c>
      <c r="O1907" s="46">
        <v>44965</v>
      </c>
      <c r="P1907" s="30">
        <v>45329</v>
      </c>
      <c r="Q1907" s="31">
        <f t="shared" ca="1" si="68"/>
        <v>249.39537905092584</v>
      </c>
      <c r="R1907" s="1" t="s">
        <v>1133</v>
      </c>
      <c r="S1907" s="1"/>
      <c r="T1907" s="32"/>
      <c r="U1907" s="34" t="s">
        <v>7101</v>
      </c>
    </row>
    <row r="1908" spans="1:21" s="33" customFormat="1" ht="34.5" hidden="1" customHeight="1" x14ac:dyDescent="0.25">
      <c r="A1908" s="1" t="s">
        <v>2493</v>
      </c>
      <c r="B1908" s="1" t="s">
        <v>6481</v>
      </c>
      <c r="C1908" s="1" t="s">
        <v>2513</v>
      </c>
      <c r="D1908" s="1" t="s">
        <v>453</v>
      </c>
      <c r="E1908" s="1" t="s">
        <v>453</v>
      </c>
      <c r="F1908" s="1" t="s">
        <v>453</v>
      </c>
      <c r="G1908" s="1" t="s">
        <v>453</v>
      </c>
      <c r="H1908" s="1" t="s">
        <v>453</v>
      </c>
      <c r="I1908" s="4" t="s">
        <v>453</v>
      </c>
      <c r="J1908" s="1" t="s">
        <v>4533</v>
      </c>
      <c r="K1908" s="1" t="str">
        <f>VLOOKUP(J1908,'LISTA SETORES'!$A:$B,2,0)</f>
        <v>USINAGEM</v>
      </c>
      <c r="L1908" s="1" t="s">
        <v>6427</v>
      </c>
      <c r="M1908" s="1"/>
      <c r="N1908" s="1">
        <v>365</v>
      </c>
      <c r="O1908" s="46">
        <v>44965</v>
      </c>
      <c r="P1908" s="30">
        <v>45329</v>
      </c>
      <c r="Q1908" s="31">
        <f t="shared" ca="1" si="68"/>
        <v>249.39537905092584</v>
      </c>
      <c r="R1908" s="1" t="s">
        <v>1133</v>
      </c>
      <c r="S1908" s="1"/>
      <c r="T1908" s="32"/>
      <c r="U1908" s="34" t="s">
        <v>7102</v>
      </c>
    </row>
    <row r="1909" spans="1:21" s="33" customFormat="1" ht="36.75" hidden="1" customHeight="1" x14ac:dyDescent="0.25">
      <c r="A1909" s="1" t="s">
        <v>2494</v>
      </c>
      <c r="B1909" s="1" t="s">
        <v>6481</v>
      </c>
      <c r="C1909" s="1" t="s">
        <v>2513</v>
      </c>
      <c r="D1909" s="1" t="s">
        <v>453</v>
      </c>
      <c r="E1909" s="1" t="s">
        <v>453</v>
      </c>
      <c r="F1909" s="1" t="s">
        <v>453</v>
      </c>
      <c r="G1909" s="1" t="s">
        <v>453</v>
      </c>
      <c r="H1909" s="1" t="s">
        <v>453</v>
      </c>
      <c r="I1909" s="4" t="s">
        <v>453</v>
      </c>
      <c r="J1909" s="1" t="s">
        <v>4533</v>
      </c>
      <c r="K1909" s="1" t="str">
        <f>VLOOKUP(J1909,'LISTA SETORES'!$A:$B,2,0)</f>
        <v>USINAGEM</v>
      </c>
      <c r="L1909" s="1" t="s">
        <v>6428</v>
      </c>
      <c r="M1909" s="1"/>
      <c r="N1909" s="1">
        <v>365</v>
      </c>
      <c r="O1909" s="46">
        <v>44965</v>
      </c>
      <c r="P1909" s="30">
        <v>45329</v>
      </c>
      <c r="Q1909" s="31">
        <f t="shared" ca="1" si="68"/>
        <v>249.39537905092584</v>
      </c>
      <c r="R1909" s="1" t="s">
        <v>1133</v>
      </c>
      <c r="S1909" s="1"/>
      <c r="T1909" s="32"/>
      <c r="U1909" s="34" t="s">
        <v>7103</v>
      </c>
    </row>
    <row r="1910" spans="1:21" s="33" customFormat="1" ht="34.5" hidden="1" customHeight="1" x14ac:dyDescent="0.25">
      <c r="A1910" s="1" t="s">
        <v>2495</v>
      </c>
      <c r="B1910" s="1" t="s">
        <v>6481</v>
      </c>
      <c r="C1910" s="1" t="s">
        <v>2513</v>
      </c>
      <c r="D1910" s="1" t="s">
        <v>453</v>
      </c>
      <c r="E1910" s="1" t="s">
        <v>453</v>
      </c>
      <c r="F1910" s="1" t="s">
        <v>453</v>
      </c>
      <c r="G1910" s="1" t="s">
        <v>453</v>
      </c>
      <c r="H1910" s="1" t="s">
        <v>453</v>
      </c>
      <c r="I1910" s="4" t="s">
        <v>453</v>
      </c>
      <c r="J1910" s="1" t="s">
        <v>4533</v>
      </c>
      <c r="K1910" s="1" t="str">
        <f>VLOOKUP(J1910,'LISTA SETORES'!$A:$B,2,0)</f>
        <v>USINAGEM</v>
      </c>
      <c r="L1910" s="1" t="s">
        <v>6429</v>
      </c>
      <c r="M1910" s="1"/>
      <c r="N1910" s="1">
        <v>365</v>
      </c>
      <c r="O1910" s="46">
        <v>44965</v>
      </c>
      <c r="P1910" s="30">
        <v>45329</v>
      </c>
      <c r="Q1910" s="31">
        <f t="shared" ca="1" si="68"/>
        <v>249.39537905092584</v>
      </c>
      <c r="R1910" s="1" t="s">
        <v>1133</v>
      </c>
      <c r="S1910" s="1"/>
      <c r="T1910" s="32"/>
      <c r="U1910" s="34" t="s">
        <v>7104</v>
      </c>
    </row>
    <row r="1911" spans="1:21" s="33" customFormat="1" ht="33.75" hidden="1" customHeight="1" x14ac:dyDescent="0.25">
      <c r="A1911" s="1" t="s">
        <v>2496</v>
      </c>
      <c r="B1911" s="1" t="s">
        <v>6481</v>
      </c>
      <c r="C1911" s="1" t="s">
        <v>2513</v>
      </c>
      <c r="D1911" s="1" t="s">
        <v>453</v>
      </c>
      <c r="E1911" s="1" t="s">
        <v>453</v>
      </c>
      <c r="F1911" s="1" t="s">
        <v>453</v>
      </c>
      <c r="G1911" s="1" t="s">
        <v>453</v>
      </c>
      <c r="H1911" s="1" t="s">
        <v>453</v>
      </c>
      <c r="I1911" s="4" t="s">
        <v>453</v>
      </c>
      <c r="J1911" s="1" t="s">
        <v>4533</v>
      </c>
      <c r="K1911" s="1" t="str">
        <f>VLOOKUP(J1911,'LISTA SETORES'!$A:$B,2,0)</f>
        <v>USINAGEM</v>
      </c>
      <c r="L1911" s="1" t="s">
        <v>6430</v>
      </c>
      <c r="M1911" s="1"/>
      <c r="N1911" s="1">
        <v>365</v>
      </c>
      <c r="O1911" s="46">
        <v>44965</v>
      </c>
      <c r="P1911" s="30">
        <v>45329</v>
      </c>
      <c r="Q1911" s="31">
        <f t="shared" ca="1" si="68"/>
        <v>249.39537905092584</v>
      </c>
      <c r="R1911" s="1" t="s">
        <v>1133</v>
      </c>
      <c r="S1911" s="1"/>
      <c r="T1911" s="32"/>
      <c r="U1911" s="34" t="s">
        <v>7105</v>
      </c>
    </row>
    <row r="1912" spans="1:21" s="33" customFormat="1" ht="38.25" hidden="1" x14ac:dyDescent="0.25">
      <c r="A1912" s="1" t="s">
        <v>2497</v>
      </c>
      <c r="B1912" s="1" t="s">
        <v>6481</v>
      </c>
      <c r="C1912" s="1" t="s">
        <v>2513</v>
      </c>
      <c r="D1912" s="1" t="s">
        <v>453</v>
      </c>
      <c r="E1912" s="1" t="s">
        <v>453</v>
      </c>
      <c r="F1912" s="1" t="s">
        <v>453</v>
      </c>
      <c r="G1912" s="1" t="s">
        <v>453</v>
      </c>
      <c r="H1912" s="1" t="s">
        <v>453</v>
      </c>
      <c r="I1912" s="4" t="s">
        <v>453</v>
      </c>
      <c r="J1912" s="1" t="s">
        <v>4533</v>
      </c>
      <c r="K1912" s="1" t="str">
        <f>VLOOKUP(J1912,'LISTA SETORES'!$A:$B,2,0)</f>
        <v>USINAGEM</v>
      </c>
      <c r="L1912" s="1" t="s">
        <v>6431</v>
      </c>
      <c r="M1912" s="1" t="s">
        <v>7202</v>
      </c>
      <c r="N1912" s="1">
        <v>365</v>
      </c>
      <c r="O1912" s="46">
        <v>44965</v>
      </c>
      <c r="P1912" s="30">
        <f t="shared" ref="P1912:P1917" si="71">O1912+N1912</f>
        <v>45330</v>
      </c>
      <c r="Q1912" s="31">
        <f t="shared" ca="1" si="68"/>
        <v>250.39537905092584</v>
      </c>
      <c r="R1912" s="1" t="s">
        <v>1133</v>
      </c>
      <c r="S1912" s="1" t="s">
        <v>6993</v>
      </c>
      <c r="T1912" s="1" t="s">
        <v>6993</v>
      </c>
      <c r="U1912" s="17"/>
    </row>
    <row r="1913" spans="1:21" s="33" customFormat="1" ht="51" hidden="1" x14ac:dyDescent="0.25">
      <c r="A1913" s="1" t="s">
        <v>2498</v>
      </c>
      <c r="B1913" s="1" t="s">
        <v>6481</v>
      </c>
      <c r="C1913" s="1" t="s">
        <v>2513</v>
      </c>
      <c r="D1913" s="1" t="s">
        <v>453</v>
      </c>
      <c r="E1913" s="1" t="s">
        <v>453</v>
      </c>
      <c r="F1913" s="1" t="s">
        <v>453</v>
      </c>
      <c r="G1913" s="1" t="s">
        <v>453</v>
      </c>
      <c r="H1913" s="1" t="s">
        <v>453</v>
      </c>
      <c r="I1913" s="3" t="s">
        <v>453</v>
      </c>
      <c r="J1913" s="1" t="s">
        <v>4779</v>
      </c>
      <c r="K1913" s="1" t="str">
        <f>VLOOKUP(J1913,'LISTA SETORES'!$A:$B,2,0)</f>
        <v>SOLDAGEM</v>
      </c>
      <c r="L1913" s="1" t="s">
        <v>6432</v>
      </c>
      <c r="M1913" s="1" t="s">
        <v>7202</v>
      </c>
      <c r="N1913" s="1">
        <v>365</v>
      </c>
      <c r="O1913" s="46">
        <v>44965</v>
      </c>
      <c r="P1913" s="30">
        <f t="shared" si="71"/>
        <v>45330</v>
      </c>
      <c r="Q1913" s="31">
        <f t="shared" ca="1" si="68"/>
        <v>250.39537905092584</v>
      </c>
      <c r="R1913" s="1" t="s">
        <v>1133</v>
      </c>
      <c r="S1913" s="1" t="s">
        <v>6993</v>
      </c>
      <c r="T1913" s="1" t="s">
        <v>6993</v>
      </c>
      <c r="U1913" s="17"/>
    </row>
    <row r="1914" spans="1:21" s="33" customFormat="1" ht="51" hidden="1" x14ac:dyDescent="0.25">
      <c r="A1914" s="1" t="s">
        <v>2499</v>
      </c>
      <c r="B1914" s="1" t="s">
        <v>6481</v>
      </c>
      <c r="C1914" s="1" t="s">
        <v>2513</v>
      </c>
      <c r="D1914" s="1" t="s">
        <v>453</v>
      </c>
      <c r="E1914" s="1" t="s">
        <v>453</v>
      </c>
      <c r="F1914" s="1" t="s">
        <v>453</v>
      </c>
      <c r="G1914" s="1" t="s">
        <v>453</v>
      </c>
      <c r="H1914" s="1" t="s">
        <v>453</v>
      </c>
      <c r="I1914" s="3" t="s">
        <v>453</v>
      </c>
      <c r="J1914" s="1" t="s">
        <v>4779</v>
      </c>
      <c r="K1914" s="1" t="str">
        <f>VLOOKUP(J1914,'LISTA SETORES'!$A:$B,2,0)</f>
        <v>SOLDAGEM</v>
      </c>
      <c r="L1914" s="1" t="s">
        <v>6432</v>
      </c>
      <c r="M1914" s="1" t="s">
        <v>7202</v>
      </c>
      <c r="N1914" s="1">
        <v>365</v>
      </c>
      <c r="O1914" s="46">
        <v>44965</v>
      </c>
      <c r="P1914" s="30">
        <f t="shared" si="71"/>
        <v>45330</v>
      </c>
      <c r="Q1914" s="31">
        <f t="shared" ca="1" si="68"/>
        <v>250.39537905092584</v>
      </c>
      <c r="R1914" s="1" t="s">
        <v>1133</v>
      </c>
      <c r="S1914" s="1" t="s">
        <v>6993</v>
      </c>
      <c r="T1914" s="1" t="s">
        <v>6993</v>
      </c>
      <c r="U1914" s="17"/>
    </row>
    <row r="1915" spans="1:21" s="33" customFormat="1" ht="25.5" x14ac:dyDescent="0.25">
      <c r="A1915" s="1" t="s">
        <v>2500</v>
      </c>
      <c r="B1915" s="1" t="s">
        <v>6481</v>
      </c>
      <c r="C1915" s="1" t="s">
        <v>2513</v>
      </c>
      <c r="D1915" s="1" t="s">
        <v>453</v>
      </c>
      <c r="E1915" s="1"/>
      <c r="F1915" s="1"/>
      <c r="G1915" s="1"/>
      <c r="H1915" s="1"/>
      <c r="I1915" s="3" t="s">
        <v>453</v>
      </c>
      <c r="J1915" s="1" t="s">
        <v>4885</v>
      </c>
      <c r="K1915" s="1" t="str">
        <f>VLOOKUP(J1915,'LISTA SETORES'!$A:$B,2,0)</f>
        <v>PESO E BALANCEAMENTO</v>
      </c>
      <c r="L1915" s="1" t="s">
        <v>6480</v>
      </c>
      <c r="M1915" s="1" t="s">
        <v>2486</v>
      </c>
      <c r="N1915" s="1">
        <v>365</v>
      </c>
      <c r="O1915" s="46">
        <v>44965</v>
      </c>
      <c r="P1915" s="30">
        <f t="shared" si="71"/>
        <v>45330</v>
      </c>
      <c r="Q1915" s="31">
        <f t="shared" ca="1" si="68"/>
        <v>250.39537905092584</v>
      </c>
      <c r="R1915" s="1" t="s">
        <v>1133</v>
      </c>
      <c r="S1915" s="1"/>
      <c r="T1915" s="32"/>
      <c r="U1915" s="17"/>
    </row>
    <row r="1916" spans="1:21" s="33" customFormat="1" ht="25.5" x14ac:dyDescent="0.25">
      <c r="A1916" s="1" t="s">
        <v>2501</v>
      </c>
      <c r="B1916" s="1" t="s">
        <v>6481</v>
      </c>
      <c r="C1916" s="1" t="s">
        <v>2513</v>
      </c>
      <c r="D1916" s="1" t="s">
        <v>453</v>
      </c>
      <c r="E1916" s="1"/>
      <c r="F1916" s="1"/>
      <c r="G1916" s="1"/>
      <c r="H1916" s="1"/>
      <c r="I1916" s="3" t="s">
        <v>453</v>
      </c>
      <c r="J1916" s="1" t="s">
        <v>4885</v>
      </c>
      <c r="K1916" s="1" t="str">
        <f>VLOOKUP(J1916,'LISTA SETORES'!$A:$B,2,0)</f>
        <v>PESO E BALANCEAMENTO</v>
      </c>
      <c r="L1916" s="1" t="s">
        <v>6433</v>
      </c>
      <c r="M1916" s="1" t="s">
        <v>2486</v>
      </c>
      <c r="N1916" s="1">
        <v>365</v>
      </c>
      <c r="O1916" s="46">
        <v>44965</v>
      </c>
      <c r="P1916" s="30">
        <f t="shared" si="71"/>
        <v>45330</v>
      </c>
      <c r="Q1916" s="31">
        <f t="shared" ca="1" si="68"/>
        <v>250.39537905092584</v>
      </c>
      <c r="R1916" s="1" t="s">
        <v>1133</v>
      </c>
      <c r="S1916" s="1"/>
      <c r="T1916" s="32"/>
      <c r="U1916" s="17"/>
    </row>
    <row r="1917" spans="1:21" s="33" customFormat="1" ht="38.25" hidden="1" x14ac:dyDescent="0.25">
      <c r="A1917" s="1" t="s">
        <v>2502</v>
      </c>
      <c r="B1917" s="1" t="s">
        <v>6481</v>
      </c>
      <c r="C1917" s="1" t="s">
        <v>2513</v>
      </c>
      <c r="D1917" s="1" t="s">
        <v>453</v>
      </c>
      <c r="E1917" s="1" t="s">
        <v>453</v>
      </c>
      <c r="F1917" s="1" t="s">
        <v>453</v>
      </c>
      <c r="G1917" s="1" t="s">
        <v>453</v>
      </c>
      <c r="H1917" s="1" t="s">
        <v>453</v>
      </c>
      <c r="I1917" s="3" t="s">
        <v>453</v>
      </c>
      <c r="J1917" s="1" t="s">
        <v>4954</v>
      </c>
      <c r="K1917" s="1" t="str">
        <f>VLOOKUP(J1917,'LISTA SETORES'!$A:$B,2,0)</f>
        <v>EQUIPAMENTOS DE METALIZAÇÃO E PLASMA</v>
      </c>
      <c r="L1917" s="1" t="s">
        <v>6434</v>
      </c>
      <c r="M1917" s="1" t="s">
        <v>7202</v>
      </c>
      <c r="N1917" s="1">
        <v>365</v>
      </c>
      <c r="O1917" s="46">
        <v>44965</v>
      </c>
      <c r="P1917" s="30">
        <f t="shared" si="71"/>
        <v>45330</v>
      </c>
      <c r="Q1917" s="31">
        <f t="shared" ca="1" si="68"/>
        <v>250.39537905092584</v>
      </c>
      <c r="R1917" s="1" t="s">
        <v>1133</v>
      </c>
      <c r="S1917" s="1" t="s">
        <v>6993</v>
      </c>
      <c r="T1917" s="1" t="s">
        <v>6993</v>
      </c>
      <c r="U1917" s="17"/>
    </row>
    <row r="1918" spans="1:21" s="33" customFormat="1" ht="39.75" hidden="1" customHeight="1" x14ac:dyDescent="0.25">
      <c r="A1918" s="1" t="s">
        <v>2503</v>
      </c>
      <c r="B1918" s="1" t="s">
        <v>5482</v>
      </c>
      <c r="C1918" s="1" t="s">
        <v>2686</v>
      </c>
      <c r="D1918" s="1" t="s">
        <v>453</v>
      </c>
      <c r="E1918" s="1" t="s">
        <v>453</v>
      </c>
      <c r="F1918" s="1" t="s">
        <v>453</v>
      </c>
      <c r="G1918" s="1" t="s">
        <v>453</v>
      </c>
      <c r="H1918" s="1" t="s">
        <v>453</v>
      </c>
      <c r="I1918" s="3" t="s">
        <v>453</v>
      </c>
      <c r="J1918" s="1" t="s">
        <v>4954</v>
      </c>
      <c r="K1918" s="1" t="str">
        <f>VLOOKUP(J1918,'LISTA SETORES'!$A:$B,2,0)</f>
        <v>EQUIPAMENTOS DE METALIZAÇÃO E PLASMA</v>
      </c>
      <c r="L1918" s="1"/>
      <c r="M1918" s="1"/>
      <c r="N1918" s="1">
        <v>365</v>
      </c>
      <c r="O1918" s="46">
        <v>44965</v>
      </c>
      <c r="P1918" s="30">
        <v>45331</v>
      </c>
      <c r="Q1918" s="31">
        <f t="shared" ca="1" si="68"/>
        <v>251.39537905092584</v>
      </c>
      <c r="R1918" s="1" t="s">
        <v>1133</v>
      </c>
      <c r="S1918" s="1" t="s">
        <v>453</v>
      </c>
      <c r="T1918" s="32" t="s">
        <v>6436</v>
      </c>
      <c r="U1918" s="34" t="s">
        <v>7106</v>
      </c>
    </row>
    <row r="1919" spans="1:21" s="33" customFormat="1" ht="42" hidden="1" customHeight="1" x14ac:dyDescent="0.25">
      <c r="A1919" s="1" t="s">
        <v>2504</v>
      </c>
      <c r="B1919" s="1" t="s">
        <v>4606</v>
      </c>
      <c r="C1919" s="1" t="s">
        <v>2505</v>
      </c>
      <c r="D1919" s="1" t="s">
        <v>453</v>
      </c>
      <c r="E1919" s="1" t="s">
        <v>453</v>
      </c>
      <c r="F1919" s="1" t="s">
        <v>453</v>
      </c>
      <c r="G1919" s="1" t="s">
        <v>453</v>
      </c>
      <c r="H1919" s="1" t="s">
        <v>453</v>
      </c>
      <c r="I1919" s="3" t="s">
        <v>453</v>
      </c>
      <c r="J1919" s="1" t="s">
        <v>5265</v>
      </c>
      <c r="K1919" s="1" t="str">
        <f>VLOOKUP(J1919,'LISTA SETORES'!$A:$B,2,0)</f>
        <v>PINTURA</v>
      </c>
      <c r="L1919" s="1"/>
      <c r="M1919" s="1"/>
      <c r="N1919" s="1">
        <v>365</v>
      </c>
      <c r="O1919" s="46">
        <v>44965</v>
      </c>
      <c r="P1919" s="30">
        <v>45330</v>
      </c>
      <c r="Q1919" s="31">
        <f t="shared" ca="1" si="68"/>
        <v>250.39537905092584</v>
      </c>
      <c r="R1919" s="1" t="s">
        <v>1133</v>
      </c>
      <c r="S1919" s="1" t="s">
        <v>453</v>
      </c>
      <c r="T1919" s="32"/>
      <c r="U1919" s="34" t="s">
        <v>7107</v>
      </c>
    </row>
    <row r="1920" spans="1:21" s="33" customFormat="1" ht="60" hidden="1" x14ac:dyDescent="0.25">
      <c r="A1920" s="1" t="s">
        <v>2506</v>
      </c>
      <c r="B1920" s="1" t="s">
        <v>4606</v>
      </c>
      <c r="C1920" s="1" t="s">
        <v>2505</v>
      </c>
      <c r="D1920" s="1" t="s">
        <v>453</v>
      </c>
      <c r="E1920" s="1" t="s">
        <v>453</v>
      </c>
      <c r="F1920" s="1" t="s">
        <v>453</v>
      </c>
      <c r="G1920" s="1" t="s">
        <v>453</v>
      </c>
      <c r="H1920" s="1" t="s">
        <v>453</v>
      </c>
      <c r="I1920" s="3" t="s">
        <v>453</v>
      </c>
      <c r="J1920" s="1" t="s">
        <v>5265</v>
      </c>
      <c r="K1920" s="1" t="str">
        <f>VLOOKUP(J1920,'LISTA SETORES'!$A:$B,2,0)</f>
        <v>PINTURA</v>
      </c>
      <c r="L1920" s="1"/>
      <c r="M1920" s="1"/>
      <c r="N1920" s="1">
        <v>365</v>
      </c>
      <c r="O1920" s="46">
        <v>44965</v>
      </c>
      <c r="P1920" s="30">
        <v>45330</v>
      </c>
      <c r="Q1920" s="31">
        <f t="shared" ca="1" si="68"/>
        <v>250.39537905092584</v>
      </c>
      <c r="R1920" s="1" t="s">
        <v>1133</v>
      </c>
      <c r="S1920" s="1" t="s">
        <v>453</v>
      </c>
      <c r="T1920" s="32"/>
      <c r="U1920" s="34" t="s">
        <v>7108</v>
      </c>
    </row>
    <row r="1921" spans="1:21" s="33" customFormat="1" ht="60" hidden="1" x14ac:dyDescent="0.25">
      <c r="A1921" s="1" t="s">
        <v>2507</v>
      </c>
      <c r="B1921" s="1" t="s">
        <v>4606</v>
      </c>
      <c r="C1921" s="1" t="s">
        <v>2505</v>
      </c>
      <c r="D1921" s="1" t="s">
        <v>453</v>
      </c>
      <c r="E1921" s="1" t="s">
        <v>453</v>
      </c>
      <c r="F1921" s="1" t="s">
        <v>453</v>
      </c>
      <c r="G1921" s="1" t="s">
        <v>453</v>
      </c>
      <c r="H1921" s="1" t="s">
        <v>453</v>
      </c>
      <c r="I1921" s="3" t="s">
        <v>453</v>
      </c>
      <c r="J1921" s="1" t="s">
        <v>5265</v>
      </c>
      <c r="K1921" s="1" t="str">
        <f>VLOOKUP(J1921,'LISTA SETORES'!$A:$B,2,0)</f>
        <v>PINTURA</v>
      </c>
      <c r="L1921" s="1"/>
      <c r="M1921" s="1"/>
      <c r="N1921" s="1">
        <v>365</v>
      </c>
      <c r="O1921" s="46">
        <v>44965</v>
      </c>
      <c r="P1921" s="30">
        <v>45330</v>
      </c>
      <c r="Q1921" s="31">
        <f t="shared" ref="Q1921:Q1982" ca="1" si="72">P1921-NOW()</f>
        <v>250.39537905092584</v>
      </c>
      <c r="R1921" s="1" t="s">
        <v>1133</v>
      </c>
      <c r="S1921" s="1" t="s">
        <v>453</v>
      </c>
      <c r="T1921" s="32"/>
      <c r="U1921" s="34" t="s">
        <v>7109</v>
      </c>
    </row>
    <row r="1922" spans="1:21" s="33" customFormat="1" ht="60" hidden="1" x14ac:dyDescent="0.25">
      <c r="A1922" s="1" t="s">
        <v>2508</v>
      </c>
      <c r="B1922" s="1" t="s">
        <v>4606</v>
      </c>
      <c r="C1922" s="1" t="s">
        <v>2505</v>
      </c>
      <c r="D1922" s="1" t="s">
        <v>453</v>
      </c>
      <c r="E1922" s="1" t="s">
        <v>453</v>
      </c>
      <c r="F1922" s="1" t="s">
        <v>453</v>
      </c>
      <c r="G1922" s="1" t="s">
        <v>453</v>
      </c>
      <c r="H1922" s="1" t="s">
        <v>453</v>
      </c>
      <c r="I1922" s="3" t="s">
        <v>453</v>
      </c>
      <c r="J1922" s="1" t="s">
        <v>4779</v>
      </c>
      <c r="K1922" s="1" t="str">
        <f>VLOOKUP(J1922,'LISTA SETORES'!$A:$B,2,0)</f>
        <v>SOLDAGEM</v>
      </c>
      <c r="L1922" s="1" t="s">
        <v>4633</v>
      </c>
      <c r="M1922" s="1"/>
      <c r="N1922" s="1">
        <v>365</v>
      </c>
      <c r="O1922" s="46">
        <v>44965</v>
      </c>
      <c r="P1922" s="30">
        <v>45330</v>
      </c>
      <c r="Q1922" s="31">
        <f t="shared" ca="1" si="72"/>
        <v>250.39537905092584</v>
      </c>
      <c r="R1922" s="1" t="s">
        <v>1133</v>
      </c>
      <c r="S1922" s="1" t="s">
        <v>453</v>
      </c>
      <c r="T1922" s="32"/>
      <c r="U1922" s="34" t="s">
        <v>7110</v>
      </c>
    </row>
    <row r="1923" spans="1:21" s="33" customFormat="1" ht="25.5" hidden="1" x14ac:dyDescent="0.25">
      <c r="A1923" s="1" t="s">
        <v>2509</v>
      </c>
      <c r="B1923" s="1" t="s">
        <v>5425</v>
      </c>
      <c r="C1923" s="1" t="s">
        <v>2513</v>
      </c>
      <c r="D1923" s="1" t="s">
        <v>63</v>
      </c>
      <c r="E1923" s="1" t="s">
        <v>453</v>
      </c>
      <c r="F1923" s="1" t="s">
        <v>453</v>
      </c>
      <c r="G1923" s="1" t="s">
        <v>2621</v>
      </c>
      <c r="H1923" s="1" t="s">
        <v>453</v>
      </c>
      <c r="I1923" s="3" t="s">
        <v>453</v>
      </c>
      <c r="J1923" s="1" t="s">
        <v>4546</v>
      </c>
      <c r="K1923" s="1" t="str">
        <f>VLOOKUP(J1923,'LISTA SETORES'!$A:$B,2,0)</f>
        <v>ÁREA SUPRIMENTOS (ESTOQUE 7)</v>
      </c>
      <c r="L1923" s="1" t="s">
        <v>6435</v>
      </c>
      <c r="M1923" s="1"/>
      <c r="N1923" s="1">
        <v>365</v>
      </c>
      <c r="O1923" s="46">
        <v>44965</v>
      </c>
      <c r="P1923" s="30">
        <f>O1923+N1923</f>
        <v>45330</v>
      </c>
      <c r="Q1923" s="31">
        <f t="shared" ca="1" si="72"/>
        <v>250.39537905092584</v>
      </c>
      <c r="R1923" s="1" t="s">
        <v>1133</v>
      </c>
      <c r="S1923" s="1" t="s">
        <v>453</v>
      </c>
      <c r="T1923" s="32"/>
      <c r="U1923" s="17"/>
    </row>
    <row r="1924" spans="1:21" s="33" customFormat="1" ht="25.5" hidden="1" x14ac:dyDescent="0.25">
      <c r="A1924" s="1" t="s">
        <v>2510</v>
      </c>
      <c r="B1924" s="1" t="s">
        <v>6481</v>
      </c>
      <c r="C1924" s="1" t="s">
        <v>2513</v>
      </c>
      <c r="D1924" s="1" t="s">
        <v>453</v>
      </c>
      <c r="E1924" s="1" t="s">
        <v>453</v>
      </c>
      <c r="F1924" s="1" t="s">
        <v>453</v>
      </c>
      <c r="G1924" s="1" t="s">
        <v>453</v>
      </c>
      <c r="H1924" s="1" t="s">
        <v>453</v>
      </c>
      <c r="I1924" s="3" t="s">
        <v>453</v>
      </c>
      <c r="J1924" s="1" t="s">
        <v>4756</v>
      </c>
      <c r="K1924" s="1" t="str">
        <f>VLOOKUP(J1924,'LISTA SETORES'!$A:$B,2,0)</f>
        <v>TESTE HIDRÁULICO</v>
      </c>
      <c r="L1924" s="1" t="s">
        <v>5472</v>
      </c>
      <c r="M1924" s="1"/>
      <c r="N1924" s="1">
        <v>365</v>
      </c>
      <c r="O1924" s="46">
        <v>44965</v>
      </c>
      <c r="P1924" s="30">
        <f>O1924+365</f>
        <v>45330</v>
      </c>
      <c r="Q1924" s="31">
        <f t="shared" ca="1" si="72"/>
        <v>250.39537905092584</v>
      </c>
      <c r="R1924" s="1"/>
      <c r="S1924" s="1" t="s">
        <v>6436</v>
      </c>
      <c r="T1924" s="32"/>
      <c r="U1924" s="17"/>
    </row>
    <row r="1925" spans="1:21" s="33" customFormat="1" ht="60" hidden="1" x14ac:dyDescent="0.25">
      <c r="A1925" s="1" t="s">
        <v>2511</v>
      </c>
      <c r="B1925" s="1" t="s">
        <v>4439</v>
      </c>
      <c r="C1925" s="1" t="s">
        <v>2505</v>
      </c>
      <c r="D1925" s="1" t="s">
        <v>453</v>
      </c>
      <c r="E1925" s="1" t="s">
        <v>453</v>
      </c>
      <c r="F1925" s="1" t="s">
        <v>453</v>
      </c>
      <c r="G1925" s="1" t="s">
        <v>453</v>
      </c>
      <c r="H1925" s="1" t="s">
        <v>453</v>
      </c>
      <c r="I1925" s="4" t="s">
        <v>6918</v>
      </c>
      <c r="J1925" s="1" t="s">
        <v>5889</v>
      </c>
      <c r="K1925" s="1" t="str">
        <f>VLOOKUP(J1925,'LISTA SETORES'!$A:$B,2,0)</f>
        <v>PROCESSOS QUÍMICOS</v>
      </c>
      <c r="L1925" s="1" t="s">
        <v>6437</v>
      </c>
      <c r="M1925" s="1"/>
      <c r="N1925" s="1">
        <v>365</v>
      </c>
      <c r="O1925" s="46">
        <v>44965</v>
      </c>
      <c r="P1925" s="30">
        <v>45330</v>
      </c>
      <c r="Q1925" s="31">
        <f t="shared" ca="1" si="72"/>
        <v>250.39537905092584</v>
      </c>
      <c r="R1925" s="1" t="s">
        <v>1133</v>
      </c>
      <c r="S1925" s="1" t="s">
        <v>453</v>
      </c>
      <c r="T1925" s="32"/>
      <c r="U1925" s="34" t="s">
        <v>7111</v>
      </c>
    </row>
    <row r="1926" spans="1:21" s="33" customFormat="1" ht="25.5" hidden="1" x14ac:dyDescent="0.25">
      <c r="A1926" s="1" t="s">
        <v>2512</v>
      </c>
      <c r="B1926" s="1" t="s">
        <v>6482</v>
      </c>
      <c r="C1926" s="1" t="s">
        <v>2513</v>
      </c>
      <c r="D1926" s="1" t="s">
        <v>453</v>
      </c>
      <c r="E1926" s="1" t="s">
        <v>453</v>
      </c>
      <c r="F1926" s="1" t="s">
        <v>453</v>
      </c>
      <c r="G1926" s="1" t="s">
        <v>453</v>
      </c>
      <c r="H1926" s="1" t="s">
        <v>453</v>
      </c>
      <c r="I1926" s="47" t="s">
        <v>453</v>
      </c>
      <c r="J1926" s="1" t="s">
        <v>4659</v>
      </c>
      <c r="K1926" s="1" t="str">
        <f>VLOOKUP(J1926,'LISTA SETORES'!$A:$B,2,0)</f>
        <v>TESTE DE COMBUSTÍVEL</v>
      </c>
      <c r="L1926" s="1" t="s">
        <v>4737</v>
      </c>
      <c r="M1926" s="1"/>
      <c r="N1926" s="1">
        <v>365</v>
      </c>
      <c r="O1926" s="46">
        <v>44993</v>
      </c>
      <c r="P1926" s="30">
        <f>O1926+N1926</f>
        <v>45358</v>
      </c>
      <c r="Q1926" s="31">
        <f t="shared" ca="1" si="72"/>
        <v>278.39537905092584</v>
      </c>
      <c r="R1926" s="1" t="s">
        <v>1133</v>
      </c>
      <c r="S1926" s="1" t="s">
        <v>453</v>
      </c>
      <c r="T1926" s="32"/>
      <c r="U1926" s="17"/>
    </row>
    <row r="1927" spans="1:21" s="33" customFormat="1" ht="25.5" hidden="1" x14ac:dyDescent="0.25">
      <c r="A1927" s="1" t="s">
        <v>2514</v>
      </c>
      <c r="B1927" s="1" t="s">
        <v>6482</v>
      </c>
      <c r="C1927" s="1" t="s">
        <v>2513</v>
      </c>
      <c r="D1927" s="1" t="s">
        <v>453</v>
      </c>
      <c r="E1927" s="1" t="s">
        <v>453</v>
      </c>
      <c r="F1927" s="1" t="s">
        <v>453</v>
      </c>
      <c r="G1927" s="1" t="s">
        <v>453</v>
      </c>
      <c r="H1927" s="1" t="s">
        <v>453</v>
      </c>
      <c r="I1927" s="3" t="s">
        <v>453</v>
      </c>
      <c r="J1927" s="1" t="s">
        <v>4659</v>
      </c>
      <c r="K1927" s="1" t="str">
        <f>VLOOKUP(J1927,'LISTA SETORES'!$A:$B,2,0)</f>
        <v>TESTE DE COMBUSTÍVEL</v>
      </c>
      <c r="L1927" s="1" t="s">
        <v>4737</v>
      </c>
      <c r="M1927" s="1"/>
      <c r="N1927" s="1">
        <v>365</v>
      </c>
      <c r="O1927" s="46">
        <v>44993</v>
      </c>
      <c r="P1927" s="30">
        <f>O1927+N1927</f>
        <v>45358</v>
      </c>
      <c r="Q1927" s="31">
        <f t="shared" ca="1" si="72"/>
        <v>278.39537905092584</v>
      </c>
      <c r="R1927" s="1" t="s">
        <v>1133</v>
      </c>
      <c r="S1927" s="1" t="s">
        <v>453</v>
      </c>
      <c r="T1927" s="32"/>
      <c r="U1927" s="17"/>
    </row>
    <row r="1928" spans="1:21" s="33" customFormat="1" ht="35.25" hidden="1" customHeight="1" x14ac:dyDescent="0.25">
      <c r="A1928" s="1" t="s">
        <v>2515</v>
      </c>
      <c r="B1928" s="1" t="s">
        <v>2516</v>
      </c>
      <c r="C1928" s="1" t="s">
        <v>2517</v>
      </c>
      <c r="D1928" s="1" t="s">
        <v>453</v>
      </c>
      <c r="E1928" s="1" t="s">
        <v>453</v>
      </c>
      <c r="F1928" s="1" t="s">
        <v>453</v>
      </c>
      <c r="G1928" s="1" t="s">
        <v>453</v>
      </c>
      <c r="H1928" s="1" t="s">
        <v>453</v>
      </c>
      <c r="I1928" s="3" t="s">
        <v>453</v>
      </c>
      <c r="J1928" s="1" t="s">
        <v>4687</v>
      </c>
      <c r="K1928" s="1" t="str">
        <f>VLOOKUP(J1928,'LISTA SETORES'!$A:$B,2,0)</f>
        <v>TESTE PNEUMÁTICO</v>
      </c>
      <c r="L1928" s="1" t="s">
        <v>6480</v>
      </c>
      <c r="M1928" s="1"/>
      <c r="N1928" s="1">
        <v>365</v>
      </c>
      <c r="O1928" s="46">
        <v>44965</v>
      </c>
      <c r="P1928" s="30">
        <v>45329</v>
      </c>
      <c r="Q1928" s="31">
        <f t="shared" ca="1" si="72"/>
        <v>249.39537905092584</v>
      </c>
      <c r="R1928" s="1" t="s">
        <v>1133</v>
      </c>
      <c r="S1928" s="1" t="s">
        <v>453</v>
      </c>
      <c r="T1928" s="32"/>
      <c r="U1928" s="34" t="s">
        <v>7112</v>
      </c>
    </row>
    <row r="1929" spans="1:21" s="33" customFormat="1" ht="29.25" hidden="1" customHeight="1" x14ac:dyDescent="0.25">
      <c r="A1929" s="1" t="s">
        <v>2518</v>
      </c>
      <c r="B1929" s="1" t="s">
        <v>6438</v>
      </c>
      <c r="C1929" s="1" t="s">
        <v>4700</v>
      </c>
      <c r="D1929" s="1" t="s">
        <v>453</v>
      </c>
      <c r="E1929" s="1" t="s">
        <v>453</v>
      </c>
      <c r="F1929" s="1" t="s">
        <v>453</v>
      </c>
      <c r="G1929" s="1" t="s">
        <v>453</v>
      </c>
      <c r="H1929" s="1" t="s">
        <v>453</v>
      </c>
      <c r="I1929" s="3" t="s">
        <v>453</v>
      </c>
      <c r="J1929" s="1" t="s">
        <v>4717</v>
      </c>
      <c r="K1929" s="1" t="str">
        <f>VLOOKUP(J1929,'LISTA SETORES'!$A:$B,2,0)</f>
        <v>TESTE ELÉTRICO</v>
      </c>
      <c r="L1929" s="1" t="s">
        <v>6439</v>
      </c>
      <c r="M1929" s="1"/>
      <c r="N1929" s="1">
        <v>365</v>
      </c>
      <c r="O1929" s="46">
        <v>44965</v>
      </c>
      <c r="P1929" s="30">
        <f t="shared" ref="P1929:P1944" si="73">O1929+N1929</f>
        <v>45330</v>
      </c>
      <c r="Q1929" s="31">
        <f t="shared" ca="1" si="72"/>
        <v>250.39537905092584</v>
      </c>
      <c r="R1929" s="1" t="s">
        <v>1133</v>
      </c>
      <c r="S1929" s="1" t="s">
        <v>453</v>
      </c>
      <c r="T1929" s="32"/>
      <c r="U1929" s="17"/>
    </row>
    <row r="1930" spans="1:21" s="33" customFormat="1" ht="36.75" hidden="1" customHeight="1" x14ac:dyDescent="0.25">
      <c r="A1930" s="1" t="s">
        <v>2519</v>
      </c>
      <c r="B1930" s="1" t="s">
        <v>6440</v>
      </c>
      <c r="C1930" s="1" t="s">
        <v>6401</v>
      </c>
      <c r="D1930" s="1" t="s">
        <v>453</v>
      </c>
      <c r="E1930" s="1" t="s">
        <v>453</v>
      </c>
      <c r="F1930" s="1" t="s">
        <v>453</v>
      </c>
      <c r="G1930" s="1" t="s">
        <v>453</v>
      </c>
      <c r="H1930" s="1" t="s">
        <v>453</v>
      </c>
      <c r="I1930" s="3" t="s">
        <v>453</v>
      </c>
      <c r="J1930" s="1" t="s">
        <v>4756</v>
      </c>
      <c r="K1930" s="1" t="str">
        <f>VLOOKUP(J1930,'LISTA SETORES'!$A:$B,2,0)</f>
        <v>TESTE HIDRÁULICO</v>
      </c>
      <c r="L1930" s="1" t="s">
        <v>6441</v>
      </c>
      <c r="M1930" s="1"/>
      <c r="N1930" s="1">
        <v>365</v>
      </c>
      <c r="O1930" s="46">
        <v>44965</v>
      </c>
      <c r="P1930" s="30">
        <f t="shared" si="73"/>
        <v>45330</v>
      </c>
      <c r="Q1930" s="31">
        <f t="shared" ca="1" si="72"/>
        <v>250.39537905092584</v>
      </c>
      <c r="R1930" s="1" t="s">
        <v>1133</v>
      </c>
      <c r="S1930" s="1" t="s">
        <v>6993</v>
      </c>
      <c r="T1930" s="1" t="s">
        <v>6993</v>
      </c>
      <c r="U1930" s="17"/>
    </row>
    <row r="1931" spans="1:21" s="33" customFormat="1" ht="51" hidden="1" x14ac:dyDescent="0.25">
      <c r="A1931" s="1" t="s">
        <v>2520</v>
      </c>
      <c r="B1931" s="1" t="s">
        <v>6481</v>
      </c>
      <c r="C1931" s="1" t="s">
        <v>2513</v>
      </c>
      <c r="D1931" s="1" t="s">
        <v>453</v>
      </c>
      <c r="E1931" s="1" t="s">
        <v>453</v>
      </c>
      <c r="F1931" s="1" t="s">
        <v>453</v>
      </c>
      <c r="G1931" s="1" t="s">
        <v>453</v>
      </c>
      <c r="H1931" s="1" t="s">
        <v>453</v>
      </c>
      <c r="I1931" s="3" t="s">
        <v>453</v>
      </c>
      <c r="J1931" s="1" t="s">
        <v>4627</v>
      </c>
      <c r="K1931" s="1" t="str">
        <f>VLOOKUP(J1931,'LISTA SETORES'!$A:$B,2,0)</f>
        <v>PROJETO PW100</v>
      </c>
      <c r="L1931" s="1" t="s">
        <v>6442</v>
      </c>
      <c r="M1931" s="1"/>
      <c r="N1931" s="1">
        <v>365</v>
      </c>
      <c r="O1931" s="46">
        <v>44965</v>
      </c>
      <c r="P1931" s="30">
        <f t="shared" si="73"/>
        <v>45330</v>
      </c>
      <c r="Q1931" s="31">
        <f t="shared" ca="1" si="72"/>
        <v>250.39537905092584</v>
      </c>
      <c r="R1931" s="1" t="s">
        <v>1133</v>
      </c>
      <c r="S1931" s="1" t="s">
        <v>6993</v>
      </c>
      <c r="T1931" s="1" t="s">
        <v>6993</v>
      </c>
      <c r="U1931" s="1"/>
    </row>
    <row r="1932" spans="1:21" s="33" customFormat="1" ht="38.25" x14ac:dyDescent="0.25">
      <c r="A1932" s="1" t="s">
        <v>2521</v>
      </c>
      <c r="B1932" s="1" t="s">
        <v>6481</v>
      </c>
      <c r="C1932" s="1" t="s">
        <v>2513</v>
      </c>
      <c r="D1932" s="1" t="s">
        <v>453</v>
      </c>
      <c r="E1932" s="1" t="s">
        <v>7241</v>
      </c>
      <c r="F1932" s="1"/>
      <c r="G1932" s="1" t="s">
        <v>6443</v>
      </c>
      <c r="H1932" s="1"/>
      <c r="I1932" s="3"/>
      <c r="J1932" s="1" t="s">
        <v>4954</v>
      </c>
      <c r="K1932" s="1" t="str">
        <f>VLOOKUP(J1932,'LISTA SETORES'!$A:$B,2,0)</f>
        <v>EQUIPAMENTOS DE METALIZAÇÃO E PLASMA</v>
      </c>
      <c r="L1932" s="1" t="s">
        <v>6444</v>
      </c>
      <c r="M1932" s="1" t="s">
        <v>2486</v>
      </c>
      <c r="N1932" s="1">
        <v>365</v>
      </c>
      <c r="O1932" s="46">
        <v>44965</v>
      </c>
      <c r="P1932" s="30">
        <f t="shared" si="73"/>
        <v>45330</v>
      </c>
      <c r="Q1932" s="31">
        <f t="shared" ca="1" si="72"/>
        <v>250.39537905092584</v>
      </c>
      <c r="R1932" s="1" t="s">
        <v>1133</v>
      </c>
      <c r="S1932" s="1" t="s">
        <v>453</v>
      </c>
      <c r="T1932" s="32"/>
      <c r="U1932" s="17"/>
    </row>
    <row r="1933" spans="1:21" s="33" customFormat="1" ht="38.25" x14ac:dyDescent="0.25">
      <c r="A1933" s="1" t="s">
        <v>2522</v>
      </c>
      <c r="B1933" s="1" t="s">
        <v>6481</v>
      </c>
      <c r="C1933" s="1" t="s">
        <v>2513</v>
      </c>
      <c r="D1933" s="1" t="s">
        <v>453</v>
      </c>
      <c r="E1933" s="1" t="s">
        <v>453</v>
      </c>
      <c r="F1933" s="1" t="s">
        <v>453</v>
      </c>
      <c r="G1933" s="1" t="s">
        <v>6443</v>
      </c>
      <c r="H1933" s="1" t="s">
        <v>453</v>
      </c>
      <c r="I1933" s="3" t="s">
        <v>453</v>
      </c>
      <c r="J1933" s="1" t="s">
        <v>4954</v>
      </c>
      <c r="K1933" s="1" t="str">
        <f>VLOOKUP(J1933,'LISTA SETORES'!$A:$B,2,0)</f>
        <v>EQUIPAMENTOS DE METALIZAÇÃO E PLASMA</v>
      </c>
      <c r="L1933" s="1" t="s">
        <v>6444</v>
      </c>
      <c r="M1933" s="1" t="s">
        <v>2486</v>
      </c>
      <c r="N1933" s="1">
        <v>365</v>
      </c>
      <c r="O1933" s="46">
        <v>44965</v>
      </c>
      <c r="P1933" s="30">
        <f t="shared" si="73"/>
        <v>45330</v>
      </c>
      <c r="Q1933" s="31">
        <f t="shared" ca="1" si="72"/>
        <v>250.39537905092584</v>
      </c>
      <c r="R1933" s="1" t="s">
        <v>1133</v>
      </c>
      <c r="S1933" s="1" t="s">
        <v>6993</v>
      </c>
      <c r="T1933" s="1" t="s">
        <v>6993</v>
      </c>
      <c r="U1933" s="17"/>
    </row>
    <row r="1934" spans="1:21" s="33" customFormat="1" x14ac:dyDescent="0.25">
      <c r="A1934" s="1" t="s">
        <v>2523</v>
      </c>
      <c r="B1934" s="1" t="s">
        <v>4708</v>
      </c>
      <c r="C1934" s="1" t="s">
        <v>6445</v>
      </c>
      <c r="D1934" s="1" t="s">
        <v>453</v>
      </c>
      <c r="E1934" s="1" t="s">
        <v>7242</v>
      </c>
      <c r="F1934" s="1"/>
      <c r="G1934" s="1" t="s">
        <v>6446</v>
      </c>
      <c r="H1934" s="1"/>
      <c r="I1934" s="3"/>
      <c r="J1934" s="1" t="s">
        <v>4717</v>
      </c>
      <c r="K1934" s="1" t="str">
        <f>VLOOKUP(J1934,'LISTA SETORES'!$A:$B,2,0)</f>
        <v>TESTE ELÉTRICO</v>
      </c>
      <c r="L1934" s="1" t="s">
        <v>6480</v>
      </c>
      <c r="M1934" s="1" t="s">
        <v>2486</v>
      </c>
      <c r="N1934" s="1">
        <v>365</v>
      </c>
      <c r="O1934" s="46">
        <v>44965</v>
      </c>
      <c r="P1934" s="30">
        <f t="shared" si="73"/>
        <v>45330</v>
      </c>
      <c r="Q1934" s="31">
        <f t="shared" ca="1" si="72"/>
        <v>250.39537905092584</v>
      </c>
      <c r="R1934" s="1" t="s">
        <v>1559</v>
      </c>
      <c r="S1934" s="1" t="s">
        <v>453</v>
      </c>
      <c r="T1934" s="32"/>
      <c r="U1934" s="17"/>
    </row>
    <row r="1935" spans="1:21" s="33" customFormat="1" ht="25.5" x14ac:dyDescent="0.25">
      <c r="A1935" s="1" t="s">
        <v>2524</v>
      </c>
      <c r="B1935" s="1" t="s">
        <v>6481</v>
      </c>
      <c r="C1935" s="1" t="s">
        <v>2513</v>
      </c>
      <c r="D1935" s="1" t="s">
        <v>453</v>
      </c>
      <c r="E1935" s="1" t="s">
        <v>7243</v>
      </c>
      <c r="F1935" s="1"/>
      <c r="G1935" s="1" t="s">
        <v>5509</v>
      </c>
      <c r="H1935" s="1"/>
      <c r="I1935" s="3"/>
      <c r="J1935" s="1" t="s">
        <v>5889</v>
      </c>
      <c r="K1935" s="1" t="str">
        <f>VLOOKUP(J1935,'LISTA SETORES'!$A:$B,2,0)</f>
        <v>PROCESSOS QUÍMICOS</v>
      </c>
      <c r="L1935" s="1" t="s">
        <v>6447</v>
      </c>
      <c r="M1935" s="1" t="s">
        <v>2486</v>
      </c>
      <c r="N1935" s="1">
        <v>365</v>
      </c>
      <c r="O1935" s="46">
        <v>44965</v>
      </c>
      <c r="P1935" s="30">
        <f t="shared" si="73"/>
        <v>45330</v>
      </c>
      <c r="Q1935" s="31">
        <f t="shared" ca="1" si="72"/>
        <v>250.39537905092584</v>
      </c>
      <c r="R1935" s="1" t="s">
        <v>1133</v>
      </c>
      <c r="S1935" s="1" t="s">
        <v>453</v>
      </c>
      <c r="T1935" s="32"/>
      <c r="U1935" s="17"/>
    </row>
    <row r="1936" spans="1:21" s="33" customFormat="1" ht="25.5" x14ac:dyDescent="0.25">
      <c r="A1936" s="1" t="s">
        <v>2526</v>
      </c>
      <c r="B1936" s="1" t="s">
        <v>6481</v>
      </c>
      <c r="C1936" s="1" t="s">
        <v>2513</v>
      </c>
      <c r="D1936" s="1" t="s">
        <v>453</v>
      </c>
      <c r="E1936" s="1" t="s">
        <v>7243</v>
      </c>
      <c r="F1936" s="1"/>
      <c r="G1936" s="1" t="s">
        <v>5509</v>
      </c>
      <c r="H1936" s="1"/>
      <c r="I1936" s="3"/>
      <c r="J1936" s="1" t="s">
        <v>5889</v>
      </c>
      <c r="K1936" s="1" t="str">
        <f>VLOOKUP(J1936,'LISTA SETORES'!$A:$B,2,0)</f>
        <v>PROCESSOS QUÍMICOS</v>
      </c>
      <c r="L1936" s="1" t="s">
        <v>6447</v>
      </c>
      <c r="M1936" s="1" t="s">
        <v>2486</v>
      </c>
      <c r="N1936" s="1">
        <v>365</v>
      </c>
      <c r="O1936" s="46">
        <v>44965</v>
      </c>
      <c r="P1936" s="30">
        <f t="shared" si="73"/>
        <v>45330</v>
      </c>
      <c r="Q1936" s="31">
        <f t="shared" ca="1" si="72"/>
        <v>250.39537905092584</v>
      </c>
      <c r="R1936" s="1" t="s">
        <v>1133</v>
      </c>
      <c r="S1936" s="1" t="s">
        <v>453</v>
      </c>
      <c r="T1936" s="32"/>
      <c r="U1936" s="17"/>
    </row>
    <row r="1937" spans="1:21" s="33" customFormat="1" ht="25.5" x14ac:dyDescent="0.25">
      <c r="A1937" s="1" t="s">
        <v>2527</v>
      </c>
      <c r="B1937" s="1" t="s">
        <v>6481</v>
      </c>
      <c r="C1937" s="1" t="s">
        <v>2513</v>
      </c>
      <c r="D1937" s="1" t="s">
        <v>453</v>
      </c>
      <c r="E1937" s="1" t="s">
        <v>7244</v>
      </c>
      <c r="F1937" s="1"/>
      <c r="G1937" s="1" t="s">
        <v>6448</v>
      </c>
      <c r="H1937" s="1"/>
      <c r="I1937" s="3"/>
      <c r="J1937" s="1" t="s">
        <v>4643</v>
      </c>
      <c r="K1937" s="1" t="str">
        <f>VLOOKUP(J1937,'LISTA SETORES'!$A:$B,2,0)</f>
        <v>LIMPEZA INDUSTRIAL</v>
      </c>
      <c r="L1937" s="1" t="s">
        <v>6449</v>
      </c>
      <c r="M1937" s="1" t="s">
        <v>2486</v>
      </c>
      <c r="N1937" s="1">
        <v>365</v>
      </c>
      <c r="O1937" s="46">
        <v>44965</v>
      </c>
      <c r="P1937" s="30">
        <f t="shared" si="73"/>
        <v>45330</v>
      </c>
      <c r="Q1937" s="31">
        <f t="shared" ca="1" si="72"/>
        <v>250.39537905092584</v>
      </c>
      <c r="R1937" s="1" t="s">
        <v>1133</v>
      </c>
      <c r="S1937" s="1" t="s">
        <v>453</v>
      </c>
      <c r="T1937" s="32"/>
      <c r="U1937" s="17"/>
    </row>
    <row r="1938" spans="1:21" s="33" customFormat="1" ht="51" x14ac:dyDescent="0.25">
      <c r="A1938" s="1" t="s">
        <v>2528</v>
      </c>
      <c r="B1938" s="1" t="s">
        <v>6481</v>
      </c>
      <c r="C1938" s="1" t="s">
        <v>2513</v>
      </c>
      <c r="D1938" s="1" t="s">
        <v>453</v>
      </c>
      <c r="E1938" s="1" t="s">
        <v>7241</v>
      </c>
      <c r="F1938" s="1"/>
      <c r="G1938" s="1" t="s">
        <v>6450</v>
      </c>
      <c r="H1938" s="1"/>
      <c r="I1938" s="3"/>
      <c r="J1938" s="1" t="s">
        <v>4643</v>
      </c>
      <c r="K1938" s="1" t="str">
        <f>VLOOKUP(J1938,'LISTA SETORES'!$A:$B,2,0)</f>
        <v>LIMPEZA INDUSTRIAL</v>
      </c>
      <c r="L1938" s="1" t="s">
        <v>6451</v>
      </c>
      <c r="M1938" s="1" t="s">
        <v>2486</v>
      </c>
      <c r="N1938" s="1">
        <v>365</v>
      </c>
      <c r="O1938" s="46">
        <v>44965</v>
      </c>
      <c r="P1938" s="30">
        <f t="shared" si="73"/>
        <v>45330</v>
      </c>
      <c r="Q1938" s="31">
        <f t="shared" ca="1" si="72"/>
        <v>250.39537905092584</v>
      </c>
      <c r="R1938" s="1" t="s">
        <v>1133</v>
      </c>
      <c r="S1938" s="1" t="s">
        <v>453</v>
      </c>
      <c r="T1938" s="32"/>
      <c r="U1938" s="17"/>
    </row>
    <row r="1939" spans="1:21" s="33" customFormat="1" ht="25.5" x14ac:dyDescent="0.25">
      <c r="A1939" s="1" t="s">
        <v>2529</v>
      </c>
      <c r="B1939" s="1" t="s">
        <v>4620</v>
      </c>
      <c r="C1939" s="1" t="s">
        <v>2689</v>
      </c>
      <c r="D1939" s="1" t="s">
        <v>453</v>
      </c>
      <c r="E1939" s="1" t="s">
        <v>7245</v>
      </c>
      <c r="F1939" s="1"/>
      <c r="G1939" s="1" t="s">
        <v>6452</v>
      </c>
      <c r="H1939" s="1"/>
      <c r="I1939" s="3"/>
      <c r="J1939" s="1" t="s">
        <v>4694</v>
      </c>
      <c r="K1939" s="1" t="str">
        <f>VLOOKUP(J1939,'LISTA SETORES'!$A:$B,2,0)</f>
        <v>BANCO DE PROVAS - M250 &amp; RR300</v>
      </c>
      <c r="L1939" s="1" t="s">
        <v>6453</v>
      </c>
      <c r="M1939" s="1" t="s">
        <v>2486</v>
      </c>
      <c r="N1939" s="1">
        <v>365</v>
      </c>
      <c r="O1939" s="46">
        <v>44965</v>
      </c>
      <c r="P1939" s="30">
        <f t="shared" si="73"/>
        <v>45330</v>
      </c>
      <c r="Q1939" s="31">
        <f t="shared" ca="1" si="72"/>
        <v>250.39537905092584</v>
      </c>
      <c r="R1939" s="1" t="s">
        <v>1559</v>
      </c>
      <c r="S1939" s="1" t="s">
        <v>453</v>
      </c>
      <c r="T1939" s="32"/>
      <c r="U1939" s="17"/>
    </row>
    <row r="1940" spans="1:21" s="33" customFormat="1" ht="33" customHeight="1" x14ac:dyDescent="0.25">
      <c r="A1940" s="1" t="s">
        <v>2530</v>
      </c>
      <c r="B1940" s="1" t="s">
        <v>6481</v>
      </c>
      <c r="C1940" s="1" t="s">
        <v>2513</v>
      </c>
      <c r="D1940" s="1" t="s">
        <v>453</v>
      </c>
      <c r="E1940" s="1" t="s">
        <v>453</v>
      </c>
      <c r="F1940" s="1" t="s">
        <v>453</v>
      </c>
      <c r="G1940" s="1" t="s">
        <v>6454</v>
      </c>
      <c r="H1940" s="1" t="s">
        <v>453</v>
      </c>
      <c r="I1940" s="3" t="s">
        <v>453</v>
      </c>
      <c r="J1940" s="1" t="s">
        <v>4533</v>
      </c>
      <c r="K1940" s="1" t="str">
        <f>VLOOKUP(J1940,'LISTA SETORES'!$A:$B,2,0)</f>
        <v>USINAGEM</v>
      </c>
      <c r="L1940" s="1" t="s">
        <v>6455</v>
      </c>
      <c r="M1940" s="1" t="s">
        <v>2486</v>
      </c>
      <c r="N1940" s="1">
        <v>365</v>
      </c>
      <c r="O1940" s="46">
        <v>44965</v>
      </c>
      <c r="P1940" s="30">
        <f t="shared" si="73"/>
        <v>45330</v>
      </c>
      <c r="Q1940" s="31">
        <f t="shared" ca="1" si="72"/>
        <v>250.39537905092584</v>
      </c>
      <c r="R1940" s="1" t="s">
        <v>1133</v>
      </c>
      <c r="S1940" s="1" t="s">
        <v>6993</v>
      </c>
      <c r="T1940" s="1" t="s">
        <v>6993</v>
      </c>
      <c r="U1940" s="17"/>
    </row>
    <row r="1941" spans="1:21" s="33" customFormat="1" ht="33" customHeight="1" x14ac:dyDescent="0.25">
      <c r="A1941" s="1" t="s">
        <v>2531</v>
      </c>
      <c r="B1941" s="1" t="s">
        <v>6481</v>
      </c>
      <c r="C1941" s="1" t="s">
        <v>2513</v>
      </c>
      <c r="D1941" s="1" t="s">
        <v>453</v>
      </c>
      <c r="E1941" s="1" t="s">
        <v>453</v>
      </c>
      <c r="F1941" s="1" t="s">
        <v>453</v>
      </c>
      <c r="G1941" s="1" t="s">
        <v>6456</v>
      </c>
      <c r="H1941" s="1" t="s">
        <v>453</v>
      </c>
      <c r="I1941" s="3" t="s">
        <v>453</v>
      </c>
      <c r="J1941" s="1" t="s">
        <v>4533</v>
      </c>
      <c r="K1941" s="1" t="str">
        <f>VLOOKUP(J1941,'LISTA SETORES'!$A:$B,2,0)</f>
        <v>USINAGEM</v>
      </c>
      <c r="L1941" s="1" t="s">
        <v>6455</v>
      </c>
      <c r="M1941" s="1" t="s">
        <v>2486</v>
      </c>
      <c r="N1941" s="1">
        <v>365</v>
      </c>
      <c r="O1941" s="46">
        <v>44965</v>
      </c>
      <c r="P1941" s="30">
        <f t="shared" si="73"/>
        <v>45330</v>
      </c>
      <c r="Q1941" s="31">
        <f t="shared" ca="1" si="72"/>
        <v>250.39537905092584</v>
      </c>
      <c r="R1941" s="1" t="s">
        <v>1133</v>
      </c>
      <c r="S1941" s="1" t="s">
        <v>6993</v>
      </c>
      <c r="T1941" s="1" t="s">
        <v>6993</v>
      </c>
      <c r="U1941" s="17"/>
    </row>
    <row r="1942" spans="1:21" s="33" customFormat="1" ht="33" hidden="1" customHeight="1" x14ac:dyDescent="0.25">
      <c r="A1942" s="1" t="s">
        <v>2533</v>
      </c>
      <c r="B1942" s="1" t="s">
        <v>6457</v>
      </c>
      <c r="C1942" s="1" t="s">
        <v>2517</v>
      </c>
      <c r="D1942" s="1" t="s">
        <v>453</v>
      </c>
      <c r="E1942" s="1" t="s">
        <v>453</v>
      </c>
      <c r="F1942" s="1" t="s">
        <v>453</v>
      </c>
      <c r="G1942" s="1" t="s">
        <v>453</v>
      </c>
      <c r="H1942" s="1" t="s">
        <v>453</v>
      </c>
      <c r="I1942" s="3" t="s">
        <v>453</v>
      </c>
      <c r="J1942" s="1" t="s">
        <v>4533</v>
      </c>
      <c r="K1942" s="1" t="str">
        <f>VLOOKUP(J1942,'LISTA SETORES'!$A:$B,2,0)</f>
        <v>USINAGEM</v>
      </c>
      <c r="L1942" s="1" t="s">
        <v>2534</v>
      </c>
      <c r="M1942" s="1"/>
      <c r="N1942" s="1">
        <v>365</v>
      </c>
      <c r="O1942" s="46">
        <v>44965</v>
      </c>
      <c r="P1942" s="30">
        <f t="shared" si="73"/>
        <v>45330</v>
      </c>
      <c r="Q1942" s="31">
        <f t="shared" ca="1" si="72"/>
        <v>250.39537905092584</v>
      </c>
      <c r="R1942" s="1"/>
      <c r="S1942" s="1" t="s">
        <v>6984</v>
      </c>
      <c r="T1942" s="32" t="s">
        <v>6984</v>
      </c>
      <c r="U1942" s="17"/>
    </row>
    <row r="1943" spans="1:21" s="33" customFormat="1" ht="40.5" hidden="1" customHeight="1" x14ac:dyDescent="0.25">
      <c r="A1943" s="1" t="s">
        <v>2535</v>
      </c>
      <c r="B1943" s="1" t="s">
        <v>6458</v>
      </c>
      <c r="C1943" s="1" t="s">
        <v>2517</v>
      </c>
      <c r="D1943" s="1" t="s">
        <v>453</v>
      </c>
      <c r="E1943" s="1" t="s">
        <v>453</v>
      </c>
      <c r="F1943" s="1" t="s">
        <v>453</v>
      </c>
      <c r="G1943" s="1" t="s">
        <v>453</v>
      </c>
      <c r="H1943" s="1" t="s">
        <v>453</v>
      </c>
      <c r="I1943" s="3" t="s">
        <v>453</v>
      </c>
      <c r="J1943" s="1" t="s">
        <v>4533</v>
      </c>
      <c r="K1943" s="1" t="str">
        <f>VLOOKUP(J1943,'LISTA SETORES'!$A:$B,2,0)</f>
        <v>USINAGEM</v>
      </c>
      <c r="L1943" s="1" t="s">
        <v>2534</v>
      </c>
      <c r="M1943" s="1"/>
      <c r="N1943" s="1">
        <v>365</v>
      </c>
      <c r="O1943" s="46">
        <v>44965</v>
      </c>
      <c r="P1943" s="30">
        <f t="shared" si="73"/>
        <v>45330</v>
      </c>
      <c r="Q1943" s="31">
        <f t="shared" ca="1" si="72"/>
        <v>250.39537905092584</v>
      </c>
      <c r="R1943" s="1"/>
      <c r="S1943" s="1" t="s">
        <v>6984</v>
      </c>
      <c r="T1943" s="32" t="s">
        <v>6984</v>
      </c>
      <c r="U1943" s="17"/>
    </row>
    <row r="1944" spans="1:21" s="33" customFormat="1" ht="33" hidden="1" customHeight="1" x14ac:dyDescent="0.25">
      <c r="A1944" s="1" t="s">
        <v>2539</v>
      </c>
      <c r="B1944" s="1" t="s">
        <v>4622</v>
      </c>
      <c r="C1944" s="1" t="s">
        <v>0</v>
      </c>
      <c r="D1944" s="1" t="s">
        <v>453</v>
      </c>
      <c r="E1944" s="1" t="s">
        <v>453</v>
      </c>
      <c r="F1944" s="1" t="s">
        <v>453</v>
      </c>
      <c r="G1944" s="1" t="s">
        <v>453</v>
      </c>
      <c r="H1944" s="1" t="s">
        <v>453</v>
      </c>
      <c r="I1944" s="3" t="s">
        <v>453</v>
      </c>
      <c r="J1944" s="1" t="s">
        <v>4533</v>
      </c>
      <c r="K1944" s="1" t="str">
        <f>VLOOKUP(J1944,'LISTA SETORES'!$A:$B,2,0)</f>
        <v>USINAGEM</v>
      </c>
      <c r="L1944" s="1" t="s">
        <v>2651</v>
      </c>
      <c r="M1944" s="1"/>
      <c r="N1944" s="1">
        <v>365</v>
      </c>
      <c r="O1944" s="46">
        <v>44965</v>
      </c>
      <c r="P1944" s="30">
        <f t="shared" si="73"/>
        <v>45330</v>
      </c>
      <c r="Q1944" s="31">
        <f t="shared" ca="1" si="72"/>
        <v>250.39537905092584</v>
      </c>
      <c r="R1944" s="1" t="s">
        <v>1133</v>
      </c>
      <c r="S1944" s="1" t="s">
        <v>6993</v>
      </c>
      <c r="T1944" s="1" t="s">
        <v>6993</v>
      </c>
      <c r="U1944" s="17"/>
    </row>
    <row r="1945" spans="1:21" s="33" customFormat="1" ht="75" hidden="1" x14ac:dyDescent="0.25">
      <c r="A1945" s="1" t="s">
        <v>2540</v>
      </c>
      <c r="B1945" s="1" t="s">
        <v>6481</v>
      </c>
      <c r="C1945" s="1" t="s">
        <v>2513</v>
      </c>
      <c r="D1945" s="1" t="s">
        <v>453</v>
      </c>
      <c r="E1945" s="1" t="s">
        <v>453</v>
      </c>
      <c r="F1945" s="1" t="s">
        <v>453</v>
      </c>
      <c r="G1945" s="1" t="s">
        <v>453</v>
      </c>
      <c r="H1945" s="1" t="s">
        <v>453</v>
      </c>
      <c r="I1945" s="3" t="s">
        <v>453</v>
      </c>
      <c r="J1945" s="1" t="s">
        <v>4779</v>
      </c>
      <c r="K1945" s="1" t="str">
        <f>VLOOKUP(J1945,'LISTA SETORES'!$A:$B,2,0)</f>
        <v>SOLDAGEM</v>
      </c>
      <c r="L1945" s="1" t="s">
        <v>6284</v>
      </c>
      <c r="M1945" s="1"/>
      <c r="N1945" s="1">
        <v>365</v>
      </c>
      <c r="O1945" s="46">
        <v>44965</v>
      </c>
      <c r="P1945" s="30">
        <v>45329</v>
      </c>
      <c r="Q1945" s="31">
        <f t="shared" ca="1" si="72"/>
        <v>249.39537905092584</v>
      </c>
      <c r="R1945" s="1" t="s">
        <v>1133</v>
      </c>
      <c r="S1945" s="1"/>
      <c r="T1945" s="32"/>
      <c r="U1945" s="34" t="s">
        <v>7113</v>
      </c>
    </row>
    <row r="1946" spans="1:21" s="33" customFormat="1" ht="38.25" hidden="1" x14ac:dyDescent="0.25">
      <c r="A1946" s="1" t="s">
        <v>2541</v>
      </c>
      <c r="B1946" s="1" t="s">
        <v>6481</v>
      </c>
      <c r="C1946" s="1" t="s">
        <v>2513</v>
      </c>
      <c r="D1946" s="1" t="s">
        <v>453</v>
      </c>
      <c r="E1946" s="1" t="s">
        <v>453</v>
      </c>
      <c r="F1946" s="1" t="s">
        <v>453</v>
      </c>
      <c r="G1946" s="1" t="s">
        <v>453</v>
      </c>
      <c r="H1946" s="1" t="s">
        <v>453</v>
      </c>
      <c r="I1946" s="3"/>
      <c r="J1946" s="1" t="s">
        <v>4779</v>
      </c>
      <c r="K1946" s="1" t="str">
        <f>VLOOKUP(J1946,'LISTA SETORES'!$A:$B,2,0)</f>
        <v>SOLDAGEM</v>
      </c>
      <c r="L1946" s="1" t="s">
        <v>6285</v>
      </c>
      <c r="M1946" s="1"/>
      <c r="N1946" s="1">
        <v>365</v>
      </c>
      <c r="O1946" s="46">
        <v>44965</v>
      </c>
      <c r="P1946" s="30">
        <f t="shared" ref="P1946:P1951" si="74">O1946+N1946</f>
        <v>45330</v>
      </c>
      <c r="Q1946" s="31">
        <f t="shared" ca="1" si="72"/>
        <v>250.39537905092584</v>
      </c>
      <c r="R1946" s="1" t="s">
        <v>1133</v>
      </c>
      <c r="S1946" s="1"/>
      <c r="T1946" s="32"/>
      <c r="U1946" s="17"/>
    </row>
    <row r="1947" spans="1:21" s="33" customFormat="1" hidden="1" x14ac:dyDescent="0.25">
      <c r="A1947" s="1" t="s">
        <v>2542</v>
      </c>
      <c r="B1947" s="1" t="s">
        <v>6481</v>
      </c>
      <c r="C1947" s="1" t="s">
        <v>2513</v>
      </c>
      <c r="D1947" s="1" t="s">
        <v>453</v>
      </c>
      <c r="E1947" s="1" t="s">
        <v>453</v>
      </c>
      <c r="F1947" s="1" t="s">
        <v>453</v>
      </c>
      <c r="G1947" s="1" t="s">
        <v>453</v>
      </c>
      <c r="H1947" s="1" t="s">
        <v>453</v>
      </c>
      <c r="I1947" s="3"/>
      <c r="J1947" s="1"/>
      <c r="K1947" s="1" t="e">
        <f>VLOOKUP(J1947,'LISTA SETORES'!$A:$B,2,0)</f>
        <v>#N/A</v>
      </c>
      <c r="L1947" s="1" t="s">
        <v>6480</v>
      </c>
      <c r="M1947" s="1"/>
      <c r="N1947" s="1">
        <v>365</v>
      </c>
      <c r="O1947" s="46">
        <v>44965</v>
      </c>
      <c r="P1947" s="30">
        <f t="shared" si="74"/>
        <v>45330</v>
      </c>
      <c r="Q1947" s="31">
        <f t="shared" ca="1" si="72"/>
        <v>250.39537905092584</v>
      </c>
      <c r="R1947" s="1" t="s">
        <v>1133</v>
      </c>
      <c r="S1947" s="1"/>
      <c r="T1947" s="32"/>
      <c r="U1947" s="17"/>
    </row>
    <row r="1948" spans="1:21" s="33" customFormat="1" hidden="1" x14ac:dyDescent="0.25">
      <c r="A1948" s="1" t="s">
        <v>2543</v>
      </c>
      <c r="B1948" s="1" t="s">
        <v>6481</v>
      </c>
      <c r="C1948" s="1"/>
      <c r="D1948" s="1" t="s">
        <v>453</v>
      </c>
      <c r="E1948" s="1" t="s">
        <v>453</v>
      </c>
      <c r="F1948" s="1" t="s">
        <v>453</v>
      </c>
      <c r="G1948" s="1" t="s">
        <v>453</v>
      </c>
      <c r="H1948" s="1" t="s">
        <v>453</v>
      </c>
      <c r="I1948" s="3"/>
      <c r="J1948" s="1"/>
      <c r="K1948" s="1" t="e">
        <f>VLOOKUP(J1948,'LISTA SETORES'!$A:$B,2,0)</f>
        <v>#N/A</v>
      </c>
      <c r="L1948" s="1" t="s">
        <v>6480</v>
      </c>
      <c r="M1948" s="1"/>
      <c r="N1948" s="1">
        <v>365</v>
      </c>
      <c r="O1948" s="46">
        <v>44965</v>
      </c>
      <c r="P1948" s="30">
        <f t="shared" si="74"/>
        <v>45330</v>
      </c>
      <c r="Q1948" s="31">
        <f t="shared" ca="1" si="72"/>
        <v>250.39537905092584</v>
      </c>
      <c r="R1948" s="1" t="s">
        <v>1133</v>
      </c>
      <c r="S1948" s="1"/>
      <c r="T1948" s="32"/>
      <c r="U1948" s="17"/>
    </row>
    <row r="1949" spans="1:21" s="33" customFormat="1" hidden="1" x14ac:dyDescent="0.25">
      <c r="A1949" s="1" t="s">
        <v>2545</v>
      </c>
      <c r="B1949" s="1" t="s">
        <v>6459</v>
      </c>
      <c r="C1949" s="1" t="s">
        <v>2513</v>
      </c>
      <c r="D1949" s="1" t="s">
        <v>410</v>
      </c>
      <c r="E1949" s="1" t="s">
        <v>6460</v>
      </c>
      <c r="F1949" s="1">
        <v>103002364</v>
      </c>
      <c r="G1949" s="1" t="s">
        <v>2546</v>
      </c>
      <c r="H1949" s="1" t="s">
        <v>2547</v>
      </c>
      <c r="I1949" s="3"/>
      <c r="J1949" s="1"/>
      <c r="K1949" s="1" t="e">
        <f>VLOOKUP(J1949,'LISTA SETORES'!$A:$B,2,0)</f>
        <v>#N/A</v>
      </c>
      <c r="L1949" s="1" t="s">
        <v>6480</v>
      </c>
      <c r="M1949" s="1" t="s">
        <v>7202</v>
      </c>
      <c r="N1949" s="1">
        <v>365</v>
      </c>
      <c r="O1949" s="46">
        <v>44965</v>
      </c>
      <c r="P1949" s="30">
        <f t="shared" si="74"/>
        <v>45330</v>
      </c>
      <c r="Q1949" s="31">
        <f t="shared" ca="1" si="72"/>
        <v>250.39537905092584</v>
      </c>
      <c r="R1949" s="1" t="s">
        <v>1133</v>
      </c>
      <c r="S1949" s="1"/>
      <c r="T1949" s="32"/>
      <c r="U1949" s="17"/>
    </row>
    <row r="1950" spans="1:21" s="33" customFormat="1" ht="30" hidden="1" x14ac:dyDescent="0.25">
      <c r="A1950" s="1" t="s">
        <v>2548</v>
      </c>
      <c r="B1950" s="1"/>
      <c r="C1950" s="1" t="s">
        <v>0</v>
      </c>
      <c r="D1950" s="1" t="s">
        <v>6844</v>
      </c>
      <c r="E1950" s="1" t="s">
        <v>453</v>
      </c>
      <c r="F1950" s="1" t="s">
        <v>453</v>
      </c>
      <c r="G1950" s="1" t="s">
        <v>453</v>
      </c>
      <c r="H1950" s="1" t="s">
        <v>453</v>
      </c>
      <c r="I1950" s="4" t="s">
        <v>6845</v>
      </c>
      <c r="J1950" s="1" t="s">
        <v>4546</v>
      </c>
      <c r="K1950" s="1" t="str">
        <f>VLOOKUP(J1950,'LISTA SETORES'!$A:$B,2,0)</f>
        <v>ÁREA SUPRIMENTOS (ESTOQUE 7)</v>
      </c>
      <c r="L1950" s="1" t="s">
        <v>6502</v>
      </c>
      <c r="M1950" s="1"/>
      <c r="N1950" s="1">
        <v>365</v>
      </c>
      <c r="O1950" s="46"/>
      <c r="P1950" s="30">
        <f t="shared" si="74"/>
        <v>365</v>
      </c>
      <c r="Q1950" s="31">
        <f t="shared" ref="Q1950" ca="1" si="75">P1950-NOW()</f>
        <v>-44714.604620949074</v>
      </c>
      <c r="R1950" s="1" t="s">
        <v>1133</v>
      </c>
      <c r="S1950" s="1"/>
      <c r="T1950" s="32"/>
      <c r="U1950" s="17"/>
    </row>
    <row r="1951" spans="1:21" s="33" customFormat="1" ht="30" hidden="1" x14ac:dyDescent="0.25">
      <c r="A1951" s="1" t="s">
        <v>2549</v>
      </c>
      <c r="B1951" s="1"/>
      <c r="C1951" s="1"/>
      <c r="D1951" s="1"/>
      <c r="E1951" s="1" t="s">
        <v>453</v>
      </c>
      <c r="F1951" s="1" t="s">
        <v>453</v>
      </c>
      <c r="G1951" s="1" t="s">
        <v>453</v>
      </c>
      <c r="H1951" s="1" t="s">
        <v>453</v>
      </c>
      <c r="I1951" s="4" t="s">
        <v>6846</v>
      </c>
      <c r="J1951" s="1" t="s">
        <v>4546</v>
      </c>
      <c r="K1951" s="1" t="str">
        <f>VLOOKUP(J1951,'LISTA SETORES'!$A:$B,2,0)</f>
        <v>ÁREA SUPRIMENTOS (ESTOQUE 7)</v>
      </c>
      <c r="L1951" s="1" t="s">
        <v>6502</v>
      </c>
      <c r="M1951" s="1"/>
      <c r="N1951" s="1">
        <v>365</v>
      </c>
      <c r="O1951" s="46"/>
      <c r="P1951" s="30">
        <f t="shared" si="74"/>
        <v>365</v>
      </c>
      <c r="Q1951" s="31">
        <f t="shared" ref="Q1951" ca="1" si="76">P1951-NOW()</f>
        <v>-44714.604620949074</v>
      </c>
      <c r="R1951" s="1" t="s">
        <v>1133</v>
      </c>
      <c r="S1951" s="1"/>
      <c r="T1951" s="32"/>
      <c r="U1951" s="17"/>
    </row>
    <row r="1952" spans="1:21" s="33" customFormat="1" hidden="1" x14ac:dyDescent="0.25">
      <c r="A1952" s="1" t="s">
        <v>2550</v>
      </c>
      <c r="B1952" s="1" t="s">
        <v>6461</v>
      </c>
      <c r="C1952" s="1" t="s">
        <v>0</v>
      </c>
      <c r="D1952" s="1" t="s">
        <v>453</v>
      </c>
      <c r="E1952" s="1" t="s">
        <v>453</v>
      </c>
      <c r="F1952" s="1" t="s">
        <v>453</v>
      </c>
      <c r="G1952" s="1" t="s">
        <v>453</v>
      </c>
      <c r="H1952" s="1" t="s">
        <v>453</v>
      </c>
      <c r="I1952" s="4"/>
      <c r="J1952" s="1" t="s">
        <v>4579</v>
      </c>
      <c r="K1952" s="1" t="str">
        <f>VLOOKUP(J1952,'LISTA SETORES'!$A:$B,2,0)</f>
        <v xml:space="preserve">SALA LIMPA </v>
      </c>
      <c r="L1952" s="1" t="s">
        <v>4580</v>
      </c>
      <c r="M1952" s="1"/>
      <c r="N1952" s="1">
        <v>365</v>
      </c>
      <c r="O1952" s="46" t="s">
        <v>6951</v>
      </c>
      <c r="P1952" s="30">
        <v>45397</v>
      </c>
      <c r="Q1952" s="31">
        <f t="shared" ca="1" si="72"/>
        <v>317.39537905092584</v>
      </c>
      <c r="R1952" s="1" t="s">
        <v>1133</v>
      </c>
      <c r="S1952" s="1" t="s">
        <v>6950</v>
      </c>
      <c r="T1952" s="32" t="s">
        <v>6948</v>
      </c>
      <c r="U1952" s="35" t="s">
        <v>6944</v>
      </c>
    </row>
    <row r="1953" spans="1:21" s="33" customFormat="1" hidden="1" x14ac:dyDescent="0.25">
      <c r="A1953" s="1" t="s">
        <v>2572</v>
      </c>
      <c r="B1953" s="1" t="s">
        <v>2596</v>
      </c>
      <c r="C1953" s="1" t="s">
        <v>2517</v>
      </c>
      <c r="D1953" s="1" t="s">
        <v>453</v>
      </c>
      <c r="E1953" s="1" t="s">
        <v>453</v>
      </c>
      <c r="F1953" s="1" t="s">
        <v>453</v>
      </c>
      <c r="G1953" s="1" t="s">
        <v>453</v>
      </c>
      <c r="H1953" s="1" t="s">
        <v>453</v>
      </c>
      <c r="I1953" s="1"/>
      <c r="J1953" s="1" t="s">
        <v>4756</v>
      </c>
      <c r="K1953" s="1" t="str">
        <f>VLOOKUP(J1953,'LISTA SETORES'!$A:$B,2,0)</f>
        <v>TESTE HIDRÁULICO</v>
      </c>
      <c r="L1953" s="1" t="s">
        <v>2574</v>
      </c>
      <c r="M1953" s="1"/>
      <c r="N1953" s="1">
        <v>365</v>
      </c>
      <c r="O1953" s="46">
        <v>44965</v>
      </c>
      <c r="P1953" s="30">
        <f t="shared" ref="P1953:P1963" si="77">O1953+N1953</f>
        <v>45330</v>
      </c>
      <c r="Q1953" s="31">
        <f t="shared" ca="1" si="72"/>
        <v>250.39537905092584</v>
      </c>
      <c r="R1953" s="1" t="s">
        <v>1133</v>
      </c>
      <c r="S1953" s="1" t="s">
        <v>6462</v>
      </c>
      <c r="T1953" s="32"/>
      <c r="U1953" s="17"/>
    </row>
    <row r="1954" spans="1:21" s="33" customFormat="1" hidden="1" x14ac:dyDescent="0.25">
      <c r="A1954" s="1" t="s">
        <v>2573</v>
      </c>
      <c r="B1954" s="1" t="s">
        <v>6463</v>
      </c>
      <c r="C1954" s="1" t="s">
        <v>2513</v>
      </c>
      <c r="D1954" s="1" t="s">
        <v>453</v>
      </c>
      <c r="E1954" s="1" t="s">
        <v>453</v>
      </c>
      <c r="F1954" s="1" t="s">
        <v>453</v>
      </c>
      <c r="G1954" s="1" t="s">
        <v>453</v>
      </c>
      <c r="H1954" s="1" t="s">
        <v>453</v>
      </c>
      <c r="I1954" s="1" t="s">
        <v>453</v>
      </c>
      <c r="J1954" s="1" t="s">
        <v>4756</v>
      </c>
      <c r="K1954" s="1" t="str">
        <f>VLOOKUP(J1954,'LISTA SETORES'!$A:$B,2,0)</f>
        <v>TESTE HIDRÁULICO</v>
      </c>
      <c r="L1954" s="1" t="s">
        <v>2574</v>
      </c>
      <c r="M1954" s="1"/>
      <c r="N1954" s="1">
        <v>365</v>
      </c>
      <c r="O1954" s="46">
        <v>44965</v>
      </c>
      <c r="P1954" s="30">
        <f t="shared" si="77"/>
        <v>45330</v>
      </c>
      <c r="Q1954" s="31">
        <f ca="1">P1954-NOW()</f>
        <v>250.39537905092584</v>
      </c>
      <c r="R1954" s="1" t="s">
        <v>1133</v>
      </c>
      <c r="S1954" s="1" t="s">
        <v>6993</v>
      </c>
      <c r="T1954" s="1" t="s">
        <v>6993</v>
      </c>
      <c r="U1954" s="17"/>
    </row>
    <row r="1955" spans="1:21" s="33" customFormat="1" ht="38.25" hidden="1" x14ac:dyDescent="0.25">
      <c r="A1955" s="1" t="s">
        <v>2575</v>
      </c>
      <c r="B1955" s="1" t="s">
        <v>4903</v>
      </c>
      <c r="C1955" s="1" t="s">
        <v>2688</v>
      </c>
      <c r="D1955" s="1" t="s">
        <v>453</v>
      </c>
      <c r="E1955" s="1" t="s">
        <v>453</v>
      </c>
      <c r="F1955" s="1" t="s">
        <v>453</v>
      </c>
      <c r="G1955" s="1" t="s">
        <v>453</v>
      </c>
      <c r="H1955" s="1" t="s">
        <v>453</v>
      </c>
      <c r="I1955" s="1" t="s">
        <v>453</v>
      </c>
      <c r="J1955" s="1" t="s">
        <v>4954</v>
      </c>
      <c r="K1955" s="1" t="str">
        <f>VLOOKUP(J1955,'LISTA SETORES'!$A:$B,2,0)</f>
        <v>EQUIPAMENTOS DE METALIZAÇÃO E PLASMA</v>
      </c>
      <c r="L1955" s="1" t="s">
        <v>6464</v>
      </c>
      <c r="M1955" s="1"/>
      <c r="N1955" s="1">
        <v>365</v>
      </c>
      <c r="O1955" s="46">
        <v>44965</v>
      </c>
      <c r="P1955" s="30">
        <f t="shared" si="77"/>
        <v>45330</v>
      </c>
      <c r="Q1955" s="31">
        <f t="shared" ca="1" si="72"/>
        <v>250.39537905092584</v>
      </c>
      <c r="R1955" s="1" t="s">
        <v>1133</v>
      </c>
      <c r="S1955" s="1" t="s">
        <v>6993</v>
      </c>
      <c r="T1955" s="32" t="s">
        <v>6705</v>
      </c>
      <c r="U1955" s="17"/>
    </row>
    <row r="1956" spans="1:21" s="33" customFormat="1" ht="38.25" hidden="1" x14ac:dyDescent="0.25">
      <c r="A1956" s="1" t="s">
        <v>2576</v>
      </c>
      <c r="B1956" s="1" t="s">
        <v>4903</v>
      </c>
      <c r="C1956" s="1" t="s">
        <v>2688</v>
      </c>
      <c r="D1956" s="1" t="s">
        <v>453</v>
      </c>
      <c r="E1956" s="1" t="s">
        <v>453</v>
      </c>
      <c r="F1956" s="1" t="s">
        <v>453</v>
      </c>
      <c r="G1956" s="1" t="s">
        <v>453</v>
      </c>
      <c r="H1956" s="1" t="s">
        <v>453</v>
      </c>
      <c r="I1956" s="1" t="s">
        <v>453</v>
      </c>
      <c r="J1956" s="1" t="s">
        <v>4954</v>
      </c>
      <c r="K1956" s="1" t="str">
        <f>VLOOKUP(J1956,'LISTA SETORES'!$A:$B,2,0)</f>
        <v>EQUIPAMENTOS DE METALIZAÇÃO E PLASMA</v>
      </c>
      <c r="L1956" s="1" t="s">
        <v>6464</v>
      </c>
      <c r="M1956" s="1"/>
      <c r="N1956" s="1">
        <v>365</v>
      </c>
      <c r="O1956" s="46">
        <v>44965</v>
      </c>
      <c r="P1956" s="30">
        <f t="shared" si="77"/>
        <v>45330</v>
      </c>
      <c r="Q1956" s="31">
        <f t="shared" ca="1" si="72"/>
        <v>250.39537905092584</v>
      </c>
      <c r="R1956" s="1" t="s">
        <v>1133</v>
      </c>
      <c r="S1956" s="1" t="s">
        <v>6993</v>
      </c>
      <c r="T1956" s="32" t="s">
        <v>6705</v>
      </c>
      <c r="U1956" s="17"/>
    </row>
    <row r="1957" spans="1:21" s="33" customFormat="1" ht="38.25" hidden="1" x14ac:dyDescent="0.25">
      <c r="A1957" s="1" t="s">
        <v>2577</v>
      </c>
      <c r="B1957" s="1" t="s">
        <v>6481</v>
      </c>
      <c r="C1957" s="1" t="s">
        <v>2513</v>
      </c>
      <c r="D1957" s="1" t="s">
        <v>453</v>
      </c>
      <c r="E1957" s="1" t="s">
        <v>453</v>
      </c>
      <c r="F1957" s="1" t="s">
        <v>453</v>
      </c>
      <c r="G1957" s="1" t="s">
        <v>453</v>
      </c>
      <c r="H1957" s="1" t="s">
        <v>453</v>
      </c>
      <c r="I1957" s="1" t="s">
        <v>453</v>
      </c>
      <c r="J1957" s="1" t="s">
        <v>4954</v>
      </c>
      <c r="K1957" s="1" t="str">
        <f>VLOOKUP(J1957,'LISTA SETORES'!$A:$B,2,0)</f>
        <v>EQUIPAMENTOS DE METALIZAÇÃO E PLASMA</v>
      </c>
      <c r="L1957" s="1" t="s">
        <v>6465</v>
      </c>
      <c r="M1957" s="1"/>
      <c r="N1957" s="1">
        <v>365</v>
      </c>
      <c r="O1957" s="46">
        <v>44965</v>
      </c>
      <c r="P1957" s="30">
        <f t="shared" si="77"/>
        <v>45330</v>
      </c>
      <c r="Q1957" s="31">
        <f t="shared" ca="1" si="72"/>
        <v>250.39537905092584</v>
      </c>
      <c r="R1957" s="1" t="s">
        <v>1133</v>
      </c>
      <c r="S1957" s="1" t="s">
        <v>6993</v>
      </c>
      <c r="T1957" s="32"/>
      <c r="U1957" s="17"/>
    </row>
    <row r="1958" spans="1:21" s="33" customFormat="1" ht="25.5" hidden="1" x14ac:dyDescent="0.25">
      <c r="A1958" s="1" t="s">
        <v>2579</v>
      </c>
      <c r="B1958" s="1" t="s">
        <v>6481</v>
      </c>
      <c r="C1958" s="1" t="s">
        <v>2513</v>
      </c>
      <c r="D1958" s="1" t="s">
        <v>453</v>
      </c>
      <c r="E1958" s="1" t="s">
        <v>453</v>
      </c>
      <c r="F1958" s="1" t="s">
        <v>453</v>
      </c>
      <c r="G1958" s="1" t="s">
        <v>453</v>
      </c>
      <c r="H1958" s="1" t="s">
        <v>453</v>
      </c>
      <c r="I1958" s="1" t="s">
        <v>453</v>
      </c>
      <c r="J1958" s="1" t="s">
        <v>4659</v>
      </c>
      <c r="K1958" s="1" t="str">
        <f>VLOOKUP(J1958,'LISTA SETORES'!$A:$B,2,0)</f>
        <v>TESTE DE COMBUSTÍVEL</v>
      </c>
      <c r="L1958" s="1" t="s">
        <v>6466</v>
      </c>
      <c r="M1958" s="1"/>
      <c r="N1958" s="1">
        <v>365</v>
      </c>
      <c r="O1958" s="46">
        <v>44965</v>
      </c>
      <c r="P1958" s="30">
        <f t="shared" si="77"/>
        <v>45330</v>
      </c>
      <c r="Q1958" s="31">
        <f t="shared" ca="1" si="72"/>
        <v>250.39537905092584</v>
      </c>
      <c r="R1958" s="1" t="s">
        <v>1133</v>
      </c>
      <c r="S1958" s="1" t="s">
        <v>6993</v>
      </c>
      <c r="T1958" s="32"/>
      <c r="U1958" s="17"/>
    </row>
    <row r="1959" spans="1:21" s="33" customFormat="1" ht="25.5" hidden="1" x14ac:dyDescent="0.25">
      <c r="A1959" s="1" t="s">
        <v>2580</v>
      </c>
      <c r="B1959" s="1" t="s">
        <v>6481</v>
      </c>
      <c r="C1959" s="1" t="s">
        <v>2513</v>
      </c>
      <c r="D1959" s="1" t="s">
        <v>453</v>
      </c>
      <c r="E1959" s="1" t="s">
        <v>453</v>
      </c>
      <c r="F1959" s="1" t="s">
        <v>453</v>
      </c>
      <c r="G1959" s="1" t="s">
        <v>453</v>
      </c>
      <c r="H1959" s="1" t="s">
        <v>453</v>
      </c>
      <c r="I1959" s="1" t="s">
        <v>453</v>
      </c>
      <c r="J1959" s="1" t="s">
        <v>4659</v>
      </c>
      <c r="K1959" s="1" t="str">
        <f>VLOOKUP(J1959,'LISTA SETORES'!$A:$B,2,0)</f>
        <v>TESTE DE COMBUSTÍVEL</v>
      </c>
      <c r="L1959" s="1" t="s">
        <v>6466</v>
      </c>
      <c r="M1959" s="1"/>
      <c r="N1959" s="1">
        <v>365</v>
      </c>
      <c r="O1959" s="46">
        <v>44965</v>
      </c>
      <c r="P1959" s="30">
        <f t="shared" si="77"/>
        <v>45330</v>
      </c>
      <c r="Q1959" s="31">
        <f ca="1">P1959-NOW()</f>
        <v>250.39537905092584</v>
      </c>
      <c r="R1959" s="1" t="s">
        <v>1133</v>
      </c>
      <c r="S1959" s="1" t="s">
        <v>6993</v>
      </c>
      <c r="T1959" s="32"/>
      <c r="U1959" s="17"/>
    </row>
    <row r="1960" spans="1:21" s="33" customFormat="1" ht="25.5" hidden="1" x14ac:dyDescent="0.25">
      <c r="A1960" s="1" t="s">
        <v>2581</v>
      </c>
      <c r="B1960" s="1" t="s">
        <v>6458</v>
      </c>
      <c r="C1960" s="1" t="s">
        <v>2517</v>
      </c>
      <c r="D1960" s="1" t="s">
        <v>453</v>
      </c>
      <c r="E1960" s="1" t="s">
        <v>453</v>
      </c>
      <c r="F1960" s="1" t="s">
        <v>453</v>
      </c>
      <c r="G1960" s="1" t="s">
        <v>453</v>
      </c>
      <c r="H1960" s="1" t="s">
        <v>453</v>
      </c>
      <c r="I1960" s="1"/>
      <c r="J1960" s="1" t="s">
        <v>4659</v>
      </c>
      <c r="K1960" s="1" t="str">
        <f>VLOOKUP(J1960,'LISTA SETORES'!$A:$B,2,0)</f>
        <v>TESTE DE COMBUSTÍVEL</v>
      </c>
      <c r="L1960" s="1" t="s">
        <v>6480</v>
      </c>
      <c r="M1960" s="1"/>
      <c r="N1960" s="1">
        <v>365</v>
      </c>
      <c r="O1960" s="46">
        <v>44965</v>
      </c>
      <c r="P1960" s="30">
        <f t="shared" si="77"/>
        <v>45330</v>
      </c>
      <c r="Q1960" s="31">
        <f t="shared" ca="1" si="72"/>
        <v>250.39537905092584</v>
      </c>
      <c r="R1960" s="1" t="s">
        <v>1133</v>
      </c>
      <c r="S1960" s="1"/>
      <c r="T1960" s="32"/>
      <c r="U1960" s="17"/>
    </row>
    <row r="1961" spans="1:21" s="33" customFormat="1" ht="25.5" hidden="1" x14ac:dyDescent="0.25">
      <c r="A1961" s="1" t="s">
        <v>2582</v>
      </c>
      <c r="B1961" s="1" t="s">
        <v>6481</v>
      </c>
      <c r="C1961" s="1" t="s">
        <v>2513</v>
      </c>
      <c r="D1961" s="1" t="s">
        <v>453</v>
      </c>
      <c r="E1961" s="1" t="s">
        <v>453</v>
      </c>
      <c r="F1961" s="1" t="s">
        <v>453</v>
      </c>
      <c r="G1961" s="1" t="s">
        <v>453</v>
      </c>
      <c r="H1961" s="1" t="s">
        <v>453</v>
      </c>
      <c r="I1961" s="1"/>
      <c r="J1961" s="1" t="s">
        <v>4659</v>
      </c>
      <c r="K1961" s="1" t="str">
        <f>VLOOKUP(J1961,'LISTA SETORES'!$A:$B,2,0)</f>
        <v>TESTE DE COMBUSTÍVEL</v>
      </c>
      <c r="L1961" s="1" t="s">
        <v>4737</v>
      </c>
      <c r="M1961" s="1"/>
      <c r="N1961" s="1">
        <v>365</v>
      </c>
      <c r="O1961" s="46">
        <v>44965</v>
      </c>
      <c r="P1961" s="30">
        <f t="shared" si="77"/>
        <v>45330</v>
      </c>
      <c r="Q1961" s="31">
        <f t="shared" ca="1" si="72"/>
        <v>250.39537905092584</v>
      </c>
      <c r="R1961" s="1" t="s">
        <v>1133</v>
      </c>
      <c r="S1961" s="1"/>
      <c r="T1961" s="32"/>
      <c r="U1961" s="17"/>
    </row>
    <row r="1962" spans="1:21" s="33" customFormat="1" ht="38.25" x14ac:dyDescent="0.25">
      <c r="A1962" s="1" t="s">
        <v>2583</v>
      </c>
      <c r="B1962" s="1" t="s">
        <v>5998</v>
      </c>
      <c r="C1962" s="1" t="s">
        <v>2505</v>
      </c>
      <c r="D1962" s="1" t="s">
        <v>453</v>
      </c>
      <c r="E1962" s="1" t="s">
        <v>453</v>
      </c>
      <c r="F1962" s="1" t="s">
        <v>453</v>
      </c>
      <c r="G1962" s="1" t="s">
        <v>453</v>
      </c>
      <c r="H1962" s="1" t="s">
        <v>453</v>
      </c>
      <c r="I1962" s="1"/>
      <c r="J1962" s="1" t="s">
        <v>5889</v>
      </c>
      <c r="K1962" s="1" t="str">
        <f>VLOOKUP(J1962,'LISTA SETORES'!$A:$B,2,0)</f>
        <v>PROCESSOS QUÍMICOS</v>
      </c>
      <c r="L1962" s="1" t="s">
        <v>6423</v>
      </c>
      <c r="M1962" s="1" t="s">
        <v>2486</v>
      </c>
      <c r="N1962" s="1">
        <v>365</v>
      </c>
      <c r="O1962" s="46">
        <v>44965</v>
      </c>
      <c r="P1962" s="30">
        <f t="shared" si="77"/>
        <v>45330</v>
      </c>
      <c r="Q1962" s="31">
        <f t="shared" ca="1" si="72"/>
        <v>250.39537905092584</v>
      </c>
      <c r="R1962" s="1" t="s">
        <v>1133</v>
      </c>
      <c r="S1962" s="1" t="s">
        <v>6962</v>
      </c>
      <c r="T1962" s="32"/>
      <c r="U1962" s="17"/>
    </row>
    <row r="1963" spans="1:21" s="33" customFormat="1" ht="43.5" customHeight="1" x14ac:dyDescent="0.25">
      <c r="A1963" s="1" t="s">
        <v>2584</v>
      </c>
      <c r="B1963" s="1" t="s">
        <v>5998</v>
      </c>
      <c r="C1963" s="1" t="s">
        <v>2505</v>
      </c>
      <c r="D1963" s="1" t="s">
        <v>453</v>
      </c>
      <c r="E1963" s="1" t="s">
        <v>453</v>
      </c>
      <c r="F1963" s="1" t="s">
        <v>453</v>
      </c>
      <c r="G1963" s="1" t="s">
        <v>453</v>
      </c>
      <c r="H1963" s="1" t="s">
        <v>453</v>
      </c>
      <c r="I1963" s="1"/>
      <c r="J1963" s="1" t="s">
        <v>5889</v>
      </c>
      <c r="K1963" s="1" t="str">
        <f>VLOOKUP(J1963,'LISTA SETORES'!$A:$B,2,0)</f>
        <v>PROCESSOS QUÍMICOS</v>
      </c>
      <c r="L1963" s="1" t="s">
        <v>6467</v>
      </c>
      <c r="M1963" s="1" t="s">
        <v>2486</v>
      </c>
      <c r="N1963" s="1">
        <v>365</v>
      </c>
      <c r="O1963" s="46">
        <v>44965</v>
      </c>
      <c r="P1963" s="30">
        <f t="shared" si="77"/>
        <v>45330</v>
      </c>
      <c r="Q1963" s="31">
        <f t="shared" ca="1" si="72"/>
        <v>250.39537905092584</v>
      </c>
      <c r="R1963" s="1" t="s">
        <v>1133</v>
      </c>
      <c r="S1963" s="1" t="s">
        <v>6959</v>
      </c>
      <c r="T1963" s="32"/>
      <c r="U1963" s="17"/>
    </row>
    <row r="1964" spans="1:21" s="33" customFormat="1" ht="36" hidden="1" customHeight="1" x14ac:dyDescent="0.25">
      <c r="A1964" s="1" t="s">
        <v>2586</v>
      </c>
      <c r="B1964" s="1" t="s">
        <v>6482</v>
      </c>
      <c r="C1964" s="1" t="s">
        <v>2513</v>
      </c>
      <c r="D1964" s="1" t="s">
        <v>36</v>
      </c>
      <c r="E1964" s="1" t="s">
        <v>7246</v>
      </c>
      <c r="F1964" s="1" t="s">
        <v>6468</v>
      </c>
      <c r="G1964" s="1" t="s">
        <v>2587</v>
      </c>
      <c r="H1964" s="1" t="s">
        <v>6253</v>
      </c>
      <c r="I1964" s="1" t="s">
        <v>453</v>
      </c>
      <c r="J1964" s="1" t="s">
        <v>4659</v>
      </c>
      <c r="K1964" s="1" t="str">
        <f>VLOOKUP(J1964,'LISTA SETORES'!$A:$B,2,0)</f>
        <v>TESTE DE COMBUSTÍVEL</v>
      </c>
      <c r="L1964" s="1" t="s">
        <v>4660</v>
      </c>
      <c r="M1964" s="1" t="s">
        <v>7202</v>
      </c>
      <c r="N1964" s="1">
        <v>365</v>
      </c>
      <c r="O1964" s="46">
        <v>44965</v>
      </c>
      <c r="P1964" s="30">
        <v>45308</v>
      </c>
      <c r="Q1964" s="31">
        <f t="shared" ca="1" si="72"/>
        <v>228.39537905092584</v>
      </c>
      <c r="R1964" s="1" t="s">
        <v>1133</v>
      </c>
      <c r="S1964" s="1" t="s">
        <v>6469</v>
      </c>
      <c r="T1964" s="32"/>
      <c r="U1964" s="17"/>
    </row>
    <row r="1965" spans="1:21" s="33" customFormat="1" ht="34.5" hidden="1" customHeight="1" x14ac:dyDescent="0.25">
      <c r="A1965" s="1" t="s">
        <v>2589</v>
      </c>
      <c r="B1965" s="1" t="s">
        <v>5425</v>
      </c>
      <c r="C1965" s="1" t="s">
        <v>2513</v>
      </c>
      <c r="D1965" s="1" t="s">
        <v>1133</v>
      </c>
      <c r="E1965" s="1" t="s">
        <v>6470</v>
      </c>
      <c r="F1965" s="1"/>
      <c r="G1965" s="1" t="s">
        <v>453</v>
      </c>
      <c r="H1965" s="1" t="s">
        <v>453</v>
      </c>
      <c r="I1965" s="1" t="s">
        <v>453</v>
      </c>
      <c r="J1965" s="1" t="s">
        <v>4728</v>
      </c>
      <c r="K1965" s="1" t="str">
        <f>VLOOKUP(J1965,'LISTA SETORES'!$A:$B,2,0)</f>
        <v>SALA DE MÁQUINAS</v>
      </c>
      <c r="L1965" s="1" t="s">
        <v>6471</v>
      </c>
      <c r="M1965" s="1" t="s">
        <v>7202</v>
      </c>
      <c r="N1965" s="1">
        <v>365</v>
      </c>
      <c r="O1965" s="30">
        <v>44966</v>
      </c>
      <c r="P1965" s="30">
        <v>45309</v>
      </c>
      <c r="Q1965" s="31">
        <f t="shared" ca="1" si="72"/>
        <v>229.39537905092584</v>
      </c>
      <c r="R1965" s="1" t="s">
        <v>1133</v>
      </c>
      <c r="S1965" s="1" t="s">
        <v>6950</v>
      </c>
      <c r="T1965" s="32" t="s">
        <v>6948</v>
      </c>
      <c r="U1965" s="17"/>
    </row>
    <row r="1966" spans="1:21" s="33" customFormat="1" ht="31.5" hidden="1" customHeight="1" x14ac:dyDescent="0.25">
      <c r="A1966" s="1" t="s">
        <v>2590</v>
      </c>
      <c r="B1966" s="1" t="s">
        <v>5425</v>
      </c>
      <c r="C1966" s="1" t="s">
        <v>2513</v>
      </c>
      <c r="D1966" s="1" t="s">
        <v>453</v>
      </c>
      <c r="E1966" s="1" t="s">
        <v>6470</v>
      </c>
      <c r="F1966" s="1"/>
      <c r="G1966" s="1"/>
      <c r="H1966" s="1" t="s">
        <v>453</v>
      </c>
      <c r="I1966" s="1" t="s">
        <v>453</v>
      </c>
      <c r="J1966" s="1" t="s">
        <v>4728</v>
      </c>
      <c r="K1966" s="1" t="str">
        <f>VLOOKUP(J1966,'LISTA SETORES'!$A:$B,2,0)</f>
        <v>SALA DE MÁQUINAS</v>
      </c>
      <c r="L1966" s="1" t="s">
        <v>6471</v>
      </c>
      <c r="M1966" s="1" t="s">
        <v>7202</v>
      </c>
      <c r="N1966" s="1">
        <v>365</v>
      </c>
      <c r="O1966" s="30">
        <v>44966</v>
      </c>
      <c r="P1966" s="30">
        <v>45310</v>
      </c>
      <c r="Q1966" s="31">
        <f t="shared" ca="1" si="72"/>
        <v>230.39537905092584</v>
      </c>
      <c r="R1966" s="1" t="s">
        <v>1133</v>
      </c>
      <c r="S1966" s="1"/>
      <c r="T1966" s="32"/>
      <c r="U1966" s="17"/>
    </row>
    <row r="1967" spans="1:21" s="33" customFormat="1" ht="35.25" hidden="1" customHeight="1" x14ac:dyDescent="0.25">
      <c r="A1967" s="1" t="s">
        <v>2591</v>
      </c>
      <c r="B1967" s="1" t="s">
        <v>6481</v>
      </c>
      <c r="C1967" s="1" t="s">
        <v>2513</v>
      </c>
      <c r="D1967" s="1" t="s">
        <v>453</v>
      </c>
      <c r="E1967" s="1" t="s">
        <v>6470</v>
      </c>
      <c r="F1967" s="1"/>
      <c r="G1967" s="1"/>
      <c r="H1967" s="1" t="s">
        <v>453</v>
      </c>
      <c r="I1967" s="1" t="s">
        <v>453</v>
      </c>
      <c r="J1967" s="1" t="s">
        <v>5889</v>
      </c>
      <c r="K1967" s="1" t="str">
        <f>VLOOKUP(J1967,'LISTA SETORES'!$A:$B,2,0)</f>
        <v>PROCESSOS QUÍMICOS</v>
      </c>
      <c r="L1967" s="1" t="s">
        <v>6472</v>
      </c>
      <c r="M1967" s="1" t="s">
        <v>7202</v>
      </c>
      <c r="N1967" s="1">
        <v>365</v>
      </c>
      <c r="O1967" s="30">
        <v>44966</v>
      </c>
      <c r="P1967" s="30">
        <v>45311</v>
      </c>
      <c r="Q1967" s="31">
        <f t="shared" ca="1" si="72"/>
        <v>231.39537905092584</v>
      </c>
      <c r="R1967" s="1" t="s">
        <v>1133</v>
      </c>
      <c r="S1967" s="1" t="s">
        <v>6960</v>
      </c>
      <c r="T1967" s="32"/>
      <c r="U1967" s="17"/>
    </row>
    <row r="1968" spans="1:21" s="33" customFormat="1" ht="39" hidden="1" customHeight="1" x14ac:dyDescent="0.25">
      <c r="A1968" s="1" t="s">
        <v>2592</v>
      </c>
      <c r="B1968" s="1" t="s">
        <v>6481</v>
      </c>
      <c r="C1968" s="1" t="s">
        <v>2513</v>
      </c>
      <c r="D1968" s="1" t="s">
        <v>453</v>
      </c>
      <c r="E1968" s="1" t="s">
        <v>6470</v>
      </c>
      <c r="F1968" s="1"/>
      <c r="G1968" s="1"/>
      <c r="H1968" s="1" t="s">
        <v>453</v>
      </c>
      <c r="I1968" s="1" t="s">
        <v>453</v>
      </c>
      <c r="J1968" s="1" t="s">
        <v>5889</v>
      </c>
      <c r="K1968" s="1" t="str">
        <f>VLOOKUP(J1968,'LISTA SETORES'!$A:$B,2,0)</f>
        <v>PROCESSOS QUÍMICOS</v>
      </c>
      <c r="L1968" s="1" t="s">
        <v>6472</v>
      </c>
      <c r="M1968" s="1" t="s">
        <v>7202</v>
      </c>
      <c r="N1968" s="1">
        <v>365</v>
      </c>
      <c r="O1968" s="30">
        <v>44966</v>
      </c>
      <c r="P1968" s="30">
        <v>45312</v>
      </c>
      <c r="Q1968" s="31">
        <f t="shared" ca="1" si="72"/>
        <v>232.39537905092584</v>
      </c>
      <c r="R1968" s="1" t="s">
        <v>1133</v>
      </c>
      <c r="S1968" s="1" t="s">
        <v>6961</v>
      </c>
      <c r="T1968" s="32"/>
      <c r="U1968" s="17"/>
    </row>
    <row r="1969" spans="1:21" s="33" customFormat="1" ht="37.5" hidden="1" customHeight="1" x14ac:dyDescent="0.25">
      <c r="A1969" s="1" t="s">
        <v>2593</v>
      </c>
      <c r="B1969" s="1" t="s">
        <v>6481</v>
      </c>
      <c r="C1969" s="1" t="s">
        <v>2513</v>
      </c>
      <c r="D1969" s="1" t="s">
        <v>453</v>
      </c>
      <c r="E1969" s="1" t="s">
        <v>6470</v>
      </c>
      <c r="F1969" s="1"/>
      <c r="G1969" s="1"/>
      <c r="H1969" s="1" t="s">
        <v>453</v>
      </c>
      <c r="I1969" s="1" t="s">
        <v>453</v>
      </c>
      <c r="J1969" s="1" t="s">
        <v>5889</v>
      </c>
      <c r="K1969" s="1" t="str">
        <f>VLOOKUP(J1969,'LISTA SETORES'!$A:$B,2,0)</f>
        <v>PROCESSOS QUÍMICOS</v>
      </c>
      <c r="L1969" s="1" t="s">
        <v>6472</v>
      </c>
      <c r="M1969" s="1" t="s">
        <v>7202</v>
      </c>
      <c r="N1969" s="1">
        <v>365</v>
      </c>
      <c r="O1969" s="30">
        <v>44966</v>
      </c>
      <c r="P1969" s="30">
        <v>45313</v>
      </c>
      <c r="Q1969" s="31">
        <f t="shared" ca="1" si="72"/>
        <v>233.39537905092584</v>
      </c>
      <c r="R1969" s="1" t="s">
        <v>1133</v>
      </c>
      <c r="S1969" s="1" t="s">
        <v>6960</v>
      </c>
      <c r="T1969" s="32"/>
      <c r="U1969" s="17"/>
    </row>
    <row r="1970" spans="1:21" s="33" customFormat="1" ht="35.25" hidden="1" customHeight="1" x14ac:dyDescent="0.25">
      <c r="A1970" s="1" t="s">
        <v>2594</v>
      </c>
      <c r="B1970" s="1" t="s">
        <v>4616</v>
      </c>
      <c r="C1970" s="1" t="s">
        <v>0</v>
      </c>
      <c r="D1970" s="1" t="s">
        <v>453</v>
      </c>
      <c r="E1970" s="1" t="s">
        <v>6470</v>
      </c>
      <c r="F1970" s="1"/>
      <c r="G1970" s="1"/>
      <c r="H1970" s="1" t="s">
        <v>453</v>
      </c>
      <c r="I1970" s="1" t="s">
        <v>453</v>
      </c>
      <c r="J1970" s="1" t="s">
        <v>4931</v>
      </c>
      <c r="K1970" s="1" t="str">
        <f>VLOOKUP(J1970,'LISTA SETORES'!$A:$B,2,0)</f>
        <v>SUPRIMENTOS</v>
      </c>
      <c r="L1970" s="1" t="s">
        <v>2631</v>
      </c>
      <c r="M1970" s="1" t="s">
        <v>7202</v>
      </c>
      <c r="N1970" s="1">
        <v>365</v>
      </c>
      <c r="O1970" s="30">
        <v>44966</v>
      </c>
      <c r="P1970" s="30">
        <f>O1970+365</f>
        <v>45331</v>
      </c>
      <c r="Q1970" s="31">
        <f t="shared" ca="1" si="72"/>
        <v>251.39537905092584</v>
      </c>
      <c r="R1970" s="1" t="s">
        <v>1133</v>
      </c>
      <c r="S1970" s="1" t="s">
        <v>6993</v>
      </c>
      <c r="T1970" s="32"/>
      <c r="U1970" s="17"/>
    </row>
    <row r="1971" spans="1:21" s="33" customFormat="1" ht="36.75" hidden="1" customHeight="1" x14ac:dyDescent="0.25">
      <c r="A1971" s="1" t="s">
        <v>2599</v>
      </c>
      <c r="B1971" s="1" t="s">
        <v>6473</v>
      </c>
      <c r="C1971" s="1" t="s">
        <v>2513</v>
      </c>
      <c r="D1971" s="1" t="s">
        <v>453</v>
      </c>
      <c r="E1971" s="1" t="s">
        <v>6470</v>
      </c>
      <c r="F1971" s="1"/>
      <c r="G1971" s="1"/>
      <c r="H1971" s="1" t="s">
        <v>453</v>
      </c>
      <c r="I1971" s="1" t="s">
        <v>453</v>
      </c>
      <c r="J1971" s="1" t="s">
        <v>4546</v>
      </c>
      <c r="K1971" s="1" t="str">
        <f>VLOOKUP(J1971,'LISTA SETORES'!$A:$B,2,0)</f>
        <v>ÁREA SUPRIMENTOS (ESTOQUE 7)</v>
      </c>
      <c r="L1971" s="1" t="s">
        <v>6264</v>
      </c>
      <c r="M1971" s="1" t="s">
        <v>7202</v>
      </c>
      <c r="N1971" s="1">
        <v>365</v>
      </c>
      <c r="O1971" s="30">
        <v>44966</v>
      </c>
      <c r="P1971" s="30">
        <f t="shared" ref="P1971:P1982" si="78">O1971+365</f>
        <v>45331</v>
      </c>
      <c r="Q1971" s="31">
        <f t="shared" ca="1" si="72"/>
        <v>251.39537905092584</v>
      </c>
      <c r="R1971" s="1" t="s">
        <v>1133</v>
      </c>
      <c r="S1971" s="1"/>
      <c r="T1971" s="32"/>
      <c r="U1971" s="17"/>
    </row>
    <row r="1972" spans="1:21" s="33" customFormat="1" ht="39.75" hidden="1" customHeight="1" x14ac:dyDescent="0.25">
      <c r="A1972" s="1" t="s">
        <v>2600</v>
      </c>
      <c r="B1972" s="1" t="s">
        <v>6481</v>
      </c>
      <c r="C1972" s="1" t="s">
        <v>2513</v>
      </c>
      <c r="D1972" s="1" t="s">
        <v>453</v>
      </c>
      <c r="E1972" s="1" t="s">
        <v>6470</v>
      </c>
      <c r="F1972" s="1"/>
      <c r="G1972" s="1"/>
      <c r="H1972" s="1" t="s">
        <v>453</v>
      </c>
      <c r="I1972" s="1" t="s">
        <v>453</v>
      </c>
      <c r="J1972" s="1" t="s">
        <v>4784</v>
      </c>
      <c r="K1972" s="1" t="str">
        <f>VLOOKUP(J1972,'LISTA SETORES'!$A:$B,2,0)</f>
        <v>BANCO DE PROVAS - T56 &amp; PW100</v>
      </c>
      <c r="L1972" s="1" t="s">
        <v>6474</v>
      </c>
      <c r="M1972" s="1" t="s">
        <v>7202</v>
      </c>
      <c r="N1972" s="1">
        <v>365</v>
      </c>
      <c r="O1972" s="30">
        <v>44966</v>
      </c>
      <c r="P1972" s="30">
        <f t="shared" si="78"/>
        <v>45331</v>
      </c>
      <c r="Q1972" s="31">
        <f t="shared" ca="1" si="72"/>
        <v>251.39537905092584</v>
      </c>
      <c r="R1972" s="1" t="s">
        <v>1133</v>
      </c>
      <c r="S1972" s="1" t="s">
        <v>4796</v>
      </c>
      <c r="T1972" s="32"/>
      <c r="U1972" s="17"/>
    </row>
    <row r="1973" spans="1:21" s="33" customFormat="1" ht="32.25" hidden="1" customHeight="1" x14ac:dyDescent="0.25">
      <c r="A1973" s="1" t="s">
        <v>2601</v>
      </c>
      <c r="B1973" s="1" t="s">
        <v>6481</v>
      </c>
      <c r="C1973" s="1" t="s">
        <v>2513</v>
      </c>
      <c r="D1973" s="1" t="s">
        <v>453</v>
      </c>
      <c r="E1973" s="1" t="s">
        <v>6470</v>
      </c>
      <c r="F1973" s="1"/>
      <c r="G1973" s="1"/>
      <c r="H1973" s="1" t="s">
        <v>453</v>
      </c>
      <c r="I1973" s="1" t="s">
        <v>453</v>
      </c>
      <c r="J1973" s="1" t="s">
        <v>4825</v>
      </c>
      <c r="K1973" s="1" t="str">
        <f>VLOOKUP(J1973,'LISTA SETORES'!$A:$B,2,0)</f>
        <v>SALA ELÉTRICA</v>
      </c>
      <c r="L1973" s="1" t="s">
        <v>6475</v>
      </c>
      <c r="M1973" s="1" t="s">
        <v>7202</v>
      </c>
      <c r="N1973" s="1">
        <v>365</v>
      </c>
      <c r="O1973" s="30">
        <v>44966</v>
      </c>
      <c r="P1973" s="30">
        <f t="shared" si="78"/>
        <v>45331</v>
      </c>
      <c r="Q1973" s="31">
        <f t="shared" ca="1" si="72"/>
        <v>251.39537905092584</v>
      </c>
      <c r="R1973" s="1" t="s">
        <v>1133</v>
      </c>
      <c r="S1973" s="1" t="s">
        <v>4796</v>
      </c>
      <c r="T1973" s="32"/>
      <c r="U1973" s="17"/>
    </row>
    <row r="1974" spans="1:21" s="33" customFormat="1" ht="36" hidden="1" customHeight="1" x14ac:dyDescent="0.25">
      <c r="A1974" s="1" t="s">
        <v>2602</v>
      </c>
      <c r="B1974" s="1" t="s">
        <v>4620</v>
      </c>
      <c r="C1974" s="1" t="s">
        <v>2685</v>
      </c>
      <c r="D1974" s="1" t="s">
        <v>453</v>
      </c>
      <c r="E1974" s="1" t="s">
        <v>6470</v>
      </c>
      <c r="F1974" s="1"/>
      <c r="G1974" s="1"/>
      <c r="H1974" s="1" t="s">
        <v>453</v>
      </c>
      <c r="I1974" s="1" t="s">
        <v>453</v>
      </c>
      <c r="J1974" s="1" t="s">
        <v>4825</v>
      </c>
      <c r="K1974" s="1" t="str">
        <f>VLOOKUP(J1974,'LISTA SETORES'!$A:$B,2,0)</f>
        <v>SALA ELÉTRICA</v>
      </c>
      <c r="L1974" s="1" t="s">
        <v>2605</v>
      </c>
      <c r="M1974" s="1" t="s">
        <v>7202</v>
      </c>
      <c r="N1974" s="1">
        <v>365</v>
      </c>
      <c r="O1974" s="30">
        <v>44966</v>
      </c>
      <c r="P1974" s="30">
        <f t="shared" si="78"/>
        <v>45331</v>
      </c>
      <c r="Q1974" s="31">
        <f t="shared" ca="1" si="72"/>
        <v>251.39537905092584</v>
      </c>
      <c r="R1974" s="1" t="s">
        <v>1133</v>
      </c>
      <c r="S1974" s="1" t="s">
        <v>4796</v>
      </c>
      <c r="T1974" s="32"/>
      <c r="U1974" s="17"/>
    </row>
    <row r="1975" spans="1:21" s="33" customFormat="1" ht="39" hidden="1" customHeight="1" x14ac:dyDescent="0.25">
      <c r="A1975" s="1" t="s">
        <v>2603</v>
      </c>
      <c r="B1975" s="1" t="s">
        <v>4708</v>
      </c>
      <c r="C1975" s="1" t="s">
        <v>2685</v>
      </c>
      <c r="D1975" s="1" t="s">
        <v>453</v>
      </c>
      <c r="E1975" s="1" t="s">
        <v>6470</v>
      </c>
      <c r="F1975" s="1"/>
      <c r="G1975" s="1"/>
      <c r="H1975" s="1" t="s">
        <v>453</v>
      </c>
      <c r="I1975" s="1" t="s">
        <v>453</v>
      </c>
      <c r="J1975" s="1" t="s">
        <v>4825</v>
      </c>
      <c r="K1975" s="1" t="str">
        <f>VLOOKUP(J1975,'LISTA SETORES'!$A:$B,2,0)</f>
        <v>SALA ELÉTRICA</v>
      </c>
      <c r="L1975" s="1" t="s">
        <v>2605</v>
      </c>
      <c r="M1975" s="1" t="s">
        <v>7202</v>
      </c>
      <c r="N1975" s="1">
        <v>365</v>
      </c>
      <c r="O1975" s="30">
        <v>44966</v>
      </c>
      <c r="P1975" s="30">
        <f t="shared" si="78"/>
        <v>45331</v>
      </c>
      <c r="Q1975" s="31">
        <f t="shared" ca="1" si="72"/>
        <v>251.39537905092584</v>
      </c>
      <c r="R1975" s="1" t="s">
        <v>1133</v>
      </c>
      <c r="S1975" s="1" t="s">
        <v>4796</v>
      </c>
      <c r="T1975" s="32"/>
      <c r="U1975" s="17"/>
    </row>
    <row r="1976" spans="1:21" s="33" customFormat="1" ht="36" hidden="1" customHeight="1" x14ac:dyDescent="0.25">
      <c r="A1976" s="1" t="s">
        <v>2604</v>
      </c>
      <c r="B1976" s="1" t="s">
        <v>4620</v>
      </c>
      <c r="C1976" s="1" t="s">
        <v>2685</v>
      </c>
      <c r="D1976" s="1" t="s">
        <v>453</v>
      </c>
      <c r="E1976" s="1" t="s">
        <v>6470</v>
      </c>
      <c r="F1976" s="1"/>
      <c r="G1976" s="1"/>
      <c r="H1976" s="1" t="s">
        <v>453</v>
      </c>
      <c r="I1976" s="1" t="s">
        <v>453</v>
      </c>
      <c r="J1976" s="1" t="s">
        <v>4825</v>
      </c>
      <c r="K1976" s="1" t="str">
        <f>VLOOKUP(J1976,'LISTA SETORES'!$A:$B,2,0)</f>
        <v>SALA ELÉTRICA</v>
      </c>
      <c r="L1976" s="1" t="s">
        <v>2605</v>
      </c>
      <c r="M1976" s="1" t="s">
        <v>7202</v>
      </c>
      <c r="N1976" s="1">
        <v>365</v>
      </c>
      <c r="O1976" s="30">
        <v>44966</v>
      </c>
      <c r="P1976" s="30">
        <f t="shared" si="78"/>
        <v>45331</v>
      </c>
      <c r="Q1976" s="31">
        <f t="shared" ca="1" si="72"/>
        <v>251.39537905092584</v>
      </c>
      <c r="R1976" s="1" t="s">
        <v>1133</v>
      </c>
      <c r="S1976" s="1" t="s">
        <v>4796</v>
      </c>
      <c r="T1976" s="32"/>
      <c r="U1976" s="17"/>
    </row>
    <row r="1977" spans="1:21" s="33" customFormat="1" ht="41.25" hidden="1" customHeight="1" x14ac:dyDescent="0.25">
      <c r="A1977" s="1" t="s">
        <v>2622</v>
      </c>
      <c r="B1977" s="1" t="s">
        <v>5425</v>
      </c>
      <c r="C1977" s="1" t="s">
        <v>2513</v>
      </c>
      <c r="D1977" s="1" t="s">
        <v>453</v>
      </c>
      <c r="E1977" s="1" t="s">
        <v>6470</v>
      </c>
      <c r="F1977" s="1"/>
      <c r="G1977" s="1"/>
      <c r="H1977" s="1" t="s">
        <v>453</v>
      </c>
      <c r="I1977" s="1" t="s">
        <v>453</v>
      </c>
      <c r="J1977" s="1" t="s">
        <v>4728</v>
      </c>
      <c r="K1977" s="1" t="str">
        <f>VLOOKUP(J1977,'LISTA SETORES'!$A:$B,2,0)</f>
        <v>SALA DE MÁQUINAS</v>
      </c>
      <c r="L1977" s="1" t="s">
        <v>6144</v>
      </c>
      <c r="M1977" s="1" t="s">
        <v>7202</v>
      </c>
      <c r="N1977" s="1">
        <v>365</v>
      </c>
      <c r="O1977" s="30">
        <v>44966</v>
      </c>
      <c r="P1977" s="30">
        <f t="shared" si="78"/>
        <v>45331</v>
      </c>
      <c r="Q1977" s="31">
        <f t="shared" ca="1" si="72"/>
        <v>251.39537905092584</v>
      </c>
      <c r="R1977" s="1" t="s">
        <v>1133</v>
      </c>
      <c r="S1977" s="1"/>
      <c r="T1977" s="32"/>
      <c r="U1977" s="17"/>
    </row>
    <row r="1978" spans="1:21" s="33" customFormat="1" ht="39.75" hidden="1" customHeight="1" x14ac:dyDescent="0.25">
      <c r="A1978" s="1" t="s">
        <v>2623</v>
      </c>
      <c r="B1978" s="1" t="s">
        <v>5425</v>
      </c>
      <c r="C1978" s="1" t="s">
        <v>2513</v>
      </c>
      <c r="D1978" s="1" t="s">
        <v>1133</v>
      </c>
      <c r="E1978" s="1" t="s">
        <v>6470</v>
      </c>
      <c r="F1978" s="1"/>
      <c r="G1978" s="1" t="s">
        <v>453</v>
      </c>
      <c r="H1978" s="1" t="s">
        <v>453</v>
      </c>
      <c r="I1978" s="1" t="s">
        <v>453</v>
      </c>
      <c r="J1978" s="1" t="s">
        <v>4728</v>
      </c>
      <c r="K1978" s="1" t="str">
        <f>VLOOKUP(J1978,'LISTA SETORES'!$A:$B,2,0)</f>
        <v>SALA DE MÁQUINAS</v>
      </c>
      <c r="L1978" s="1" t="s">
        <v>6144</v>
      </c>
      <c r="M1978" s="1" t="s">
        <v>7202</v>
      </c>
      <c r="N1978" s="1">
        <v>365</v>
      </c>
      <c r="O1978" s="30">
        <v>44987</v>
      </c>
      <c r="P1978" s="30">
        <v>45354</v>
      </c>
      <c r="Q1978" s="31">
        <f t="shared" ca="1" si="72"/>
        <v>274.39537905092584</v>
      </c>
      <c r="R1978" s="1" t="s">
        <v>1133</v>
      </c>
      <c r="S1978" s="1" t="s">
        <v>6950</v>
      </c>
      <c r="T1978" s="32" t="s">
        <v>6948</v>
      </c>
      <c r="U1978" s="17"/>
    </row>
    <row r="1979" spans="1:21" s="33" customFormat="1" ht="36.75" hidden="1" customHeight="1" x14ac:dyDescent="0.25">
      <c r="A1979" s="1" t="s">
        <v>2624</v>
      </c>
      <c r="B1979" s="1" t="s">
        <v>5425</v>
      </c>
      <c r="C1979" s="1" t="s">
        <v>2513</v>
      </c>
      <c r="D1979" s="1" t="s">
        <v>453</v>
      </c>
      <c r="E1979" s="1" t="s">
        <v>6470</v>
      </c>
      <c r="F1979" s="1"/>
      <c r="G1979" s="1"/>
      <c r="H1979" s="1" t="s">
        <v>453</v>
      </c>
      <c r="I1979" s="1" t="s">
        <v>453</v>
      </c>
      <c r="J1979" s="1" t="s">
        <v>4728</v>
      </c>
      <c r="K1979" s="1" t="str">
        <f>VLOOKUP(J1979,'LISTA SETORES'!$A:$B,2,0)</f>
        <v>SALA DE MÁQUINAS</v>
      </c>
      <c r="L1979" s="1" t="s">
        <v>6144</v>
      </c>
      <c r="M1979" s="1" t="s">
        <v>7202</v>
      </c>
      <c r="N1979" s="1">
        <v>365</v>
      </c>
      <c r="O1979" s="30">
        <v>44966</v>
      </c>
      <c r="P1979" s="30">
        <f t="shared" si="78"/>
        <v>45331</v>
      </c>
      <c r="Q1979" s="31">
        <f t="shared" ca="1" si="72"/>
        <v>251.39537905092584</v>
      </c>
      <c r="R1979" s="1" t="s">
        <v>1133</v>
      </c>
      <c r="S1979" s="1"/>
      <c r="T1979" s="32"/>
      <c r="U1979" s="17"/>
    </row>
    <row r="1980" spans="1:21" s="33" customFormat="1" ht="36" hidden="1" customHeight="1" x14ac:dyDescent="0.25">
      <c r="A1980" s="1" t="s">
        <v>4373</v>
      </c>
      <c r="B1980" s="1" t="s">
        <v>4610</v>
      </c>
      <c r="C1980" s="1" t="s">
        <v>0</v>
      </c>
      <c r="D1980" s="1"/>
      <c r="E1980" s="1" t="s">
        <v>6470</v>
      </c>
      <c r="F1980" s="1"/>
      <c r="G1980" s="1"/>
      <c r="H1980" s="1" t="s">
        <v>453</v>
      </c>
      <c r="I1980" s="48" t="s">
        <v>4474</v>
      </c>
      <c r="J1980" s="1" t="s">
        <v>4546</v>
      </c>
      <c r="K1980" s="1" t="str">
        <f>VLOOKUP(J1980,'LISTA SETORES'!$A:$B,2,0)</f>
        <v>ÁREA SUPRIMENTOS (ESTOQUE 7)</v>
      </c>
      <c r="L1980" s="1" t="s">
        <v>6502</v>
      </c>
      <c r="M1980" s="1" t="s">
        <v>7202</v>
      </c>
      <c r="N1980" s="1">
        <v>365</v>
      </c>
      <c r="O1980" s="30"/>
      <c r="P1980" s="30">
        <f t="shared" ref="P1980" si="79">O1980+365</f>
        <v>365</v>
      </c>
      <c r="Q1980" s="31">
        <f t="shared" ref="Q1980" ca="1" si="80">P1980-NOW()</f>
        <v>-44714.604620949074</v>
      </c>
      <c r="R1980" s="1" t="s">
        <v>1133</v>
      </c>
      <c r="S1980" s="1"/>
      <c r="T1980" s="32"/>
      <c r="U1980" s="17"/>
    </row>
    <row r="1981" spans="1:21" s="33" customFormat="1" ht="45" hidden="1" customHeight="1" x14ac:dyDescent="0.25">
      <c r="A1981" s="1" t="s">
        <v>4374</v>
      </c>
      <c r="B1981" s="1" t="s">
        <v>6902</v>
      </c>
      <c r="C1981" s="1" t="s">
        <v>0</v>
      </c>
      <c r="D1981" s="1"/>
      <c r="E1981" s="1" t="s">
        <v>6470</v>
      </c>
      <c r="F1981" s="1"/>
      <c r="G1981" s="1"/>
      <c r="H1981" s="1" t="s">
        <v>453</v>
      </c>
      <c r="I1981" s="4" t="s">
        <v>4475</v>
      </c>
      <c r="J1981" s="1" t="s">
        <v>4546</v>
      </c>
      <c r="K1981" s="1" t="str">
        <f>VLOOKUP(J1981,'LISTA SETORES'!$A:$B,2,0)</f>
        <v>ÁREA SUPRIMENTOS (ESTOQUE 7)</v>
      </c>
      <c r="L1981" s="1" t="s">
        <v>6502</v>
      </c>
      <c r="M1981" s="1" t="s">
        <v>7202</v>
      </c>
      <c r="N1981" s="1">
        <v>365</v>
      </c>
      <c r="O1981" s="30"/>
      <c r="P1981" s="30">
        <f t="shared" ref="P1981" si="81">O1981+365</f>
        <v>365</v>
      </c>
      <c r="Q1981" s="31">
        <f t="shared" ref="Q1981" ca="1" si="82">P1981-NOW()</f>
        <v>-44714.604620949074</v>
      </c>
      <c r="R1981" s="1" t="s">
        <v>1133</v>
      </c>
      <c r="S1981" s="1"/>
      <c r="T1981" s="32"/>
      <c r="U1981" s="17"/>
    </row>
    <row r="1982" spans="1:21" s="33" customFormat="1" ht="36.75" hidden="1" customHeight="1" x14ac:dyDescent="0.25">
      <c r="A1982" s="1" t="s">
        <v>4375</v>
      </c>
      <c r="B1982" s="1" t="s">
        <v>4595</v>
      </c>
      <c r="C1982" s="1"/>
      <c r="D1982" s="1" t="s">
        <v>453</v>
      </c>
      <c r="E1982" s="1" t="s">
        <v>6470</v>
      </c>
      <c r="F1982" s="1"/>
      <c r="G1982" s="1"/>
      <c r="H1982" s="1" t="s">
        <v>453</v>
      </c>
      <c r="I1982" s="15" t="s">
        <v>4476</v>
      </c>
      <c r="J1982" s="1" t="s">
        <v>4546</v>
      </c>
      <c r="K1982" s="1" t="str">
        <f>VLOOKUP(J1982,'LISTA SETORES'!$A:$B,2,0)</f>
        <v>ÁREA SUPRIMENTOS (ESTOQUE 7)</v>
      </c>
      <c r="L1982" s="1" t="s">
        <v>6502</v>
      </c>
      <c r="M1982" s="1" t="s">
        <v>7202</v>
      </c>
      <c r="N1982" s="1">
        <v>365</v>
      </c>
      <c r="O1982" s="30">
        <v>44966</v>
      </c>
      <c r="P1982" s="30">
        <f t="shared" si="78"/>
        <v>45331</v>
      </c>
      <c r="Q1982" s="31">
        <f t="shared" ca="1" si="72"/>
        <v>251.39537905092584</v>
      </c>
      <c r="R1982" s="1" t="s">
        <v>1133</v>
      </c>
      <c r="S1982" s="1"/>
      <c r="T1982" s="32"/>
      <c r="U1982" s="17"/>
    </row>
    <row r="1983" spans="1:21" s="33" customFormat="1" ht="42" hidden="1" customHeight="1" x14ac:dyDescent="0.25">
      <c r="A1983" s="1" t="s">
        <v>4376</v>
      </c>
      <c r="B1983" s="1" t="s">
        <v>6909</v>
      </c>
      <c r="C1983" s="1"/>
      <c r="D1983" s="1" t="s">
        <v>6901</v>
      </c>
      <c r="E1983" s="1" t="s">
        <v>6470</v>
      </c>
      <c r="F1983" s="1"/>
      <c r="G1983" s="1"/>
      <c r="H1983" s="1" t="s">
        <v>453</v>
      </c>
      <c r="I1983" s="16" t="s">
        <v>4477</v>
      </c>
      <c r="J1983" s="1" t="s">
        <v>4546</v>
      </c>
      <c r="K1983" s="1" t="str">
        <f>VLOOKUP(J1983,'LISTA SETORES'!$A:$B,2,0)</f>
        <v>ÁREA SUPRIMENTOS (ESTOQUE 7)</v>
      </c>
      <c r="L1983" s="1" t="s">
        <v>6502</v>
      </c>
      <c r="M1983" s="1" t="s">
        <v>7202</v>
      </c>
      <c r="N1983" s="1">
        <v>365</v>
      </c>
      <c r="O1983" s="30"/>
      <c r="P1983" s="30">
        <f t="shared" ref="P1983" si="83">O1983+365</f>
        <v>365</v>
      </c>
      <c r="Q1983" s="31">
        <f t="shared" ref="Q1983" ca="1" si="84">P1983-NOW()</f>
        <v>-44714.604620949074</v>
      </c>
      <c r="R1983" s="1" t="s">
        <v>1133</v>
      </c>
      <c r="S1983" s="1"/>
      <c r="T1983" s="32"/>
      <c r="U1983" s="17"/>
    </row>
    <row r="1984" spans="1:21" s="33" customFormat="1" ht="34.5" hidden="1" customHeight="1" x14ac:dyDescent="0.25">
      <c r="A1984" s="1" t="s">
        <v>4377</v>
      </c>
      <c r="B1984" s="1" t="s">
        <v>6902</v>
      </c>
      <c r="C1984" s="1" t="s">
        <v>0</v>
      </c>
      <c r="D1984" s="1"/>
      <c r="E1984" s="1" t="s">
        <v>6470</v>
      </c>
      <c r="F1984" s="1"/>
      <c r="G1984" s="1"/>
      <c r="H1984" s="1" t="s">
        <v>453</v>
      </c>
      <c r="I1984" s="16" t="s">
        <v>4478</v>
      </c>
      <c r="J1984" s="1" t="s">
        <v>4546</v>
      </c>
      <c r="K1984" s="1" t="str">
        <f>VLOOKUP(J1984,'LISTA SETORES'!$A:$B,2,0)</f>
        <v>ÁREA SUPRIMENTOS (ESTOQUE 7)</v>
      </c>
      <c r="L1984" s="1" t="s">
        <v>6502</v>
      </c>
      <c r="M1984" s="1" t="s">
        <v>7202</v>
      </c>
      <c r="N1984" s="1">
        <v>365</v>
      </c>
      <c r="O1984" s="30"/>
      <c r="P1984" s="30">
        <f t="shared" ref="P1984" si="85">O1984+365</f>
        <v>365</v>
      </c>
      <c r="Q1984" s="31">
        <f t="shared" ref="Q1984" ca="1" si="86">P1984-NOW()</f>
        <v>-44714.604620949074</v>
      </c>
      <c r="R1984" s="1" t="s">
        <v>1133</v>
      </c>
      <c r="S1984" s="1"/>
      <c r="T1984" s="32"/>
      <c r="U1984" s="17"/>
    </row>
    <row r="1985" spans="1:21" s="33" customFormat="1" ht="25.5" hidden="1" x14ac:dyDescent="0.25">
      <c r="A1985" s="1" t="s">
        <v>4378</v>
      </c>
      <c r="B1985" s="1" t="s">
        <v>6902</v>
      </c>
      <c r="C1985" s="1" t="s">
        <v>0</v>
      </c>
      <c r="D1985" s="1"/>
      <c r="E1985" s="1" t="s">
        <v>6470</v>
      </c>
      <c r="F1985" s="1"/>
      <c r="G1985" s="1"/>
      <c r="H1985" s="1" t="s">
        <v>453</v>
      </c>
      <c r="I1985" s="16" t="s">
        <v>4479</v>
      </c>
      <c r="J1985" s="1" t="s">
        <v>4546</v>
      </c>
      <c r="K1985" s="1" t="str">
        <f>VLOOKUP(J1985,'LISTA SETORES'!$A:$B,2,0)</f>
        <v>ÁREA SUPRIMENTOS (ESTOQUE 7)</v>
      </c>
      <c r="L1985" s="1" t="s">
        <v>6502</v>
      </c>
      <c r="M1985" s="1" t="s">
        <v>7202</v>
      </c>
      <c r="N1985" s="1">
        <v>365</v>
      </c>
      <c r="O1985" s="30"/>
      <c r="P1985" s="30">
        <f t="shared" ref="P1985" si="87">O1985+365</f>
        <v>365</v>
      </c>
      <c r="Q1985" s="31">
        <f t="shared" ref="Q1985" ca="1" si="88">P1985-NOW()</f>
        <v>-44714.604620949074</v>
      </c>
      <c r="R1985" s="1" t="s">
        <v>1133</v>
      </c>
      <c r="S1985" s="1"/>
      <c r="T1985" s="32"/>
      <c r="U1985" s="17"/>
    </row>
    <row r="1986" spans="1:21" s="33" customFormat="1" ht="39" hidden="1" customHeight="1" x14ac:dyDescent="0.25">
      <c r="A1986" s="1" t="s">
        <v>4379</v>
      </c>
      <c r="B1986" s="1" t="s">
        <v>6350</v>
      </c>
      <c r="C1986" s="1"/>
      <c r="D1986" s="1"/>
      <c r="E1986" s="1" t="s">
        <v>6470</v>
      </c>
      <c r="F1986" s="1"/>
      <c r="G1986" s="1"/>
      <c r="H1986" s="1" t="s">
        <v>453</v>
      </c>
      <c r="I1986" s="16" t="s">
        <v>4480</v>
      </c>
      <c r="J1986" s="1" t="s">
        <v>4546</v>
      </c>
      <c r="K1986" s="1" t="str">
        <f>VLOOKUP(J1986,'LISTA SETORES'!$A:$B,2,0)</f>
        <v>ÁREA SUPRIMENTOS (ESTOQUE 7)</v>
      </c>
      <c r="L1986" s="1" t="s">
        <v>6502</v>
      </c>
      <c r="M1986" s="1" t="s">
        <v>7202</v>
      </c>
      <c r="N1986" s="1">
        <v>365</v>
      </c>
      <c r="O1986" s="30"/>
      <c r="P1986" s="30">
        <f t="shared" ref="P1986" si="89">O1986+365</f>
        <v>365</v>
      </c>
      <c r="Q1986" s="31">
        <f t="shared" ref="Q1986" ca="1" si="90">P1986-NOW()</f>
        <v>-44714.604620949074</v>
      </c>
      <c r="R1986" s="1" t="s">
        <v>1133</v>
      </c>
      <c r="S1986" s="1"/>
      <c r="T1986" s="32"/>
      <c r="U1986" s="17"/>
    </row>
    <row r="1987" spans="1:21" s="33" customFormat="1" ht="25.5" hidden="1" x14ac:dyDescent="0.25">
      <c r="A1987" s="1" t="s">
        <v>4380</v>
      </c>
      <c r="B1987" s="1" t="s">
        <v>6910</v>
      </c>
      <c r="C1987" s="1"/>
      <c r="D1987" s="1"/>
      <c r="E1987" s="1" t="s">
        <v>6470</v>
      </c>
      <c r="F1987" s="1"/>
      <c r="G1987" s="1"/>
      <c r="H1987" s="1" t="s">
        <v>453</v>
      </c>
      <c r="I1987" s="16" t="s">
        <v>4481</v>
      </c>
      <c r="J1987" s="1" t="s">
        <v>4546</v>
      </c>
      <c r="K1987" s="1" t="str">
        <f>VLOOKUP(J1987,'LISTA SETORES'!$A:$B,2,0)</f>
        <v>ÁREA SUPRIMENTOS (ESTOQUE 7)</v>
      </c>
      <c r="L1987" s="1" t="s">
        <v>6502</v>
      </c>
      <c r="M1987" s="1" t="s">
        <v>7202</v>
      </c>
      <c r="N1987" s="1">
        <v>365</v>
      </c>
      <c r="O1987" s="30"/>
      <c r="P1987" s="30">
        <f t="shared" ref="P1987:P2046" si="91">O1987+365</f>
        <v>365</v>
      </c>
      <c r="Q1987" s="31">
        <f t="shared" ref="Q1987:Q2046" ca="1" si="92">P1987-NOW()</f>
        <v>-44714.604620949074</v>
      </c>
      <c r="R1987" s="1" t="s">
        <v>1133</v>
      </c>
      <c r="S1987" s="1"/>
      <c r="T1987" s="32"/>
      <c r="U1987" s="17"/>
    </row>
    <row r="1988" spans="1:21" s="33" customFormat="1" ht="25.5" hidden="1" x14ac:dyDescent="0.25">
      <c r="A1988" s="1" t="s">
        <v>4381</v>
      </c>
      <c r="B1988" s="1" t="s">
        <v>6911</v>
      </c>
      <c r="C1988" s="1"/>
      <c r="D1988" s="1"/>
      <c r="E1988" s="1" t="s">
        <v>6470</v>
      </c>
      <c r="F1988" s="1"/>
      <c r="G1988" s="1"/>
      <c r="H1988" s="1" t="s">
        <v>453</v>
      </c>
      <c r="I1988" s="16" t="s">
        <v>6847</v>
      </c>
      <c r="J1988" s="1" t="s">
        <v>4546</v>
      </c>
      <c r="K1988" s="1" t="str">
        <f>VLOOKUP(J1988,'LISTA SETORES'!$A:$B,2,0)</f>
        <v>ÁREA SUPRIMENTOS (ESTOQUE 7)</v>
      </c>
      <c r="L1988" s="1" t="s">
        <v>6502</v>
      </c>
      <c r="M1988" s="1" t="s">
        <v>7202</v>
      </c>
      <c r="N1988" s="1">
        <v>365</v>
      </c>
      <c r="O1988" s="30"/>
      <c r="P1988" s="30">
        <f t="shared" si="91"/>
        <v>365</v>
      </c>
      <c r="Q1988" s="31">
        <f t="shared" ca="1" si="92"/>
        <v>-44714.604620949074</v>
      </c>
      <c r="R1988" s="1" t="s">
        <v>1133</v>
      </c>
      <c r="S1988" s="1"/>
      <c r="T1988" s="32"/>
      <c r="U1988" s="17"/>
    </row>
    <row r="1989" spans="1:21" s="33" customFormat="1" ht="25.5" hidden="1" x14ac:dyDescent="0.25">
      <c r="A1989" s="1" t="s">
        <v>4382</v>
      </c>
      <c r="B1989" s="1" t="s">
        <v>6481</v>
      </c>
      <c r="C1989" s="1"/>
      <c r="D1989" s="1"/>
      <c r="E1989" s="1" t="s">
        <v>6470</v>
      </c>
      <c r="F1989" s="1"/>
      <c r="G1989" s="1"/>
      <c r="H1989" s="1" t="s">
        <v>453</v>
      </c>
      <c r="I1989" s="16" t="s">
        <v>4482</v>
      </c>
      <c r="J1989" s="1" t="s">
        <v>4546</v>
      </c>
      <c r="K1989" s="1" t="str">
        <f>VLOOKUP(J1989,'LISTA SETORES'!$A:$B,2,0)</f>
        <v>ÁREA SUPRIMENTOS (ESTOQUE 7)</v>
      </c>
      <c r="L1989" s="1" t="s">
        <v>6502</v>
      </c>
      <c r="M1989" s="1" t="s">
        <v>7202</v>
      </c>
      <c r="N1989" s="1">
        <v>365</v>
      </c>
      <c r="O1989" s="30"/>
      <c r="P1989" s="30">
        <f t="shared" si="91"/>
        <v>365</v>
      </c>
      <c r="Q1989" s="31">
        <f t="shared" ca="1" si="92"/>
        <v>-44714.604620949074</v>
      </c>
      <c r="R1989" s="1" t="s">
        <v>1133</v>
      </c>
      <c r="S1989" s="1"/>
      <c r="T1989" s="32"/>
      <c r="U1989" s="17"/>
    </row>
    <row r="1990" spans="1:21" s="33" customFormat="1" ht="25.5" hidden="1" x14ac:dyDescent="0.25">
      <c r="A1990" s="1" t="s">
        <v>4383</v>
      </c>
      <c r="B1990" s="1" t="s">
        <v>6481</v>
      </c>
      <c r="C1990" s="1"/>
      <c r="D1990" s="1"/>
      <c r="E1990" s="1" t="s">
        <v>6470</v>
      </c>
      <c r="F1990" s="1"/>
      <c r="G1990" s="1"/>
      <c r="H1990" s="1" t="s">
        <v>453</v>
      </c>
      <c r="I1990" s="16" t="s">
        <v>4483</v>
      </c>
      <c r="J1990" s="1" t="s">
        <v>4546</v>
      </c>
      <c r="K1990" s="1" t="str">
        <f>VLOOKUP(J1990,'LISTA SETORES'!$A:$B,2,0)</f>
        <v>ÁREA SUPRIMENTOS (ESTOQUE 7)</v>
      </c>
      <c r="L1990" s="1" t="s">
        <v>6502</v>
      </c>
      <c r="M1990" s="1" t="s">
        <v>7202</v>
      </c>
      <c r="N1990" s="1">
        <v>365</v>
      </c>
      <c r="O1990" s="30"/>
      <c r="P1990" s="30">
        <f t="shared" si="91"/>
        <v>365</v>
      </c>
      <c r="Q1990" s="31">
        <f t="shared" ca="1" si="92"/>
        <v>-44714.604620949074</v>
      </c>
      <c r="R1990" s="1" t="s">
        <v>1133</v>
      </c>
      <c r="S1990" s="1"/>
      <c r="T1990" s="32"/>
      <c r="U1990" s="17"/>
    </row>
    <row r="1991" spans="1:21" s="33" customFormat="1" ht="25.5" hidden="1" x14ac:dyDescent="0.25">
      <c r="A1991" s="1" t="s">
        <v>4384</v>
      </c>
      <c r="B1991" s="1" t="s">
        <v>6481</v>
      </c>
      <c r="C1991" s="1"/>
      <c r="D1991" s="1"/>
      <c r="E1991" s="1" t="s">
        <v>6470</v>
      </c>
      <c r="F1991" s="1"/>
      <c r="G1991" s="1"/>
      <c r="H1991" s="1" t="s">
        <v>453</v>
      </c>
      <c r="I1991" s="16" t="s">
        <v>4484</v>
      </c>
      <c r="J1991" s="1" t="s">
        <v>4546</v>
      </c>
      <c r="K1991" s="1" t="str">
        <f>VLOOKUP(J1991,'LISTA SETORES'!$A:$B,2,0)</f>
        <v>ÁREA SUPRIMENTOS (ESTOQUE 7)</v>
      </c>
      <c r="L1991" s="1" t="s">
        <v>6502</v>
      </c>
      <c r="M1991" s="1" t="s">
        <v>7202</v>
      </c>
      <c r="N1991" s="1">
        <v>365</v>
      </c>
      <c r="O1991" s="30"/>
      <c r="P1991" s="30">
        <f t="shared" si="91"/>
        <v>365</v>
      </c>
      <c r="Q1991" s="31">
        <f t="shared" ca="1" si="92"/>
        <v>-44714.604620949074</v>
      </c>
      <c r="R1991" s="1" t="s">
        <v>1133</v>
      </c>
      <c r="S1991" s="1"/>
      <c r="T1991" s="32"/>
      <c r="U1991" s="17"/>
    </row>
    <row r="1992" spans="1:21" s="33" customFormat="1" ht="25.5" hidden="1" x14ac:dyDescent="0.25">
      <c r="A1992" s="1" t="s">
        <v>4385</v>
      </c>
      <c r="B1992" s="1" t="s">
        <v>6481</v>
      </c>
      <c r="C1992" s="1"/>
      <c r="D1992" s="1"/>
      <c r="E1992" s="1" t="s">
        <v>6470</v>
      </c>
      <c r="F1992" s="1"/>
      <c r="G1992" s="1"/>
      <c r="H1992" s="1" t="s">
        <v>453</v>
      </c>
      <c r="I1992" s="16" t="s">
        <v>4504</v>
      </c>
      <c r="J1992" s="1" t="s">
        <v>4546</v>
      </c>
      <c r="K1992" s="1" t="str">
        <f>VLOOKUP(J1992,'LISTA SETORES'!$A:$B,2,0)</f>
        <v>ÁREA SUPRIMENTOS (ESTOQUE 7)</v>
      </c>
      <c r="L1992" s="1" t="s">
        <v>6502</v>
      </c>
      <c r="M1992" s="1" t="s">
        <v>7202</v>
      </c>
      <c r="N1992" s="1">
        <v>365</v>
      </c>
      <c r="O1992" s="30"/>
      <c r="P1992" s="30">
        <f t="shared" si="91"/>
        <v>365</v>
      </c>
      <c r="Q1992" s="31">
        <f t="shared" ca="1" si="92"/>
        <v>-44714.604620949074</v>
      </c>
      <c r="R1992" s="1" t="s">
        <v>1133</v>
      </c>
      <c r="S1992" s="1"/>
      <c r="T1992" s="32"/>
      <c r="U1992" s="17"/>
    </row>
    <row r="1993" spans="1:21" s="33" customFormat="1" ht="25.5" hidden="1" x14ac:dyDescent="0.25">
      <c r="A1993" s="1" t="s">
        <v>4386</v>
      </c>
      <c r="B1993" s="1" t="s">
        <v>6482</v>
      </c>
      <c r="C1993" s="1"/>
      <c r="D1993" s="1"/>
      <c r="E1993" s="1" t="s">
        <v>6470</v>
      </c>
      <c r="F1993" s="1"/>
      <c r="G1993" s="1"/>
      <c r="H1993" s="1" t="s">
        <v>453</v>
      </c>
      <c r="I1993" s="16" t="s">
        <v>4485</v>
      </c>
      <c r="J1993" s="1" t="s">
        <v>4546</v>
      </c>
      <c r="K1993" s="1" t="str">
        <f>VLOOKUP(J1993,'LISTA SETORES'!$A:$B,2,0)</f>
        <v>ÁREA SUPRIMENTOS (ESTOQUE 7)</v>
      </c>
      <c r="L1993" s="1" t="s">
        <v>6502</v>
      </c>
      <c r="M1993" s="1" t="s">
        <v>7202</v>
      </c>
      <c r="N1993" s="1">
        <v>365</v>
      </c>
      <c r="O1993" s="30"/>
      <c r="P1993" s="30">
        <f t="shared" si="91"/>
        <v>365</v>
      </c>
      <c r="Q1993" s="31">
        <f t="shared" ca="1" si="92"/>
        <v>-44714.604620949074</v>
      </c>
      <c r="R1993" s="1" t="s">
        <v>1133</v>
      </c>
      <c r="S1993" s="1"/>
      <c r="T1993" s="32"/>
      <c r="U1993" s="17"/>
    </row>
    <row r="1994" spans="1:21" s="33" customFormat="1" ht="25.5" hidden="1" x14ac:dyDescent="0.25">
      <c r="A1994" s="1" t="s">
        <v>4387</v>
      </c>
      <c r="B1994" s="1" t="s">
        <v>6481</v>
      </c>
      <c r="C1994" s="1"/>
      <c r="D1994" s="1"/>
      <c r="E1994" s="1" t="s">
        <v>6470</v>
      </c>
      <c r="F1994" s="1"/>
      <c r="G1994" s="1"/>
      <c r="H1994" s="1" t="s">
        <v>453</v>
      </c>
      <c r="I1994" s="16" t="s">
        <v>4486</v>
      </c>
      <c r="J1994" s="1" t="s">
        <v>4546</v>
      </c>
      <c r="K1994" s="1" t="str">
        <f>VLOOKUP(J1994,'LISTA SETORES'!$A:$B,2,0)</f>
        <v>ÁREA SUPRIMENTOS (ESTOQUE 7)</v>
      </c>
      <c r="L1994" s="1" t="s">
        <v>6502</v>
      </c>
      <c r="M1994" s="1" t="s">
        <v>7202</v>
      </c>
      <c r="N1994" s="1">
        <v>365</v>
      </c>
      <c r="O1994" s="30"/>
      <c r="P1994" s="30">
        <f t="shared" si="91"/>
        <v>365</v>
      </c>
      <c r="Q1994" s="31">
        <f t="shared" ca="1" si="92"/>
        <v>-44714.604620949074</v>
      </c>
      <c r="R1994" s="1" t="s">
        <v>1133</v>
      </c>
      <c r="S1994" s="1"/>
      <c r="T1994" s="32"/>
      <c r="U1994" s="17"/>
    </row>
    <row r="1995" spans="1:21" s="33" customFormat="1" ht="25.5" hidden="1" x14ac:dyDescent="0.25">
      <c r="A1995" s="1" t="s">
        <v>4388</v>
      </c>
      <c r="B1995" s="1" t="s">
        <v>6912</v>
      </c>
      <c r="C1995" s="1"/>
      <c r="D1995" s="1" t="s">
        <v>6903</v>
      </c>
      <c r="E1995" s="1" t="s">
        <v>6470</v>
      </c>
      <c r="F1995" s="1"/>
      <c r="G1995" s="1"/>
      <c r="H1995" s="1" t="s">
        <v>453</v>
      </c>
      <c r="I1995" s="16" t="s">
        <v>4487</v>
      </c>
      <c r="J1995" s="1" t="s">
        <v>4546</v>
      </c>
      <c r="K1995" s="1" t="str">
        <f>VLOOKUP(J1995,'LISTA SETORES'!$A:$B,2,0)</f>
        <v>ÁREA SUPRIMENTOS (ESTOQUE 7)</v>
      </c>
      <c r="L1995" s="1" t="s">
        <v>6502</v>
      </c>
      <c r="M1995" s="1" t="s">
        <v>7202</v>
      </c>
      <c r="N1995" s="1">
        <v>365</v>
      </c>
      <c r="O1995" s="30"/>
      <c r="P1995" s="30">
        <f t="shared" si="91"/>
        <v>365</v>
      </c>
      <c r="Q1995" s="31">
        <f t="shared" ca="1" si="92"/>
        <v>-44714.604620949074</v>
      </c>
      <c r="R1995" s="1" t="s">
        <v>1133</v>
      </c>
      <c r="S1995" s="1"/>
      <c r="T1995" s="32"/>
      <c r="U1995" s="17"/>
    </row>
    <row r="1996" spans="1:21" s="33" customFormat="1" ht="25.5" hidden="1" x14ac:dyDescent="0.25">
      <c r="A1996" s="1" t="s">
        <v>4389</v>
      </c>
      <c r="B1996" s="1" t="s">
        <v>6912</v>
      </c>
      <c r="C1996" s="1"/>
      <c r="D1996" s="1" t="s">
        <v>6903</v>
      </c>
      <c r="E1996" s="1" t="s">
        <v>6470</v>
      </c>
      <c r="F1996" s="1"/>
      <c r="G1996" s="1"/>
      <c r="H1996" s="1" t="s">
        <v>453</v>
      </c>
      <c r="I1996" s="16" t="s">
        <v>4488</v>
      </c>
      <c r="J1996" s="1" t="s">
        <v>4546</v>
      </c>
      <c r="K1996" s="1" t="str">
        <f>VLOOKUP(J1996,'LISTA SETORES'!$A:$B,2,0)</f>
        <v>ÁREA SUPRIMENTOS (ESTOQUE 7)</v>
      </c>
      <c r="L1996" s="1" t="s">
        <v>6502</v>
      </c>
      <c r="M1996" s="1" t="s">
        <v>7202</v>
      </c>
      <c r="N1996" s="1">
        <v>365</v>
      </c>
      <c r="O1996" s="30"/>
      <c r="P1996" s="30">
        <f t="shared" si="91"/>
        <v>365</v>
      </c>
      <c r="Q1996" s="31">
        <f t="shared" ca="1" si="92"/>
        <v>-44714.604620949074</v>
      </c>
      <c r="R1996" s="1" t="s">
        <v>1133</v>
      </c>
      <c r="S1996" s="1"/>
      <c r="T1996" s="32"/>
      <c r="U1996" s="17"/>
    </row>
    <row r="1997" spans="1:21" s="33" customFormat="1" ht="25.5" hidden="1" x14ac:dyDescent="0.25">
      <c r="A1997" s="1" t="s">
        <v>4390</v>
      </c>
      <c r="B1997" s="1"/>
      <c r="C1997" s="1"/>
      <c r="D1997" s="1"/>
      <c r="E1997" s="1" t="s">
        <v>6470</v>
      </c>
      <c r="F1997" s="1"/>
      <c r="G1997" s="1"/>
      <c r="H1997" s="1" t="s">
        <v>453</v>
      </c>
      <c r="I1997" s="16" t="s">
        <v>4489</v>
      </c>
      <c r="J1997" s="1" t="s">
        <v>4546</v>
      </c>
      <c r="K1997" s="1" t="str">
        <f>VLOOKUP(J1997,'LISTA SETORES'!$A:$B,2,0)</f>
        <v>ÁREA SUPRIMENTOS (ESTOQUE 7)</v>
      </c>
      <c r="L1997" s="1" t="s">
        <v>6502</v>
      </c>
      <c r="M1997" s="1" t="s">
        <v>7202</v>
      </c>
      <c r="N1997" s="1">
        <v>365</v>
      </c>
      <c r="O1997" s="30"/>
      <c r="P1997" s="30">
        <f t="shared" si="91"/>
        <v>365</v>
      </c>
      <c r="Q1997" s="31">
        <f t="shared" ca="1" si="92"/>
        <v>-44714.604620949074</v>
      </c>
      <c r="R1997" s="1" t="s">
        <v>1133</v>
      </c>
      <c r="S1997" s="1"/>
      <c r="T1997" s="32"/>
      <c r="U1997" s="17"/>
    </row>
    <row r="1998" spans="1:21" s="33" customFormat="1" ht="25.5" hidden="1" x14ac:dyDescent="0.25">
      <c r="A1998" s="1" t="s">
        <v>4391</v>
      </c>
      <c r="B1998" s="1" t="s">
        <v>5282</v>
      </c>
      <c r="C1998" s="1"/>
      <c r="D1998" s="1"/>
      <c r="E1998" s="1" t="s">
        <v>6470</v>
      </c>
      <c r="F1998" s="1"/>
      <c r="G1998" s="1"/>
      <c r="H1998" s="1" t="s">
        <v>453</v>
      </c>
      <c r="I1998" s="16" t="s">
        <v>4490</v>
      </c>
      <c r="J1998" s="1" t="s">
        <v>4546</v>
      </c>
      <c r="K1998" s="1" t="str">
        <f>VLOOKUP(J1998,'LISTA SETORES'!$A:$B,2,0)</f>
        <v>ÁREA SUPRIMENTOS (ESTOQUE 7)</v>
      </c>
      <c r="L1998" s="1" t="s">
        <v>6502</v>
      </c>
      <c r="M1998" s="1" t="s">
        <v>7202</v>
      </c>
      <c r="N1998" s="1">
        <v>365</v>
      </c>
      <c r="O1998" s="30"/>
      <c r="P1998" s="30">
        <f t="shared" si="91"/>
        <v>365</v>
      </c>
      <c r="Q1998" s="31">
        <f t="shared" ca="1" si="92"/>
        <v>-44714.604620949074</v>
      </c>
      <c r="R1998" s="1" t="s">
        <v>1133</v>
      </c>
      <c r="S1998" s="1"/>
      <c r="T1998" s="32"/>
      <c r="U1998" s="17"/>
    </row>
    <row r="1999" spans="1:21" s="33" customFormat="1" ht="25.5" hidden="1" x14ac:dyDescent="0.25">
      <c r="A1999" s="1" t="s">
        <v>4392</v>
      </c>
      <c r="B1999" s="1" t="s">
        <v>6902</v>
      </c>
      <c r="C1999" s="1"/>
      <c r="D1999" s="1"/>
      <c r="E1999" s="1" t="s">
        <v>6470</v>
      </c>
      <c r="F1999" s="1"/>
      <c r="G1999" s="1"/>
      <c r="H1999" s="1" t="s">
        <v>453</v>
      </c>
      <c r="I1999" s="16" t="s">
        <v>4491</v>
      </c>
      <c r="J1999" s="1" t="s">
        <v>4546</v>
      </c>
      <c r="K1999" s="1" t="str">
        <f>VLOOKUP(J1999,'LISTA SETORES'!$A:$B,2,0)</f>
        <v>ÁREA SUPRIMENTOS (ESTOQUE 7)</v>
      </c>
      <c r="L1999" s="1" t="s">
        <v>6502</v>
      </c>
      <c r="M1999" s="1" t="s">
        <v>7202</v>
      </c>
      <c r="N1999" s="1">
        <v>365</v>
      </c>
      <c r="O1999" s="30"/>
      <c r="P1999" s="30">
        <f t="shared" si="91"/>
        <v>365</v>
      </c>
      <c r="Q1999" s="31">
        <f t="shared" ca="1" si="92"/>
        <v>-44714.604620949074</v>
      </c>
      <c r="R1999" s="1" t="s">
        <v>1133</v>
      </c>
      <c r="S1999" s="1"/>
      <c r="T1999" s="32"/>
      <c r="U1999" s="17"/>
    </row>
    <row r="2000" spans="1:21" s="33" customFormat="1" ht="25.5" hidden="1" x14ac:dyDescent="0.25">
      <c r="A2000" s="1" t="s">
        <v>4393</v>
      </c>
      <c r="B2000" s="1" t="s">
        <v>6902</v>
      </c>
      <c r="C2000" s="1"/>
      <c r="D2000" s="1"/>
      <c r="E2000" s="1" t="s">
        <v>6470</v>
      </c>
      <c r="F2000" s="1"/>
      <c r="G2000" s="1"/>
      <c r="H2000" s="1" t="s">
        <v>453</v>
      </c>
      <c r="I2000" s="16" t="s">
        <v>4492</v>
      </c>
      <c r="J2000" s="1" t="s">
        <v>4546</v>
      </c>
      <c r="K2000" s="1" t="str">
        <f>VLOOKUP(J2000,'LISTA SETORES'!$A:$B,2,0)</f>
        <v>ÁREA SUPRIMENTOS (ESTOQUE 7)</v>
      </c>
      <c r="L2000" s="1" t="s">
        <v>6502</v>
      </c>
      <c r="M2000" s="1" t="s">
        <v>7202</v>
      </c>
      <c r="N2000" s="1">
        <v>365</v>
      </c>
      <c r="O2000" s="30"/>
      <c r="P2000" s="30">
        <f t="shared" si="91"/>
        <v>365</v>
      </c>
      <c r="Q2000" s="31">
        <f t="shared" ca="1" si="92"/>
        <v>-44714.604620949074</v>
      </c>
      <c r="R2000" s="1" t="s">
        <v>1133</v>
      </c>
      <c r="S2000" s="1"/>
      <c r="T2000" s="32"/>
      <c r="U2000" s="17"/>
    </row>
    <row r="2001" spans="1:21" s="33" customFormat="1" ht="25.5" hidden="1" x14ac:dyDescent="0.25">
      <c r="A2001" s="1" t="s">
        <v>4394</v>
      </c>
      <c r="B2001" s="1" t="s">
        <v>6902</v>
      </c>
      <c r="C2001" s="1"/>
      <c r="D2001" s="1"/>
      <c r="E2001" s="1" t="s">
        <v>6470</v>
      </c>
      <c r="F2001" s="1"/>
      <c r="G2001" s="1"/>
      <c r="H2001" s="1" t="s">
        <v>453</v>
      </c>
      <c r="I2001" s="16" t="s">
        <v>4493</v>
      </c>
      <c r="J2001" s="1" t="s">
        <v>4546</v>
      </c>
      <c r="K2001" s="1" t="str">
        <f>VLOOKUP(J2001,'LISTA SETORES'!$A:$B,2,0)</f>
        <v>ÁREA SUPRIMENTOS (ESTOQUE 7)</v>
      </c>
      <c r="L2001" s="1" t="s">
        <v>6502</v>
      </c>
      <c r="M2001" s="1" t="s">
        <v>7202</v>
      </c>
      <c r="N2001" s="1">
        <v>365</v>
      </c>
      <c r="O2001" s="30"/>
      <c r="P2001" s="30">
        <f t="shared" si="91"/>
        <v>365</v>
      </c>
      <c r="Q2001" s="31">
        <f t="shared" ca="1" si="92"/>
        <v>-44714.604620949074</v>
      </c>
      <c r="R2001" s="1" t="s">
        <v>1133</v>
      </c>
      <c r="S2001" s="1"/>
      <c r="T2001" s="32"/>
      <c r="U2001" s="17"/>
    </row>
    <row r="2002" spans="1:21" s="33" customFormat="1" ht="25.5" hidden="1" x14ac:dyDescent="0.25">
      <c r="A2002" s="1" t="s">
        <v>4395</v>
      </c>
      <c r="B2002" s="1" t="s">
        <v>6902</v>
      </c>
      <c r="C2002" s="1"/>
      <c r="D2002" s="1"/>
      <c r="E2002" s="1" t="s">
        <v>6470</v>
      </c>
      <c r="F2002" s="1"/>
      <c r="G2002" s="1"/>
      <c r="H2002" s="1" t="s">
        <v>453</v>
      </c>
      <c r="I2002" s="16" t="s">
        <v>4494</v>
      </c>
      <c r="J2002" s="1" t="s">
        <v>4546</v>
      </c>
      <c r="K2002" s="1" t="str">
        <f>VLOOKUP(J2002,'LISTA SETORES'!$A:$B,2,0)</f>
        <v>ÁREA SUPRIMENTOS (ESTOQUE 7)</v>
      </c>
      <c r="L2002" s="1" t="s">
        <v>6502</v>
      </c>
      <c r="M2002" s="1" t="s">
        <v>7202</v>
      </c>
      <c r="N2002" s="1">
        <v>365</v>
      </c>
      <c r="O2002" s="30"/>
      <c r="P2002" s="30">
        <f t="shared" si="91"/>
        <v>365</v>
      </c>
      <c r="Q2002" s="31">
        <f t="shared" ca="1" si="92"/>
        <v>-44714.604620949074</v>
      </c>
      <c r="R2002" s="1" t="s">
        <v>1133</v>
      </c>
      <c r="S2002" s="1"/>
      <c r="T2002" s="32"/>
      <c r="U2002" s="17"/>
    </row>
    <row r="2003" spans="1:21" s="33" customFormat="1" ht="25.5" hidden="1" x14ac:dyDescent="0.25">
      <c r="A2003" s="1" t="s">
        <v>4396</v>
      </c>
      <c r="B2003" s="1" t="s">
        <v>6902</v>
      </c>
      <c r="C2003" s="1"/>
      <c r="D2003" s="1"/>
      <c r="E2003" s="1" t="s">
        <v>6470</v>
      </c>
      <c r="F2003" s="1"/>
      <c r="G2003" s="1"/>
      <c r="H2003" s="1" t="s">
        <v>453</v>
      </c>
      <c r="I2003" s="16" t="s">
        <v>4495</v>
      </c>
      <c r="J2003" s="1" t="s">
        <v>4546</v>
      </c>
      <c r="K2003" s="1" t="str">
        <f>VLOOKUP(J2003,'LISTA SETORES'!$A:$B,2,0)</f>
        <v>ÁREA SUPRIMENTOS (ESTOQUE 7)</v>
      </c>
      <c r="L2003" s="1" t="s">
        <v>6502</v>
      </c>
      <c r="M2003" s="1" t="s">
        <v>7202</v>
      </c>
      <c r="N2003" s="1">
        <v>365</v>
      </c>
      <c r="O2003" s="30"/>
      <c r="P2003" s="30">
        <f t="shared" si="91"/>
        <v>365</v>
      </c>
      <c r="Q2003" s="31">
        <f t="shared" ca="1" si="92"/>
        <v>-44714.604620949074</v>
      </c>
      <c r="R2003" s="1" t="s">
        <v>1133</v>
      </c>
      <c r="S2003" s="1"/>
      <c r="T2003" s="32"/>
      <c r="U2003" s="17"/>
    </row>
    <row r="2004" spans="1:21" s="33" customFormat="1" ht="25.5" hidden="1" x14ac:dyDescent="0.25">
      <c r="A2004" s="1" t="s">
        <v>4397</v>
      </c>
      <c r="B2004" s="1" t="s">
        <v>6904</v>
      </c>
      <c r="C2004" s="1"/>
      <c r="D2004" s="1"/>
      <c r="E2004" s="1" t="s">
        <v>6470</v>
      </c>
      <c r="F2004" s="1"/>
      <c r="G2004" s="1"/>
      <c r="H2004" s="1" t="s">
        <v>453</v>
      </c>
      <c r="I2004" s="16" t="s">
        <v>4496</v>
      </c>
      <c r="J2004" s="1" t="s">
        <v>4546</v>
      </c>
      <c r="K2004" s="1" t="str">
        <f>VLOOKUP(J2004,'LISTA SETORES'!$A:$B,2,0)</f>
        <v>ÁREA SUPRIMENTOS (ESTOQUE 7)</v>
      </c>
      <c r="L2004" s="1" t="s">
        <v>6502</v>
      </c>
      <c r="M2004" s="1" t="s">
        <v>7202</v>
      </c>
      <c r="N2004" s="1">
        <v>365</v>
      </c>
      <c r="O2004" s="30"/>
      <c r="P2004" s="30">
        <f t="shared" si="91"/>
        <v>365</v>
      </c>
      <c r="Q2004" s="31">
        <f t="shared" ca="1" si="92"/>
        <v>-44714.604620949074</v>
      </c>
      <c r="R2004" s="1" t="s">
        <v>1133</v>
      </c>
      <c r="S2004" s="1"/>
      <c r="T2004" s="32"/>
      <c r="U2004" s="17"/>
    </row>
    <row r="2005" spans="1:21" s="33" customFormat="1" ht="25.5" hidden="1" x14ac:dyDescent="0.25">
      <c r="A2005" s="1" t="s">
        <v>4398</v>
      </c>
      <c r="B2005" s="1" t="s">
        <v>6904</v>
      </c>
      <c r="C2005" s="1"/>
      <c r="D2005" s="1"/>
      <c r="E2005" s="1" t="s">
        <v>6470</v>
      </c>
      <c r="F2005" s="1"/>
      <c r="G2005" s="1"/>
      <c r="H2005" s="1" t="s">
        <v>453</v>
      </c>
      <c r="I2005" s="16" t="s">
        <v>4497</v>
      </c>
      <c r="J2005" s="1" t="s">
        <v>4546</v>
      </c>
      <c r="K2005" s="1" t="str">
        <f>VLOOKUP(J2005,'LISTA SETORES'!$A:$B,2,0)</f>
        <v>ÁREA SUPRIMENTOS (ESTOQUE 7)</v>
      </c>
      <c r="L2005" s="1" t="s">
        <v>6502</v>
      </c>
      <c r="M2005" s="1" t="s">
        <v>7202</v>
      </c>
      <c r="N2005" s="1">
        <v>365</v>
      </c>
      <c r="O2005" s="30"/>
      <c r="P2005" s="30">
        <f t="shared" si="91"/>
        <v>365</v>
      </c>
      <c r="Q2005" s="31">
        <f t="shared" ca="1" si="92"/>
        <v>-44714.604620949074</v>
      </c>
      <c r="R2005" s="1" t="s">
        <v>1133</v>
      </c>
      <c r="S2005" s="1"/>
      <c r="T2005" s="32"/>
      <c r="U2005" s="17"/>
    </row>
    <row r="2006" spans="1:21" s="33" customFormat="1" ht="25.5" hidden="1" x14ac:dyDescent="0.25">
      <c r="A2006" s="1" t="s">
        <v>4399</v>
      </c>
      <c r="B2006" s="1" t="s">
        <v>6904</v>
      </c>
      <c r="C2006" s="1"/>
      <c r="D2006" s="1"/>
      <c r="E2006" s="1" t="s">
        <v>6470</v>
      </c>
      <c r="F2006" s="1"/>
      <c r="G2006" s="1"/>
      <c r="H2006" s="1" t="s">
        <v>453</v>
      </c>
      <c r="I2006" s="16" t="s">
        <v>4498</v>
      </c>
      <c r="J2006" s="1" t="s">
        <v>4546</v>
      </c>
      <c r="K2006" s="1" t="str">
        <f>VLOOKUP(J2006,'LISTA SETORES'!$A:$B,2,0)</f>
        <v>ÁREA SUPRIMENTOS (ESTOQUE 7)</v>
      </c>
      <c r="L2006" s="1" t="s">
        <v>6502</v>
      </c>
      <c r="M2006" s="1" t="s">
        <v>7202</v>
      </c>
      <c r="N2006" s="1">
        <v>365</v>
      </c>
      <c r="O2006" s="30"/>
      <c r="P2006" s="30">
        <f t="shared" si="91"/>
        <v>365</v>
      </c>
      <c r="Q2006" s="31">
        <f t="shared" ca="1" si="92"/>
        <v>-44714.604620949074</v>
      </c>
      <c r="R2006" s="1" t="s">
        <v>1133</v>
      </c>
      <c r="S2006" s="1"/>
      <c r="T2006" s="32"/>
      <c r="U2006" s="17"/>
    </row>
    <row r="2007" spans="1:21" s="33" customFormat="1" ht="25.5" hidden="1" x14ac:dyDescent="0.25">
      <c r="A2007" s="1" t="s">
        <v>4400</v>
      </c>
      <c r="B2007" s="1" t="s">
        <v>6904</v>
      </c>
      <c r="C2007" s="1"/>
      <c r="D2007" s="1"/>
      <c r="E2007" s="1" t="s">
        <v>6470</v>
      </c>
      <c r="F2007" s="1"/>
      <c r="G2007" s="1"/>
      <c r="H2007" s="1" t="s">
        <v>453</v>
      </c>
      <c r="I2007" s="16" t="s">
        <v>4499</v>
      </c>
      <c r="J2007" s="1" t="s">
        <v>4546</v>
      </c>
      <c r="K2007" s="1" t="str">
        <f>VLOOKUP(J2007,'LISTA SETORES'!$A:$B,2,0)</f>
        <v>ÁREA SUPRIMENTOS (ESTOQUE 7)</v>
      </c>
      <c r="L2007" s="1" t="s">
        <v>6502</v>
      </c>
      <c r="M2007" s="1" t="s">
        <v>7202</v>
      </c>
      <c r="N2007" s="1">
        <v>365</v>
      </c>
      <c r="O2007" s="30"/>
      <c r="P2007" s="30">
        <f t="shared" si="91"/>
        <v>365</v>
      </c>
      <c r="Q2007" s="31">
        <f t="shared" ca="1" si="92"/>
        <v>-44714.604620949074</v>
      </c>
      <c r="R2007" s="1" t="s">
        <v>1133</v>
      </c>
      <c r="S2007" s="1"/>
      <c r="T2007" s="32"/>
      <c r="U2007" s="17"/>
    </row>
    <row r="2008" spans="1:21" s="33" customFormat="1" ht="25.5" hidden="1" x14ac:dyDescent="0.25">
      <c r="A2008" s="1" t="s">
        <v>4401</v>
      </c>
      <c r="B2008" s="1" t="s">
        <v>6904</v>
      </c>
      <c r="C2008" s="1"/>
      <c r="D2008" s="1"/>
      <c r="E2008" s="1" t="s">
        <v>6470</v>
      </c>
      <c r="F2008" s="1"/>
      <c r="G2008" s="1"/>
      <c r="H2008" s="1" t="s">
        <v>453</v>
      </c>
      <c r="I2008" s="16" t="s">
        <v>4500</v>
      </c>
      <c r="J2008" s="1" t="s">
        <v>4546</v>
      </c>
      <c r="K2008" s="1" t="str">
        <f>VLOOKUP(J2008,'LISTA SETORES'!$A:$B,2,0)</f>
        <v>ÁREA SUPRIMENTOS (ESTOQUE 7)</v>
      </c>
      <c r="L2008" s="1" t="s">
        <v>6502</v>
      </c>
      <c r="M2008" s="1" t="s">
        <v>7202</v>
      </c>
      <c r="N2008" s="1">
        <v>365</v>
      </c>
      <c r="O2008" s="30"/>
      <c r="P2008" s="30">
        <f t="shared" si="91"/>
        <v>365</v>
      </c>
      <c r="Q2008" s="31">
        <f t="shared" ca="1" si="92"/>
        <v>-44714.604620949074</v>
      </c>
      <c r="R2008" s="1" t="s">
        <v>1133</v>
      </c>
      <c r="S2008" s="1"/>
      <c r="T2008" s="32"/>
      <c r="U2008" s="17"/>
    </row>
    <row r="2009" spans="1:21" s="33" customFormat="1" ht="25.5" hidden="1" x14ac:dyDescent="0.25">
      <c r="A2009" s="1" t="s">
        <v>4402</v>
      </c>
      <c r="B2009" s="1"/>
      <c r="C2009" s="1"/>
      <c r="D2009" s="1"/>
      <c r="E2009" s="1" t="s">
        <v>6470</v>
      </c>
      <c r="F2009" s="1"/>
      <c r="G2009" s="1"/>
      <c r="H2009" s="1" t="s">
        <v>453</v>
      </c>
      <c r="I2009" s="16" t="s">
        <v>4501</v>
      </c>
      <c r="J2009" s="1" t="s">
        <v>4546</v>
      </c>
      <c r="K2009" s="1" t="str">
        <f>VLOOKUP(J2009,'LISTA SETORES'!$A:$B,2,0)</f>
        <v>ÁREA SUPRIMENTOS (ESTOQUE 7)</v>
      </c>
      <c r="L2009" s="1" t="s">
        <v>6502</v>
      </c>
      <c r="M2009" s="1" t="s">
        <v>7202</v>
      </c>
      <c r="N2009" s="1">
        <v>365</v>
      </c>
      <c r="O2009" s="30"/>
      <c r="P2009" s="30">
        <f t="shared" si="91"/>
        <v>365</v>
      </c>
      <c r="Q2009" s="31">
        <f t="shared" ca="1" si="92"/>
        <v>-44714.604620949074</v>
      </c>
      <c r="R2009" s="1" t="s">
        <v>1133</v>
      </c>
      <c r="S2009" s="1"/>
      <c r="T2009" s="32"/>
      <c r="U2009" s="17"/>
    </row>
    <row r="2010" spans="1:21" s="33" customFormat="1" ht="25.5" hidden="1" x14ac:dyDescent="0.25">
      <c r="A2010" s="1" t="s">
        <v>4403</v>
      </c>
      <c r="B2010" s="1" t="s">
        <v>6913</v>
      </c>
      <c r="C2010" s="1"/>
      <c r="D2010" s="1"/>
      <c r="E2010" s="1" t="s">
        <v>6470</v>
      </c>
      <c r="F2010" s="1"/>
      <c r="G2010" s="1"/>
      <c r="H2010" s="1" t="s">
        <v>453</v>
      </c>
      <c r="I2010" s="16" t="s">
        <v>4502</v>
      </c>
      <c r="J2010" s="1" t="s">
        <v>4546</v>
      </c>
      <c r="K2010" s="1" t="str">
        <f>VLOOKUP(J2010,'LISTA SETORES'!$A:$B,2,0)</f>
        <v>ÁREA SUPRIMENTOS (ESTOQUE 7)</v>
      </c>
      <c r="L2010" s="1" t="s">
        <v>6502</v>
      </c>
      <c r="M2010" s="1" t="s">
        <v>7202</v>
      </c>
      <c r="N2010" s="1">
        <v>365</v>
      </c>
      <c r="O2010" s="30"/>
      <c r="P2010" s="30">
        <f t="shared" si="91"/>
        <v>365</v>
      </c>
      <c r="Q2010" s="31">
        <f t="shared" ca="1" si="92"/>
        <v>-44714.604620949074</v>
      </c>
      <c r="R2010" s="1" t="s">
        <v>1133</v>
      </c>
      <c r="S2010" s="1"/>
      <c r="T2010" s="32"/>
      <c r="U2010" s="17"/>
    </row>
    <row r="2011" spans="1:21" s="33" customFormat="1" ht="25.5" hidden="1" x14ac:dyDescent="0.25">
      <c r="A2011" s="1" t="s">
        <v>4404</v>
      </c>
      <c r="B2011" s="1"/>
      <c r="C2011" s="1"/>
      <c r="D2011" s="1"/>
      <c r="E2011" s="1" t="s">
        <v>6470</v>
      </c>
      <c r="F2011" s="1"/>
      <c r="G2011" s="1"/>
      <c r="H2011" s="1" t="s">
        <v>453</v>
      </c>
      <c r="I2011" s="16" t="s">
        <v>4503</v>
      </c>
      <c r="J2011" s="1" t="s">
        <v>4546</v>
      </c>
      <c r="K2011" s="1" t="str">
        <f>VLOOKUP(J2011,'LISTA SETORES'!$A:$B,2,0)</f>
        <v>ÁREA SUPRIMENTOS (ESTOQUE 7)</v>
      </c>
      <c r="L2011" s="1" t="s">
        <v>6502</v>
      </c>
      <c r="M2011" s="1" t="s">
        <v>7202</v>
      </c>
      <c r="N2011" s="1">
        <v>365</v>
      </c>
      <c r="O2011" s="30"/>
      <c r="P2011" s="30">
        <f t="shared" si="91"/>
        <v>365</v>
      </c>
      <c r="Q2011" s="31">
        <f t="shared" ca="1" si="92"/>
        <v>-44714.604620949074</v>
      </c>
      <c r="R2011" s="1" t="s">
        <v>1133</v>
      </c>
      <c r="S2011" s="1"/>
      <c r="T2011" s="32"/>
      <c r="U2011" s="17"/>
    </row>
    <row r="2012" spans="1:21" s="33" customFormat="1" ht="25.5" hidden="1" x14ac:dyDescent="0.25">
      <c r="A2012" s="1" t="s">
        <v>4405</v>
      </c>
      <c r="B2012" s="1" t="s">
        <v>6481</v>
      </c>
      <c r="C2012" s="1"/>
      <c r="D2012" s="1"/>
      <c r="E2012" s="1" t="s">
        <v>6470</v>
      </c>
      <c r="F2012" s="1"/>
      <c r="G2012" s="1"/>
      <c r="H2012" s="1" t="s">
        <v>453</v>
      </c>
      <c r="I2012" s="16" t="s">
        <v>4505</v>
      </c>
      <c r="J2012" s="1" t="s">
        <v>4546</v>
      </c>
      <c r="K2012" s="1" t="str">
        <f>VLOOKUP(J2012,'LISTA SETORES'!$A:$B,2,0)</f>
        <v>ÁREA SUPRIMENTOS (ESTOQUE 7)</v>
      </c>
      <c r="L2012" s="1" t="s">
        <v>6502</v>
      </c>
      <c r="M2012" s="1" t="s">
        <v>7202</v>
      </c>
      <c r="N2012" s="1">
        <v>365</v>
      </c>
      <c r="O2012" s="30"/>
      <c r="P2012" s="30">
        <f t="shared" si="91"/>
        <v>365</v>
      </c>
      <c r="Q2012" s="31">
        <f t="shared" ca="1" si="92"/>
        <v>-44714.604620949074</v>
      </c>
      <c r="R2012" s="1" t="s">
        <v>1133</v>
      </c>
      <c r="S2012" s="1"/>
      <c r="T2012" s="32"/>
      <c r="U2012" s="17"/>
    </row>
    <row r="2013" spans="1:21" s="33" customFormat="1" ht="25.5" hidden="1" x14ac:dyDescent="0.25">
      <c r="A2013" s="1" t="s">
        <v>4406</v>
      </c>
      <c r="B2013" s="1" t="s">
        <v>6481</v>
      </c>
      <c r="C2013" s="1"/>
      <c r="D2013" s="1"/>
      <c r="E2013" s="1" t="s">
        <v>6470</v>
      </c>
      <c r="F2013" s="1"/>
      <c r="G2013" s="1"/>
      <c r="H2013" s="1" t="s">
        <v>453</v>
      </c>
      <c r="I2013" s="16" t="s">
        <v>4506</v>
      </c>
      <c r="J2013" s="1" t="s">
        <v>4546</v>
      </c>
      <c r="K2013" s="1" t="str">
        <f>VLOOKUP(J2013,'LISTA SETORES'!$A:$B,2,0)</f>
        <v>ÁREA SUPRIMENTOS (ESTOQUE 7)</v>
      </c>
      <c r="L2013" s="1" t="s">
        <v>6502</v>
      </c>
      <c r="M2013" s="1" t="s">
        <v>7202</v>
      </c>
      <c r="N2013" s="1">
        <v>365</v>
      </c>
      <c r="O2013" s="30"/>
      <c r="P2013" s="30">
        <f t="shared" si="91"/>
        <v>365</v>
      </c>
      <c r="Q2013" s="31">
        <f t="shared" ca="1" si="92"/>
        <v>-44714.604620949074</v>
      </c>
      <c r="R2013" s="1" t="s">
        <v>1133</v>
      </c>
      <c r="S2013" s="1"/>
      <c r="T2013" s="32"/>
      <c r="U2013" s="17"/>
    </row>
    <row r="2014" spans="1:21" s="33" customFormat="1" ht="25.5" hidden="1" x14ac:dyDescent="0.25">
      <c r="A2014" s="1" t="s">
        <v>4407</v>
      </c>
      <c r="B2014" s="1" t="s">
        <v>6481</v>
      </c>
      <c r="C2014" s="1"/>
      <c r="D2014" s="1"/>
      <c r="E2014" s="1" t="s">
        <v>6470</v>
      </c>
      <c r="F2014" s="1"/>
      <c r="G2014" s="1"/>
      <c r="H2014" s="1" t="s">
        <v>453</v>
      </c>
      <c r="I2014" s="16" t="s">
        <v>4507</v>
      </c>
      <c r="J2014" s="1" t="s">
        <v>4546</v>
      </c>
      <c r="K2014" s="1" t="str">
        <f>VLOOKUP(J2014,'LISTA SETORES'!$A:$B,2,0)</f>
        <v>ÁREA SUPRIMENTOS (ESTOQUE 7)</v>
      </c>
      <c r="L2014" s="1" t="s">
        <v>6502</v>
      </c>
      <c r="M2014" s="1" t="s">
        <v>7202</v>
      </c>
      <c r="N2014" s="1">
        <v>365</v>
      </c>
      <c r="O2014" s="30"/>
      <c r="P2014" s="30">
        <f t="shared" si="91"/>
        <v>365</v>
      </c>
      <c r="Q2014" s="31">
        <f t="shared" ca="1" si="92"/>
        <v>-44714.604620949074</v>
      </c>
      <c r="R2014" s="1" t="s">
        <v>1133</v>
      </c>
      <c r="S2014" s="1"/>
      <c r="T2014" s="32"/>
      <c r="U2014" s="17"/>
    </row>
    <row r="2015" spans="1:21" s="33" customFormat="1" ht="25.5" hidden="1" x14ac:dyDescent="0.25">
      <c r="A2015" s="1" t="s">
        <v>4408</v>
      </c>
      <c r="B2015" s="1" t="s">
        <v>6481</v>
      </c>
      <c r="C2015" s="1"/>
      <c r="D2015" s="1"/>
      <c r="E2015" s="1" t="s">
        <v>6470</v>
      </c>
      <c r="F2015" s="1"/>
      <c r="G2015" s="1"/>
      <c r="H2015" s="1" t="s">
        <v>453</v>
      </c>
      <c r="I2015" s="16" t="s">
        <v>4508</v>
      </c>
      <c r="J2015" s="1" t="s">
        <v>4546</v>
      </c>
      <c r="K2015" s="1" t="str">
        <f>VLOOKUP(J2015,'LISTA SETORES'!$A:$B,2,0)</f>
        <v>ÁREA SUPRIMENTOS (ESTOQUE 7)</v>
      </c>
      <c r="L2015" s="1" t="s">
        <v>6502</v>
      </c>
      <c r="M2015" s="1" t="s">
        <v>7202</v>
      </c>
      <c r="N2015" s="1">
        <v>365</v>
      </c>
      <c r="O2015" s="30"/>
      <c r="P2015" s="30">
        <f t="shared" si="91"/>
        <v>365</v>
      </c>
      <c r="Q2015" s="31">
        <f t="shared" ca="1" si="92"/>
        <v>-44714.604620949074</v>
      </c>
      <c r="R2015" s="1" t="s">
        <v>1133</v>
      </c>
      <c r="S2015" s="1"/>
      <c r="T2015" s="32"/>
      <c r="U2015" s="17"/>
    </row>
    <row r="2016" spans="1:21" s="33" customFormat="1" ht="25.5" hidden="1" x14ac:dyDescent="0.25">
      <c r="A2016" s="1" t="s">
        <v>4409</v>
      </c>
      <c r="B2016" s="1" t="s">
        <v>6481</v>
      </c>
      <c r="C2016" s="1"/>
      <c r="D2016" s="1"/>
      <c r="E2016" s="1" t="s">
        <v>6470</v>
      </c>
      <c r="F2016" s="1"/>
      <c r="G2016" s="1"/>
      <c r="H2016" s="1" t="s">
        <v>453</v>
      </c>
      <c r="I2016" s="16" t="s">
        <v>4509</v>
      </c>
      <c r="J2016" s="1" t="s">
        <v>4546</v>
      </c>
      <c r="K2016" s="1" t="str">
        <f>VLOOKUP(J2016,'LISTA SETORES'!$A:$B,2,0)</f>
        <v>ÁREA SUPRIMENTOS (ESTOQUE 7)</v>
      </c>
      <c r="L2016" s="1" t="s">
        <v>6502</v>
      </c>
      <c r="M2016" s="1" t="s">
        <v>7202</v>
      </c>
      <c r="N2016" s="1">
        <v>365</v>
      </c>
      <c r="O2016" s="30"/>
      <c r="P2016" s="30">
        <f t="shared" si="91"/>
        <v>365</v>
      </c>
      <c r="Q2016" s="31">
        <f t="shared" ca="1" si="92"/>
        <v>-44714.604620949074</v>
      </c>
      <c r="R2016" s="1" t="s">
        <v>1133</v>
      </c>
      <c r="S2016" s="1"/>
      <c r="T2016" s="32"/>
      <c r="U2016" s="17"/>
    </row>
    <row r="2017" spans="1:21" s="33" customFormat="1" ht="25.5" hidden="1" x14ac:dyDescent="0.25">
      <c r="A2017" s="1" t="s">
        <v>4410</v>
      </c>
      <c r="B2017" s="1" t="s">
        <v>6481</v>
      </c>
      <c r="C2017" s="1"/>
      <c r="D2017" s="1"/>
      <c r="E2017" s="1" t="s">
        <v>6470</v>
      </c>
      <c r="F2017" s="1"/>
      <c r="G2017" s="1"/>
      <c r="H2017" s="1" t="s">
        <v>453</v>
      </c>
      <c r="I2017" s="16" t="s">
        <v>4510</v>
      </c>
      <c r="J2017" s="1" t="s">
        <v>4546</v>
      </c>
      <c r="K2017" s="1" t="str">
        <f>VLOOKUP(J2017,'LISTA SETORES'!$A:$B,2,0)</f>
        <v>ÁREA SUPRIMENTOS (ESTOQUE 7)</v>
      </c>
      <c r="L2017" s="1" t="s">
        <v>6502</v>
      </c>
      <c r="M2017" s="1" t="s">
        <v>7202</v>
      </c>
      <c r="N2017" s="1">
        <v>365</v>
      </c>
      <c r="O2017" s="30"/>
      <c r="P2017" s="30">
        <f t="shared" si="91"/>
        <v>365</v>
      </c>
      <c r="Q2017" s="31">
        <f t="shared" ca="1" si="92"/>
        <v>-44714.604620949074</v>
      </c>
      <c r="R2017" s="1" t="s">
        <v>1133</v>
      </c>
      <c r="S2017" s="1"/>
      <c r="T2017" s="32"/>
      <c r="U2017" s="17"/>
    </row>
    <row r="2018" spans="1:21" s="33" customFormat="1" ht="25.5" hidden="1" x14ac:dyDescent="0.25">
      <c r="A2018" s="1" t="s">
        <v>4411</v>
      </c>
      <c r="B2018" s="1" t="s">
        <v>6481</v>
      </c>
      <c r="C2018" s="1"/>
      <c r="D2018" s="1"/>
      <c r="E2018" s="1" t="s">
        <v>6470</v>
      </c>
      <c r="F2018" s="1"/>
      <c r="G2018" s="1"/>
      <c r="H2018" s="1" t="s">
        <v>453</v>
      </c>
      <c r="I2018" s="16" t="s">
        <v>4511</v>
      </c>
      <c r="J2018" s="1" t="s">
        <v>4546</v>
      </c>
      <c r="K2018" s="1" t="str">
        <f>VLOOKUP(J2018,'LISTA SETORES'!$A:$B,2,0)</f>
        <v>ÁREA SUPRIMENTOS (ESTOQUE 7)</v>
      </c>
      <c r="L2018" s="1" t="s">
        <v>6502</v>
      </c>
      <c r="M2018" s="1" t="s">
        <v>7202</v>
      </c>
      <c r="N2018" s="1">
        <v>365</v>
      </c>
      <c r="O2018" s="30"/>
      <c r="P2018" s="30">
        <f t="shared" si="91"/>
        <v>365</v>
      </c>
      <c r="Q2018" s="31">
        <f t="shared" ca="1" si="92"/>
        <v>-44714.604620949074</v>
      </c>
      <c r="R2018" s="1" t="s">
        <v>1133</v>
      </c>
      <c r="S2018" s="1"/>
      <c r="T2018" s="32"/>
      <c r="U2018" s="17"/>
    </row>
    <row r="2019" spans="1:21" s="33" customFormat="1" ht="25.5" hidden="1" x14ac:dyDescent="0.25">
      <c r="A2019" s="1" t="s">
        <v>4412</v>
      </c>
      <c r="B2019" s="1" t="s">
        <v>6481</v>
      </c>
      <c r="C2019" s="1"/>
      <c r="D2019" s="1"/>
      <c r="E2019" s="1" t="s">
        <v>6470</v>
      </c>
      <c r="F2019" s="1"/>
      <c r="G2019" s="1"/>
      <c r="H2019" s="1" t="s">
        <v>453</v>
      </c>
      <c r="I2019" s="16" t="s">
        <v>4512</v>
      </c>
      <c r="J2019" s="1" t="s">
        <v>4546</v>
      </c>
      <c r="K2019" s="1" t="str">
        <f>VLOOKUP(J2019,'LISTA SETORES'!$A:$B,2,0)</f>
        <v>ÁREA SUPRIMENTOS (ESTOQUE 7)</v>
      </c>
      <c r="L2019" s="1" t="s">
        <v>6502</v>
      </c>
      <c r="M2019" s="1" t="s">
        <v>7202</v>
      </c>
      <c r="N2019" s="1">
        <v>365</v>
      </c>
      <c r="O2019" s="30"/>
      <c r="P2019" s="30">
        <f t="shared" si="91"/>
        <v>365</v>
      </c>
      <c r="Q2019" s="31">
        <f t="shared" ca="1" si="92"/>
        <v>-44714.604620949074</v>
      </c>
      <c r="R2019" s="1" t="s">
        <v>1133</v>
      </c>
      <c r="S2019" s="1"/>
      <c r="T2019" s="32"/>
      <c r="U2019" s="17"/>
    </row>
    <row r="2020" spans="1:21" s="33" customFormat="1" ht="25.5" hidden="1" x14ac:dyDescent="0.25">
      <c r="A2020" s="1" t="s">
        <v>4413</v>
      </c>
      <c r="B2020" s="1" t="s">
        <v>6481</v>
      </c>
      <c r="C2020" s="1"/>
      <c r="D2020" s="1"/>
      <c r="E2020" s="1" t="s">
        <v>6470</v>
      </c>
      <c r="F2020" s="1"/>
      <c r="G2020" s="1"/>
      <c r="H2020" s="1" t="s">
        <v>453</v>
      </c>
      <c r="I2020" s="16" t="s">
        <v>4513</v>
      </c>
      <c r="J2020" s="1" t="s">
        <v>4546</v>
      </c>
      <c r="K2020" s="1" t="str">
        <f>VLOOKUP(J2020,'LISTA SETORES'!$A:$B,2,0)</f>
        <v>ÁREA SUPRIMENTOS (ESTOQUE 7)</v>
      </c>
      <c r="L2020" s="1" t="s">
        <v>6502</v>
      </c>
      <c r="M2020" s="1" t="s">
        <v>7202</v>
      </c>
      <c r="N2020" s="1">
        <v>365</v>
      </c>
      <c r="O2020" s="30"/>
      <c r="P2020" s="30">
        <f t="shared" si="91"/>
        <v>365</v>
      </c>
      <c r="Q2020" s="31">
        <f t="shared" ca="1" si="92"/>
        <v>-44714.604620949074</v>
      </c>
      <c r="R2020" s="1" t="s">
        <v>1133</v>
      </c>
      <c r="S2020" s="1"/>
      <c r="T2020" s="32"/>
      <c r="U2020" s="17"/>
    </row>
    <row r="2021" spans="1:21" s="33" customFormat="1" ht="25.5" hidden="1" x14ac:dyDescent="0.25">
      <c r="A2021" s="1" t="s">
        <v>4414</v>
      </c>
      <c r="B2021" s="1" t="s">
        <v>6481</v>
      </c>
      <c r="C2021" s="1"/>
      <c r="D2021" s="1"/>
      <c r="E2021" s="1" t="s">
        <v>6470</v>
      </c>
      <c r="F2021" s="1"/>
      <c r="G2021" s="1"/>
      <c r="H2021" s="1" t="s">
        <v>453</v>
      </c>
      <c r="I2021" s="16" t="s">
        <v>4514</v>
      </c>
      <c r="J2021" s="1" t="s">
        <v>4546</v>
      </c>
      <c r="K2021" s="1" t="str">
        <f>VLOOKUP(J2021,'LISTA SETORES'!$A:$B,2,0)</f>
        <v>ÁREA SUPRIMENTOS (ESTOQUE 7)</v>
      </c>
      <c r="L2021" s="1" t="s">
        <v>6502</v>
      </c>
      <c r="M2021" s="1" t="s">
        <v>7202</v>
      </c>
      <c r="N2021" s="1">
        <v>365</v>
      </c>
      <c r="O2021" s="30"/>
      <c r="P2021" s="30">
        <f t="shared" si="91"/>
        <v>365</v>
      </c>
      <c r="Q2021" s="31">
        <f t="shared" ca="1" si="92"/>
        <v>-44714.604620949074</v>
      </c>
      <c r="R2021" s="1" t="s">
        <v>1133</v>
      </c>
      <c r="S2021" s="1"/>
      <c r="T2021" s="32"/>
      <c r="U2021" s="17"/>
    </row>
    <row r="2022" spans="1:21" s="33" customFormat="1" ht="25.5" hidden="1" x14ac:dyDescent="0.25">
      <c r="A2022" s="1" t="s">
        <v>4415</v>
      </c>
      <c r="B2022" s="1" t="s">
        <v>6481</v>
      </c>
      <c r="C2022" s="1"/>
      <c r="D2022" s="1"/>
      <c r="E2022" s="1" t="s">
        <v>6470</v>
      </c>
      <c r="F2022" s="1"/>
      <c r="G2022" s="1"/>
      <c r="H2022" s="1" t="s">
        <v>453</v>
      </c>
      <c r="I2022" s="16" t="s">
        <v>4515</v>
      </c>
      <c r="J2022" s="1" t="s">
        <v>4546</v>
      </c>
      <c r="K2022" s="1" t="str">
        <f>VLOOKUP(J2022,'LISTA SETORES'!$A:$B,2,0)</f>
        <v>ÁREA SUPRIMENTOS (ESTOQUE 7)</v>
      </c>
      <c r="L2022" s="1" t="s">
        <v>6502</v>
      </c>
      <c r="M2022" s="1" t="s">
        <v>7202</v>
      </c>
      <c r="N2022" s="1">
        <v>365</v>
      </c>
      <c r="O2022" s="30"/>
      <c r="P2022" s="30">
        <f t="shared" si="91"/>
        <v>365</v>
      </c>
      <c r="Q2022" s="31">
        <f t="shared" ca="1" si="92"/>
        <v>-44714.604620949074</v>
      </c>
      <c r="R2022" s="1" t="s">
        <v>1133</v>
      </c>
      <c r="S2022" s="1"/>
      <c r="T2022" s="32"/>
      <c r="U2022" s="17"/>
    </row>
    <row r="2023" spans="1:21" s="33" customFormat="1" ht="33.75" hidden="1" customHeight="1" x14ac:dyDescent="0.25">
      <c r="A2023" s="1" t="s">
        <v>4416</v>
      </c>
      <c r="B2023" s="1" t="s">
        <v>6912</v>
      </c>
      <c r="C2023" s="1"/>
      <c r="D2023" s="1" t="s">
        <v>6903</v>
      </c>
      <c r="E2023" s="1" t="s">
        <v>6470</v>
      </c>
      <c r="F2023" s="1"/>
      <c r="G2023" s="1"/>
      <c r="H2023" s="1" t="s">
        <v>453</v>
      </c>
      <c r="I2023" s="16" t="s">
        <v>4516</v>
      </c>
      <c r="J2023" s="1" t="s">
        <v>4546</v>
      </c>
      <c r="K2023" s="1" t="str">
        <f>VLOOKUP(J2023,'LISTA SETORES'!$A:$B,2,0)</f>
        <v>ÁREA SUPRIMENTOS (ESTOQUE 7)</v>
      </c>
      <c r="L2023" s="1" t="s">
        <v>6502</v>
      </c>
      <c r="M2023" s="1" t="s">
        <v>7202</v>
      </c>
      <c r="N2023" s="1">
        <v>365</v>
      </c>
      <c r="O2023" s="30"/>
      <c r="P2023" s="30">
        <f t="shared" si="91"/>
        <v>365</v>
      </c>
      <c r="Q2023" s="31">
        <f t="shared" ca="1" si="92"/>
        <v>-44714.604620949074</v>
      </c>
      <c r="R2023" s="1" t="s">
        <v>1133</v>
      </c>
      <c r="S2023" s="1"/>
      <c r="T2023" s="32"/>
      <c r="U2023" s="17"/>
    </row>
    <row r="2024" spans="1:21" s="33" customFormat="1" ht="25.5" hidden="1" x14ac:dyDescent="0.25">
      <c r="A2024" s="1" t="s">
        <v>4417</v>
      </c>
      <c r="B2024" s="1" t="s">
        <v>6481</v>
      </c>
      <c r="C2024" s="1"/>
      <c r="D2024" s="1"/>
      <c r="E2024" s="1" t="s">
        <v>6470</v>
      </c>
      <c r="F2024" s="1"/>
      <c r="G2024" s="1"/>
      <c r="H2024" s="1" t="s">
        <v>453</v>
      </c>
      <c r="I2024" s="16" t="s">
        <v>4517</v>
      </c>
      <c r="J2024" s="1" t="s">
        <v>4546</v>
      </c>
      <c r="K2024" s="1" t="str">
        <f>VLOOKUP(J2024,'LISTA SETORES'!$A:$B,2,0)</f>
        <v>ÁREA SUPRIMENTOS (ESTOQUE 7)</v>
      </c>
      <c r="L2024" s="1" t="s">
        <v>6502</v>
      </c>
      <c r="M2024" s="1" t="s">
        <v>7202</v>
      </c>
      <c r="N2024" s="1">
        <v>365</v>
      </c>
      <c r="O2024" s="30"/>
      <c r="P2024" s="30">
        <f t="shared" si="91"/>
        <v>365</v>
      </c>
      <c r="Q2024" s="31">
        <f t="shared" ca="1" si="92"/>
        <v>-44714.604620949074</v>
      </c>
      <c r="R2024" s="1" t="s">
        <v>1133</v>
      </c>
      <c r="S2024" s="1"/>
      <c r="T2024" s="32"/>
      <c r="U2024" s="17"/>
    </row>
    <row r="2025" spans="1:21" s="33" customFormat="1" ht="25.5" hidden="1" x14ac:dyDescent="0.25">
      <c r="A2025" s="1" t="s">
        <v>4418</v>
      </c>
      <c r="B2025" s="1" t="s">
        <v>6481</v>
      </c>
      <c r="C2025" s="1"/>
      <c r="D2025" s="1"/>
      <c r="E2025" s="1" t="s">
        <v>6470</v>
      </c>
      <c r="F2025" s="1"/>
      <c r="G2025" s="1"/>
      <c r="H2025" s="1" t="s">
        <v>453</v>
      </c>
      <c r="I2025" s="16" t="s">
        <v>6848</v>
      </c>
      <c r="J2025" s="1" t="s">
        <v>4546</v>
      </c>
      <c r="K2025" s="1" t="str">
        <f>VLOOKUP(J2025,'LISTA SETORES'!$A:$B,2,0)</f>
        <v>ÁREA SUPRIMENTOS (ESTOQUE 7)</v>
      </c>
      <c r="L2025" s="1" t="s">
        <v>6502</v>
      </c>
      <c r="M2025" s="1" t="s">
        <v>7202</v>
      </c>
      <c r="N2025" s="1">
        <v>365</v>
      </c>
      <c r="O2025" s="30"/>
      <c r="P2025" s="30">
        <f t="shared" si="91"/>
        <v>365</v>
      </c>
      <c r="Q2025" s="31">
        <f t="shared" ca="1" si="92"/>
        <v>-44714.604620949074</v>
      </c>
      <c r="R2025" s="1" t="s">
        <v>1133</v>
      </c>
      <c r="S2025" s="1"/>
      <c r="T2025" s="32"/>
      <c r="U2025" s="17"/>
    </row>
    <row r="2026" spans="1:21" s="33" customFormat="1" ht="25.5" hidden="1" x14ac:dyDescent="0.25">
      <c r="A2026" s="1" t="s">
        <v>4419</v>
      </c>
      <c r="B2026" s="1" t="s">
        <v>6481</v>
      </c>
      <c r="C2026" s="1"/>
      <c r="D2026" s="1"/>
      <c r="E2026" s="1" t="s">
        <v>6470</v>
      </c>
      <c r="F2026" s="1"/>
      <c r="G2026" s="1"/>
      <c r="H2026" s="1" t="s">
        <v>453</v>
      </c>
      <c r="I2026" s="16" t="s">
        <v>6849</v>
      </c>
      <c r="J2026" s="1" t="s">
        <v>4546</v>
      </c>
      <c r="K2026" s="1" t="str">
        <f>VLOOKUP(J2026,'LISTA SETORES'!$A:$B,2,0)</f>
        <v>ÁREA SUPRIMENTOS (ESTOQUE 7)</v>
      </c>
      <c r="L2026" s="1" t="s">
        <v>6502</v>
      </c>
      <c r="M2026" s="1" t="s">
        <v>7202</v>
      </c>
      <c r="N2026" s="1">
        <v>365</v>
      </c>
      <c r="O2026" s="30"/>
      <c r="P2026" s="30">
        <f t="shared" si="91"/>
        <v>365</v>
      </c>
      <c r="Q2026" s="31">
        <f t="shared" ca="1" si="92"/>
        <v>-44714.604620949074</v>
      </c>
      <c r="R2026" s="1" t="s">
        <v>1133</v>
      </c>
      <c r="S2026" s="1"/>
      <c r="T2026" s="32"/>
      <c r="U2026" s="17"/>
    </row>
    <row r="2027" spans="1:21" s="33" customFormat="1" ht="25.5" hidden="1" x14ac:dyDescent="0.25">
      <c r="A2027" s="1" t="s">
        <v>4420</v>
      </c>
      <c r="B2027" s="1" t="s">
        <v>6481</v>
      </c>
      <c r="C2027" s="1"/>
      <c r="D2027" s="1"/>
      <c r="E2027" s="1" t="s">
        <v>6470</v>
      </c>
      <c r="F2027" s="1"/>
      <c r="G2027" s="1"/>
      <c r="H2027" s="1" t="s">
        <v>453</v>
      </c>
      <c r="I2027" s="16" t="s">
        <v>6850</v>
      </c>
      <c r="J2027" s="1" t="s">
        <v>4546</v>
      </c>
      <c r="K2027" s="1" t="str">
        <f>VLOOKUP(J2027,'LISTA SETORES'!$A:$B,2,0)</f>
        <v>ÁREA SUPRIMENTOS (ESTOQUE 7)</v>
      </c>
      <c r="L2027" s="1" t="s">
        <v>6502</v>
      </c>
      <c r="M2027" s="1" t="s">
        <v>7202</v>
      </c>
      <c r="N2027" s="1">
        <v>365</v>
      </c>
      <c r="O2027" s="30"/>
      <c r="P2027" s="30">
        <f t="shared" si="91"/>
        <v>365</v>
      </c>
      <c r="Q2027" s="31">
        <f t="shared" ca="1" si="92"/>
        <v>-44714.604620949074</v>
      </c>
      <c r="R2027" s="1" t="s">
        <v>1133</v>
      </c>
      <c r="S2027" s="1"/>
      <c r="T2027" s="32"/>
      <c r="U2027" s="17"/>
    </row>
    <row r="2028" spans="1:21" s="33" customFormat="1" ht="25.5" hidden="1" x14ac:dyDescent="0.25">
      <c r="A2028" s="1" t="s">
        <v>4421</v>
      </c>
      <c r="B2028" s="1" t="s">
        <v>6481</v>
      </c>
      <c r="C2028" s="1"/>
      <c r="D2028" s="1"/>
      <c r="E2028" s="1" t="s">
        <v>6470</v>
      </c>
      <c r="F2028" s="1"/>
      <c r="G2028" s="1"/>
      <c r="H2028" s="1" t="s">
        <v>453</v>
      </c>
      <c r="I2028" s="16" t="s">
        <v>6851</v>
      </c>
      <c r="J2028" s="1" t="s">
        <v>4546</v>
      </c>
      <c r="K2028" s="1" t="str">
        <f>VLOOKUP(J2028,'LISTA SETORES'!$A:$B,2,0)</f>
        <v>ÁREA SUPRIMENTOS (ESTOQUE 7)</v>
      </c>
      <c r="L2028" s="1" t="s">
        <v>6502</v>
      </c>
      <c r="M2028" s="1" t="s">
        <v>7202</v>
      </c>
      <c r="N2028" s="1">
        <v>365</v>
      </c>
      <c r="O2028" s="30"/>
      <c r="P2028" s="30">
        <f t="shared" si="91"/>
        <v>365</v>
      </c>
      <c r="Q2028" s="31">
        <f t="shared" ca="1" si="92"/>
        <v>-44714.604620949074</v>
      </c>
      <c r="R2028" s="1" t="s">
        <v>1133</v>
      </c>
      <c r="S2028" s="1"/>
      <c r="T2028" s="32"/>
      <c r="U2028" s="17"/>
    </row>
    <row r="2029" spans="1:21" s="33" customFormat="1" ht="25.5" hidden="1" x14ac:dyDescent="0.25">
      <c r="A2029" s="1" t="s">
        <v>4422</v>
      </c>
      <c r="B2029" s="1" t="s">
        <v>6481</v>
      </c>
      <c r="C2029" s="1"/>
      <c r="D2029" s="1"/>
      <c r="E2029" s="1" t="s">
        <v>6470</v>
      </c>
      <c r="F2029" s="1"/>
      <c r="G2029" s="1"/>
      <c r="H2029" s="1" t="s">
        <v>453</v>
      </c>
      <c r="I2029" s="16" t="s">
        <v>6852</v>
      </c>
      <c r="J2029" s="1" t="s">
        <v>4546</v>
      </c>
      <c r="K2029" s="1" t="str">
        <f>VLOOKUP(J2029,'LISTA SETORES'!$A:$B,2,0)</f>
        <v>ÁREA SUPRIMENTOS (ESTOQUE 7)</v>
      </c>
      <c r="L2029" s="1" t="s">
        <v>6502</v>
      </c>
      <c r="M2029" s="1" t="s">
        <v>7202</v>
      </c>
      <c r="N2029" s="1">
        <v>365</v>
      </c>
      <c r="O2029" s="30"/>
      <c r="P2029" s="30">
        <f t="shared" si="91"/>
        <v>365</v>
      </c>
      <c r="Q2029" s="31">
        <f t="shared" ca="1" si="92"/>
        <v>-44714.604620949074</v>
      </c>
      <c r="R2029" s="1" t="s">
        <v>1133</v>
      </c>
      <c r="S2029" s="1"/>
      <c r="T2029" s="32"/>
      <c r="U2029" s="17"/>
    </row>
    <row r="2030" spans="1:21" s="33" customFormat="1" ht="25.5" hidden="1" x14ac:dyDescent="0.25">
      <c r="A2030" s="1" t="s">
        <v>4423</v>
      </c>
      <c r="B2030" s="1" t="s">
        <v>6481</v>
      </c>
      <c r="C2030" s="1"/>
      <c r="D2030" s="1"/>
      <c r="E2030" s="1" t="s">
        <v>6470</v>
      </c>
      <c r="F2030" s="1"/>
      <c r="G2030" s="1"/>
      <c r="H2030" s="1" t="s">
        <v>453</v>
      </c>
      <c r="I2030" s="16" t="s">
        <v>6853</v>
      </c>
      <c r="J2030" s="1" t="s">
        <v>4546</v>
      </c>
      <c r="K2030" s="1" t="str">
        <f>VLOOKUP(J2030,'LISTA SETORES'!$A:$B,2,0)</f>
        <v>ÁREA SUPRIMENTOS (ESTOQUE 7)</v>
      </c>
      <c r="L2030" s="1" t="s">
        <v>6502</v>
      </c>
      <c r="M2030" s="1" t="s">
        <v>7202</v>
      </c>
      <c r="N2030" s="1">
        <v>365</v>
      </c>
      <c r="O2030" s="30"/>
      <c r="P2030" s="30">
        <f t="shared" si="91"/>
        <v>365</v>
      </c>
      <c r="Q2030" s="31">
        <f t="shared" ca="1" si="92"/>
        <v>-44714.604620949074</v>
      </c>
      <c r="R2030" s="1" t="s">
        <v>1133</v>
      </c>
      <c r="S2030" s="1"/>
      <c r="T2030" s="32"/>
      <c r="U2030" s="17"/>
    </row>
    <row r="2031" spans="1:21" s="33" customFormat="1" ht="25.5" hidden="1" x14ac:dyDescent="0.25">
      <c r="A2031" s="1" t="s">
        <v>4424</v>
      </c>
      <c r="B2031" s="1" t="s">
        <v>6481</v>
      </c>
      <c r="C2031" s="1"/>
      <c r="D2031" s="1"/>
      <c r="E2031" s="1" t="s">
        <v>6470</v>
      </c>
      <c r="F2031" s="1"/>
      <c r="G2031" s="1"/>
      <c r="H2031" s="1" t="s">
        <v>453</v>
      </c>
      <c r="I2031" s="16" t="s">
        <v>6854</v>
      </c>
      <c r="J2031" s="1" t="s">
        <v>4546</v>
      </c>
      <c r="K2031" s="1" t="str">
        <f>VLOOKUP(J2031,'LISTA SETORES'!$A:$B,2,0)</f>
        <v>ÁREA SUPRIMENTOS (ESTOQUE 7)</v>
      </c>
      <c r="L2031" s="1" t="s">
        <v>6502</v>
      </c>
      <c r="M2031" s="1" t="s">
        <v>7202</v>
      </c>
      <c r="N2031" s="1">
        <v>365</v>
      </c>
      <c r="O2031" s="30"/>
      <c r="P2031" s="30">
        <f t="shared" si="91"/>
        <v>365</v>
      </c>
      <c r="Q2031" s="31">
        <f t="shared" ca="1" si="92"/>
        <v>-44714.604620949074</v>
      </c>
      <c r="R2031" s="1" t="s">
        <v>1133</v>
      </c>
      <c r="S2031" s="1"/>
      <c r="T2031" s="32"/>
      <c r="U2031" s="17"/>
    </row>
    <row r="2032" spans="1:21" s="33" customFormat="1" ht="25.5" hidden="1" x14ac:dyDescent="0.25">
      <c r="A2032" s="1" t="s">
        <v>4425</v>
      </c>
      <c r="B2032" s="1" t="s">
        <v>6481</v>
      </c>
      <c r="C2032" s="1"/>
      <c r="D2032" s="1"/>
      <c r="E2032" s="1" t="s">
        <v>6470</v>
      </c>
      <c r="F2032" s="1"/>
      <c r="G2032" s="1"/>
      <c r="H2032" s="1" t="s">
        <v>453</v>
      </c>
      <c r="I2032" s="16" t="s">
        <v>6855</v>
      </c>
      <c r="J2032" s="1" t="s">
        <v>4546</v>
      </c>
      <c r="K2032" s="1" t="str">
        <f>VLOOKUP(J2032,'LISTA SETORES'!$A:$B,2,0)</f>
        <v>ÁREA SUPRIMENTOS (ESTOQUE 7)</v>
      </c>
      <c r="L2032" s="1" t="s">
        <v>6502</v>
      </c>
      <c r="M2032" s="1" t="s">
        <v>7202</v>
      </c>
      <c r="N2032" s="1">
        <v>365</v>
      </c>
      <c r="O2032" s="30"/>
      <c r="P2032" s="30">
        <f t="shared" si="91"/>
        <v>365</v>
      </c>
      <c r="Q2032" s="31">
        <f t="shared" ca="1" si="92"/>
        <v>-44714.604620949074</v>
      </c>
      <c r="R2032" s="1" t="s">
        <v>1133</v>
      </c>
      <c r="S2032" s="1"/>
      <c r="T2032" s="32"/>
      <c r="U2032" s="17"/>
    </row>
    <row r="2033" spans="1:21" s="33" customFormat="1" ht="25.5" hidden="1" x14ac:dyDescent="0.25">
      <c r="A2033" s="1" t="s">
        <v>4426</v>
      </c>
      <c r="B2033" s="1" t="s">
        <v>6481</v>
      </c>
      <c r="C2033" s="1"/>
      <c r="D2033" s="1"/>
      <c r="E2033" s="1" t="s">
        <v>6470</v>
      </c>
      <c r="F2033" s="1"/>
      <c r="G2033" s="1"/>
      <c r="H2033" s="1" t="s">
        <v>453</v>
      </c>
      <c r="I2033" s="16" t="s">
        <v>6856</v>
      </c>
      <c r="J2033" s="1" t="s">
        <v>4546</v>
      </c>
      <c r="K2033" s="1" t="str">
        <f>VLOOKUP(J2033,'LISTA SETORES'!$A:$B,2,0)</f>
        <v>ÁREA SUPRIMENTOS (ESTOQUE 7)</v>
      </c>
      <c r="L2033" s="1" t="s">
        <v>6502</v>
      </c>
      <c r="M2033" s="1" t="s">
        <v>7202</v>
      </c>
      <c r="N2033" s="1">
        <v>365</v>
      </c>
      <c r="O2033" s="30"/>
      <c r="P2033" s="30">
        <f t="shared" si="91"/>
        <v>365</v>
      </c>
      <c r="Q2033" s="31">
        <f t="shared" ca="1" si="92"/>
        <v>-44714.604620949074</v>
      </c>
      <c r="R2033" s="1" t="s">
        <v>1133</v>
      </c>
      <c r="S2033" s="1"/>
      <c r="T2033" s="32"/>
      <c r="U2033" s="17"/>
    </row>
    <row r="2034" spans="1:21" s="33" customFormat="1" ht="25.5" hidden="1" x14ac:dyDescent="0.25">
      <c r="A2034" s="1" t="s">
        <v>4427</v>
      </c>
      <c r="B2034" s="1" t="s">
        <v>6481</v>
      </c>
      <c r="C2034" s="1"/>
      <c r="D2034" s="1"/>
      <c r="E2034" s="1" t="s">
        <v>6470</v>
      </c>
      <c r="F2034" s="1"/>
      <c r="G2034" s="1"/>
      <c r="H2034" s="1" t="s">
        <v>453</v>
      </c>
      <c r="I2034" s="16" t="s">
        <v>6857</v>
      </c>
      <c r="J2034" s="1" t="s">
        <v>4546</v>
      </c>
      <c r="K2034" s="1" t="str">
        <f>VLOOKUP(J2034,'LISTA SETORES'!$A:$B,2,0)</f>
        <v>ÁREA SUPRIMENTOS (ESTOQUE 7)</v>
      </c>
      <c r="L2034" s="1" t="s">
        <v>6502</v>
      </c>
      <c r="M2034" s="1" t="s">
        <v>7202</v>
      </c>
      <c r="N2034" s="1">
        <v>365</v>
      </c>
      <c r="O2034" s="30"/>
      <c r="P2034" s="30">
        <f t="shared" si="91"/>
        <v>365</v>
      </c>
      <c r="Q2034" s="31">
        <f t="shared" ca="1" si="92"/>
        <v>-44714.604620949074</v>
      </c>
      <c r="R2034" s="1" t="s">
        <v>1133</v>
      </c>
      <c r="S2034" s="1"/>
      <c r="T2034" s="32"/>
      <c r="U2034" s="17"/>
    </row>
    <row r="2035" spans="1:21" s="33" customFormat="1" ht="25.5" hidden="1" x14ac:dyDescent="0.25">
      <c r="A2035" s="1" t="s">
        <v>4428</v>
      </c>
      <c r="B2035" s="1" t="s">
        <v>6481</v>
      </c>
      <c r="C2035" s="1"/>
      <c r="D2035" s="1"/>
      <c r="E2035" s="1" t="s">
        <v>6470</v>
      </c>
      <c r="F2035" s="1"/>
      <c r="G2035" s="1"/>
      <c r="H2035" s="1" t="s">
        <v>453</v>
      </c>
      <c r="I2035" s="16" t="s">
        <v>6858</v>
      </c>
      <c r="J2035" s="1" t="s">
        <v>4546</v>
      </c>
      <c r="K2035" s="1" t="str">
        <f>VLOOKUP(J2035,'LISTA SETORES'!$A:$B,2,0)</f>
        <v>ÁREA SUPRIMENTOS (ESTOQUE 7)</v>
      </c>
      <c r="L2035" s="1" t="s">
        <v>6502</v>
      </c>
      <c r="M2035" s="1" t="s">
        <v>7202</v>
      </c>
      <c r="N2035" s="1">
        <v>365</v>
      </c>
      <c r="O2035" s="30"/>
      <c r="P2035" s="30">
        <f t="shared" si="91"/>
        <v>365</v>
      </c>
      <c r="Q2035" s="31">
        <f t="shared" ca="1" si="92"/>
        <v>-44714.604620949074</v>
      </c>
      <c r="R2035" s="1" t="s">
        <v>1133</v>
      </c>
      <c r="S2035" s="1"/>
      <c r="T2035" s="32"/>
      <c r="U2035" s="17"/>
    </row>
    <row r="2036" spans="1:21" s="33" customFormat="1" ht="25.5" hidden="1" x14ac:dyDescent="0.25">
      <c r="A2036" s="1" t="s">
        <v>4429</v>
      </c>
      <c r="B2036" s="1" t="s">
        <v>6481</v>
      </c>
      <c r="C2036" s="1"/>
      <c r="D2036" s="1"/>
      <c r="E2036" s="1" t="s">
        <v>6470</v>
      </c>
      <c r="F2036" s="1"/>
      <c r="G2036" s="1"/>
      <c r="H2036" s="1" t="s">
        <v>453</v>
      </c>
      <c r="I2036" s="16" t="s">
        <v>6859</v>
      </c>
      <c r="J2036" s="1" t="s">
        <v>4546</v>
      </c>
      <c r="K2036" s="1" t="str">
        <f>VLOOKUP(J2036,'LISTA SETORES'!$A:$B,2,0)</f>
        <v>ÁREA SUPRIMENTOS (ESTOQUE 7)</v>
      </c>
      <c r="L2036" s="1" t="s">
        <v>6502</v>
      </c>
      <c r="M2036" s="1" t="s">
        <v>7202</v>
      </c>
      <c r="N2036" s="1">
        <v>365</v>
      </c>
      <c r="O2036" s="30"/>
      <c r="P2036" s="30">
        <f t="shared" si="91"/>
        <v>365</v>
      </c>
      <c r="Q2036" s="31">
        <f t="shared" ca="1" si="92"/>
        <v>-44714.604620949074</v>
      </c>
      <c r="R2036" s="1" t="s">
        <v>1133</v>
      </c>
      <c r="S2036" s="1"/>
      <c r="T2036" s="32"/>
      <c r="U2036" s="17"/>
    </row>
    <row r="2037" spans="1:21" s="33" customFormat="1" ht="25.5" hidden="1" x14ac:dyDescent="0.25">
      <c r="A2037" s="1" t="s">
        <v>4430</v>
      </c>
      <c r="B2037" s="1" t="s">
        <v>6481</v>
      </c>
      <c r="C2037" s="1"/>
      <c r="D2037" s="1"/>
      <c r="E2037" s="1" t="s">
        <v>6470</v>
      </c>
      <c r="F2037" s="1"/>
      <c r="G2037" s="1"/>
      <c r="H2037" s="1" t="s">
        <v>453</v>
      </c>
      <c r="I2037" s="16" t="s">
        <v>6860</v>
      </c>
      <c r="J2037" s="1" t="s">
        <v>4546</v>
      </c>
      <c r="K2037" s="1" t="str">
        <f>VLOOKUP(J2037,'LISTA SETORES'!$A:$B,2,0)</f>
        <v>ÁREA SUPRIMENTOS (ESTOQUE 7)</v>
      </c>
      <c r="L2037" s="1" t="s">
        <v>6502</v>
      </c>
      <c r="M2037" s="1" t="s">
        <v>7202</v>
      </c>
      <c r="N2037" s="1">
        <v>365</v>
      </c>
      <c r="O2037" s="30"/>
      <c r="P2037" s="30">
        <f t="shared" si="91"/>
        <v>365</v>
      </c>
      <c r="Q2037" s="31">
        <f t="shared" ca="1" si="92"/>
        <v>-44714.604620949074</v>
      </c>
      <c r="R2037" s="1" t="s">
        <v>1133</v>
      </c>
      <c r="S2037" s="1"/>
      <c r="T2037" s="32"/>
      <c r="U2037" s="17"/>
    </row>
    <row r="2038" spans="1:21" s="33" customFormat="1" ht="25.5" hidden="1" x14ac:dyDescent="0.25">
      <c r="A2038" s="1" t="s">
        <v>4431</v>
      </c>
      <c r="B2038" s="1" t="s">
        <v>4708</v>
      </c>
      <c r="C2038" s="1"/>
      <c r="D2038" s="1"/>
      <c r="E2038" s="1" t="s">
        <v>6470</v>
      </c>
      <c r="F2038" s="1"/>
      <c r="G2038" s="1"/>
      <c r="H2038" s="1" t="s">
        <v>453</v>
      </c>
      <c r="I2038" s="16" t="s">
        <v>6861</v>
      </c>
      <c r="J2038" s="1" t="s">
        <v>4546</v>
      </c>
      <c r="K2038" s="1" t="str">
        <f>VLOOKUP(J2038,'LISTA SETORES'!$A:$B,2,0)</f>
        <v>ÁREA SUPRIMENTOS (ESTOQUE 7)</v>
      </c>
      <c r="L2038" s="1" t="s">
        <v>6502</v>
      </c>
      <c r="M2038" s="1" t="s">
        <v>7202</v>
      </c>
      <c r="N2038" s="1">
        <v>365</v>
      </c>
      <c r="O2038" s="30"/>
      <c r="P2038" s="30">
        <f t="shared" si="91"/>
        <v>365</v>
      </c>
      <c r="Q2038" s="31">
        <f t="shared" ca="1" si="92"/>
        <v>-44714.604620949074</v>
      </c>
      <c r="R2038" s="1" t="s">
        <v>1133</v>
      </c>
      <c r="S2038" s="1"/>
      <c r="T2038" s="32"/>
      <c r="U2038" s="17"/>
    </row>
    <row r="2039" spans="1:21" s="33" customFormat="1" ht="25.5" hidden="1" x14ac:dyDescent="0.25">
      <c r="A2039" s="1" t="s">
        <v>4432</v>
      </c>
      <c r="B2039" s="1" t="s">
        <v>4708</v>
      </c>
      <c r="C2039" s="1"/>
      <c r="D2039" s="1"/>
      <c r="E2039" s="1" t="s">
        <v>6470</v>
      </c>
      <c r="F2039" s="1"/>
      <c r="G2039" s="1"/>
      <c r="H2039" s="1" t="s">
        <v>453</v>
      </c>
      <c r="I2039" s="16" t="s">
        <v>6862</v>
      </c>
      <c r="J2039" s="1" t="s">
        <v>4546</v>
      </c>
      <c r="K2039" s="1" t="str">
        <f>VLOOKUP(J2039,'LISTA SETORES'!$A:$B,2,0)</f>
        <v>ÁREA SUPRIMENTOS (ESTOQUE 7)</v>
      </c>
      <c r="L2039" s="1" t="s">
        <v>6502</v>
      </c>
      <c r="M2039" s="1" t="s">
        <v>7202</v>
      </c>
      <c r="N2039" s="1">
        <v>365</v>
      </c>
      <c r="O2039" s="30"/>
      <c r="P2039" s="30">
        <f t="shared" si="91"/>
        <v>365</v>
      </c>
      <c r="Q2039" s="31">
        <f t="shared" ca="1" si="92"/>
        <v>-44714.604620949074</v>
      </c>
      <c r="R2039" s="1" t="s">
        <v>1133</v>
      </c>
      <c r="S2039" s="1"/>
      <c r="T2039" s="32"/>
      <c r="U2039" s="17"/>
    </row>
    <row r="2040" spans="1:21" s="33" customFormat="1" ht="25.5" hidden="1" x14ac:dyDescent="0.25">
      <c r="A2040" s="1" t="s">
        <v>4433</v>
      </c>
      <c r="B2040" s="1" t="s">
        <v>4620</v>
      </c>
      <c r="C2040" s="1"/>
      <c r="D2040" s="1"/>
      <c r="E2040" s="1" t="s">
        <v>6470</v>
      </c>
      <c r="F2040" s="1"/>
      <c r="G2040" s="1"/>
      <c r="H2040" s="1" t="s">
        <v>453</v>
      </c>
      <c r="I2040" s="16" t="s">
        <v>6863</v>
      </c>
      <c r="J2040" s="1" t="s">
        <v>4546</v>
      </c>
      <c r="K2040" s="1" t="str">
        <f>VLOOKUP(J2040,'LISTA SETORES'!$A:$B,2,0)</f>
        <v>ÁREA SUPRIMENTOS (ESTOQUE 7)</v>
      </c>
      <c r="L2040" s="1" t="s">
        <v>6502</v>
      </c>
      <c r="M2040" s="1" t="s">
        <v>7202</v>
      </c>
      <c r="N2040" s="1">
        <v>365</v>
      </c>
      <c r="O2040" s="30"/>
      <c r="P2040" s="30">
        <f t="shared" si="91"/>
        <v>365</v>
      </c>
      <c r="Q2040" s="31">
        <f t="shared" ca="1" si="92"/>
        <v>-44714.604620949074</v>
      </c>
      <c r="R2040" s="1" t="s">
        <v>1133</v>
      </c>
      <c r="S2040" s="1"/>
      <c r="T2040" s="32"/>
      <c r="U2040" s="17"/>
    </row>
    <row r="2041" spans="1:21" s="33" customFormat="1" ht="25.5" hidden="1" x14ac:dyDescent="0.25">
      <c r="A2041" s="1" t="s">
        <v>4434</v>
      </c>
      <c r="B2041" s="1" t="s">
        <v>6914</v>
      </c>
      <c r="C2041" s="1"/>
      <c r="D2041" s="1"/>
      <c r="E2041" s="1" t="s">
        <v>6470</v>
      </c>
      <c r="F2041" s="1"/>
      <c r="G2041" s="1"/>
      <c r="H2041" s="1" t="s">
        <v>453</v>
      </c>
      <c r="I2041" s="16" t="s">
        <v>6864</v>
      </c>
      <c r="J2041" s="1" t="s">
        <v>4546</v>
      </c>
      <c r="K2041" s="1" t="str">
        <f>VLOOKUP(J2041,'LISTA SETORES'!$A:$B,2,0)</f>
        <v>ÁREA SUPRIMENTOS (ESTOQUE 7)</v>
      </c>
      <c r="L2041" s="1" t="s">
        <v>6502</v>
      </c>
      <c r="M2041" s="1" t="s">
        <v>7202</v>
      </c>
      <c r="N2041" s="1">
        <v>365</v>
      </c>
      <c r="O2041" s="30"/>
      <c r="P2041" s="30">
        <f t="shared" si="91"/>
        <v>365</v>
      </c>
      <c r="Q2041" s="31">
        <f t="shared" ca="1" si="92"/>
        <v>-44714.604620949074</v>
      </c>
      <c r="R2041" s="1" t="s">
        <v>1133</v>
      </c>
      <c r="S2041" s="1"/>
      <c r="T2041" s="32"/>
      <c r="U2041" s="17"/>
    </row>
    <row r="2042" spans="1:21" s="33" customFormat="1" ht="25.5" hidden="1" x14ac:dyDescent="0.25">
      <c r="A2042" s="1" t="s">
        <v>4435</v>
      </c>
      <c r="B2042" s="1" t="s">
        <v>6915</v>
      </c>
      <c r="C2042" s="1"/>
      <c r="D2042" s="1"/>
      <c r="E2042" s="1" t="s">
        <v>6470</v>
      </c>
      <c r="F2042" s="1"/>
      <c r="G2042" s="1"/>
      <c r="H2042" s="1" t="s">
        <v>453</v>
      </c>
      <c r="I2042" s="16" t="s">
        <v>6865</v>
      </c>
      <c r="J2042" s="1" t="s">
        <v>4546</v>
      </c>
      <c r="K2042" s="1" t="str">
        <f>VLOOKUP(J2042,'LISTA SETORES'!$A:$B,2,0)</f>
        <v>ÁREA SUPRIMENTOS (ESTOQUE 7)</v>
      </c>
      <c r="L2042" s="1" t="s">
        <v>6502</v>
      </c>
      <c r="M2042" s="1" t="s">
        <v>7202</v>
      </c>
      <c r="N2042" s="1">
        <v>365</v>
      </c>
      <c r="O2042" s="30"/>
      <c r="P2042" s="30">
        <f t="shared" si="91"/>
        <v>365</v>
      </c>
      <c r="Q2042" s="31">
        <f t="shared" ca="1" si="92"/>
        <v>-44714.604620949074</v>
      </c>
      <c r="R2042" s="1" t="s">
        <v>1133</v>
      </c>
      <c r="S2042" s="1"/>
      <c r="T2042" s="32"/>
      <c r="U2042" s="17"/>
    </row>
    <row r="2043" spans="1:21" s="33" customFormat="1" ht="25.5" hidden="1" x14ac:dyDescent="0.25">
      <c r="A2043" s="1" t="s">
        <v>4436</v>
      </c>
      <c r="B2043" s="1" t="s">
        <v>6481</v>
      </c>
      <c r="C2043" s="1"/>
      <c r="D2043" s="1"/>
      <c r="E2043" s="1" t="s">
        <v>6470</v>
      </c>
      <c r="F2043" s="1"/>
      <c r="G2043" s="1"/>
      <c r="H2043" s="1" t="s">
        <v>453</v>
      </c>
      <c r="I2043" s="16" t="s">
        <v>6866</v>
      </c>
      <c r="J2043" s="1" t="s">
        <v>4546</v>
      </c>
      <c r="K2043" s="1" t="str">
        <f>VLOOKUP(J2043,'LISTA SETORES'!$A:$B,2,0)</f>
        <v>ÁREA SUPRIMENTOS (ESTOQUE 7)</v>
      </c>
      <c r="L2043" s="1" t="s">
        <v>6502</v>
      </c>
      <c r="M2043" s="1" t="s">
        <v>7202</v>
      </c>
      <c r="N2043" s="1">
        <v>365</v>
      </c>
      <c r="O2043" s="30"/>
      <c r="P2043" s="30">
        <f t="shared" si="91"/>
        <v>365</v>
      </c>
      <c r="Q2043" s="31">
        <f t="shared" ca="1" si="92"/>
        <v>-44714.604620949074</v>
      </c>
      <c r="R2043" s="1" t="s">
        <v>1133</v>
      </c>
      <c r="S2043" s="1"/>
      <c r="T2043" s="32"/>
      <c r="U2043" s="17"/>
    </row>
    <row r="2044" spans="1:21" s="33" customFormat="1" ht="25.5" hidden="1" x14ac:dyDescent="0.25">
      <c r="A2044" s="1" t="s">
        <v>4437</v>
      </c>
      <c r="B2044" s="1" t="s">
        <v>4855</v>
      </c>
      <c r="C2044" s="1" t="s">
        <v>2505</v>
      </c>
      <c r="D2044" s="1" t="s">
        <v>183</v>
      </c>
      <c r="E2044" s="1" t="s">
        <v>6470</v>
      </c>
      <c r="F2044" s="1"/>
      <c r="G2044" s="1" t="s">
        <v>7620</v>
      </c>
      <c r="H2044" s="1" t="s">
        <v>7620</v>
      </c>
      <c r="I2044" s="16" t="s">
        <v>6867</v>
      </c>
      <c r="J2044" s="1" t="s">
        <v>4546</v>
      </c>
      <c r="K2044" s="1" t="str">
        <f>VLOOKUP(J2044,'LISTA SETORES'!$A:$B,2,0)</f>
        <v>ÁREA SUPRIMENTOS (ESTOQUE 7)</v>
      </c>
      <c r="L2044" s="1" t="s">
        <v>6502</v>
      </c>
      <c r="M2044" s="1" t="s">
        <v>7202</v>
      </c>
      <c r="N2044" s="1">
        <v>365</v>
      </c>
      <c r="O2044" s="30"/>
      <c r="P2044" s="30">
        <f t="shared" si="91"/>
        <v>365</v>
      </c>
      <c r="Q2044" s="31">
        <f t="shared" ca="1" si="92"/>
        <v>-44714.604620949074</v>
      </c>
      <c r="R2044" s="1" t="s">
        <v>1133</v>
      </c>
      <c r="S2044" s="1"/>
      <c r="T2044" s="32"/>
      <c r="U2044" s="17"/>
    </row>
    <row r="2045" spans="1:21" s="33" customFormat="1" ht="25.5" hidden="1" x14ac:dyDescent="0.25">
      <c r="A2045" s="1" t="s">
        <v>4438</v>
      </c>
      <c r="B2045" s="1" t="s">
        <v>6905</v>
      </c>
      <c r="C2045" s="1" t="s">
        <v>2505</v>
      </c>
      <c r="D2045" s="1" t="s">
        <v>1133</v>
      </c>
      <c r="E2045" s="1" t="s">
        <v>6470</v>
      </c>
      <c r="F2045" s="1"/>
      <c r="G2045" s="1" t="s">
        <v>453</v>
      </c>
      <c r="H2045" s="1" t="s">
        <v>453</v>
      </c>
      <c r="I2045" s="16" t="s">
        <v>6868</v>
      </c>
      <c r="J2045" s="1" t="s">
        <v>4546</v>
      </c>
      <c r="K2045" s="1" t="str">
        <f>VLOOKUP(J2045,'LISTA SETORES'!$A:$B,2,0)</f>
        <v>ÁREA SUPRIMENTOS (ESTOQUE 7)</v>
      </c>
      <c r="L2045" s="1" t="s">
        <v>6502</v>
      </c>
      <c r="M2045" s="1" t="s">
        <v>7202</v>
      </c>
      <c r="N2045" s="1">
        <v>365</v>
      </c>
      <c r="O2045" s="30">
        <v>45357</v>
      </c>
      <c r="P2045" s="30">
        <f t="shared" si="91"/>
        <v>45722</v>
      </c>
      <c r="Q2045" s="31">
        <f t="shared" ca="1" si="92"/>
        <v>642.39537905092584</v>
      </c>
      <c r="R2045" s="1" t="s">
        <v>1133</v>
      </c>
      <c r="S2045" s="1" t="s">
        <v>6950</v>
      </c>
      <c r="T2045" s="32" t="s">
        <v>6948</v>
      </c>
      <c r="U2045" s="17"/>
    </row>
    <row r="2046" spans="1:21" s="33" customFormat="1" ht="25.5" hidden="1" x14ac:dyDescent="0.25">
      <c r="A2046" s="1" t="s">
        <v>4440</v>
      </c>
      <c r="B2046" s="1" t="s">
        <v>6481</v>
      </c>
      <c r="C2046" s="1"/>
      <c r="D2046" s="1"/>
      <c r="E2046" s="1" t="s">
        <v>6470</v>
      </c>
      <c r="F2046" s="1"/>
      <c r="G2046" s="1"/>
      <c r="H2046" s="1" t="s">
        <v>453</v>
      </c>
      <c r="I2046" s="16" t="s">
        <v>6869</v>
      </c>
      <c r="J2046" s="1" t="s">
        <v>4546</v>
      </c>
      <c r="K2046" s="1" t="str">
        <f>VLOOKUP(J2046,'LISTA SETORES'!$A:$B,2,0)</f>
        <v>ÁREA SUPRIMENTOS (ESTOQUE 7)</v>
      </c>
      <c r="L2046" s="1" t="s">
        <v>6502</v>
      </c>
      <c r="M2046" s="1" t="s">
        <v>7202</v>
      </c>
      <c r="N2046" s="1">
        <v>365</v>
      </c>
      <c r="O2046" s="30"/>
      <c r="P2046" s="30">
        <f t="shared" si="91"/>
        <v>365</v>
      </c>
      <c r="Q2046" s="31">
        <f t="shared" ca="1" si="92"/>
        <v>-44714.604620949074</v>
      </c>
      <c r="R2046" s="1" t="s">
        <v>1133</v>
      </c>
      <c r="S2046" s="1"/>
      <c r="T2046" s="32"/>
      <c r="U2046" s="17"/>
    </row>
    <row r="2047" spans="1:21" s="33" customFormat="1" ht="25.5" hidden="1" x14ac:dyDescent="0.25">
      <c r="A2047" s="1" t="s">
        <v>4441</v>
      </c>
      <c r="B2047" s="1" t="s">
        <v>4855</v>
      </c>
      <c r="C2047" s="1" t="s">
        <v>2505</v>
      </c>
      <c r="D2047" s="1" t="s">
        <v>183</v>
      </c>
      <c r="E2047" s="1" t="s">
        <v>6470</v>
      </c>
      <c r="F2047" s="1"/>
      <c r="G2047" s="1" t="s">
        <v>7620</v>
      </c>
      <c r="H2047" s="1" t="s">
        <v>7620</v>
      </c>
      <c r="I2047" s="16" t="s">
        <v>6870</v>
      </c>
      <c r="J2047" s="1" t="s">
        <v>4546</v>
      </c>
      <c r="K2047" s="1" t="str">
        <f>VLOOKUP(J2047,'LISTA SETORES'!$A:$B,2,0)</f>
        <v>ÁREA SUPRIMENTOS (ESTOQUE 7)</v>
      </c>
      <c r="L2047" s="1" t="s">
        <v>6502</v>
      </c>
      <c r="M2047" s="1" t="s">
        <v>7202</v>
      </c>
      <c r="N2047" s="1">
        <v>365</v>
      </c>
      <c r="O2047" s="30"/>
      <c r="P2047" s="30">
        <f t="shared" ref="P2047:P2076" si="93">O2047+365</f>
        <v>365</v>
      </c>
      <c r="Q2047" s="31">
        <f t="shared" ref="Q2047:Q2077" ca="1" si="94">P2047-NOW()</f>
        <v>-44714.604620949074</v>
      </c>
      <c r="R2047" s="1" t="s">
        <v>1133</v>
      </c>
      <c r="S2047" s="1"/>
      <c r="T2047" s="32"/>
      <c r="U2047" s="17"/>
    </row>
    <row r="2048" spans="1:21" s="33" customFormat="1" ht="25.5" hidden="1" x14ac:dyDescent="0.25">
      <c r="A2048" s="1" t="s">
        <v>4442</v>
      </c>
      <c r="B2048" s="1" t="s">
        <v>4855</v>
      </c>
      <c r="C2048" s="1" t="s">
        <v>2505</v>
      </c>
      <c r="D2048" s="1" t="s">
        <v>183</v>
      </c>
      <c r="E2048" s="1" t="s">
        <v>6470</v>
      </c>
      <c r="F2048" s="1"/>
      <c r="G2048" s="1" t="s">
        <v>7620</v>
      </c>
      <c r="H2048" s="1" t="s">
        <v>7620</v>
      </c>
      <c r="I2048" s="16" t="s">
        <v>6871</v>
      </c>
      <c r="J2048" s="1" t="s">
        <v>4546</v>
      </c>
      <c r="K2048" s="1" t="str">
        <f>VLOOKUP(J2048,'LISTA SETORES'!$A:$B,2,0)</f>
        <v>ÁREA SUPRIMENTOS (ESTOQUE 7)</v>
      </c>
      <c r="L2048" s="1" t="s">
        <v>6502</v>
      </c>
      <c r="M2048" s="1" t="s">
        <v>7202</v>
      </c>
      <c r="N2048" s="1">
        <v>365</v>
      </c>
      <c r="O2048" s="30"/>
      <c r="P2048" s="30">
        <f t="shared" si="93"/>
        <v>365</v>
      </c>
      <c r="Q2048" s="31">
        <f t="shared" ca="1" si="94"/>
        <v>-44714.604620949074</v>
      </c>
      <c r="R2048" s="1" t="s">
        <v>1133</v>
      </c>
      <c r="S2048" s="1"/>
      <c r="T2048" s="32"/>
      <c r="U2048" s="17"/>
    </row>
    <row r="2049" spans="1:21" s="33" customFormat="1" ht="25.5" hidden="1" x14ac:dyDescent="0.25">
      <c r="A2049" s="1" t="s">
        <v>4443</v>
      </c>
      <c r="B2049" s="1" t="s">
        <v>5998</v>
      </c>
      <c r="C2049" s="1"/>
      <c r="D2049" s="1"/>
      <c r="E2049" s="1" t="s">
        <v>6470</v>
      </c>
      <c r="F2049" s="1"/>
      <c r="G2049" s="1"/>
      <c r="H2049" s="1" t="s">
        <v>453</v>
      </c>
      <c r="I2049" s="16" t="s">
        <v>6872</v>
      </c>
      <c r="J2049" s="1" t="s">
        <v>4546</v>
      </c>
      <c r="K2049" s="1" t="str">
        <f>VLOOKUP(J2049,'LISTA SETORES'!$A:$B,2,0)</f>
        <v>ÁREA SUPRIMENTOS (ESTOQUE 7)</v>
      </c>
      <c r="L2049" s="1" t="s">
        <v>6502</v>
      </c>
      <c r="M2049" s="1" t="s">
        <v>7202</v>
      </c>
      <c r="N2049" s="1">
        <v>365</v>
      </c>
      <c r="O2049" s="30"/>
      <c r="P2049" s="30">
        <f t="shared" si="93"/>
        <v>365</v>
      </c>
      <c r="Q2049" s="31">
        <f t="shared" ca="1" si="94"/>
        <v>-44714.604620949074</v>
      </c>
      <c r="R2049" s="1" t="s">
        <v>1133</v>
      </c>
      <c r="S2049" s="1"/>
      <c r="T2049" s="32"/>
      <c r="U2049" s="17"/>
    </row>
    <row r="2050" spans="1:21" s="33" customFormat="1" ht="25.5" hidden="1" x14ac:dyDescent="0.25">
      <c r="A2050" s="1" t="s">
        <v>4444</v>
      </c>
      <c r="B2050" s="1" t="s">
        <v>6906</v>
      </c>
      <c r="C2050" s="1"/>
      <c r="D2050" s="1"/>
      <c r="E2050" s="1" t="s">
        <v>6470</v>
      </c>
      <c r="F2050" s="1"/>
      <c r="G2050" s="1" t="s">
        <v>6907</v>
      </c>
      <c r="H2050" s="1" t="s">
        <v>6907</v>
      </c>
      <c r="I2050" s="16" t="s">
        <v>6873</v>
      </c>
      <c r="J2050" s="1" t="s">
        <v>4546</v>
      </c>
      <c r="K2050" s="1" t="str">
        <f>VLOOKUP(J2050,'LISTA SETORES'!$A:$B,2,0)</f>
        <v>ÁREA SUPRIMENTOS (ESTOQUE 7)</v>
      </c>
      <c r="L2050" s="1" t="s">
        <v>6502</v>
      </c>
      <c r="M2050" s="1" t="s">
        <v>7202</v>
      </c>
      <c r="N2050" s="1">
        <v>365</v>
      </c>
      <c r="O2050" s="30"/>
      <c r="P2050" s="30">
        <f t="shared" si="93"/>
        <v>365</v>
      </c>
      <c r="Q2050" s="31">
        <f t="shared" ca="1" si="94"/>
        <v>-44714.604620949074</v>
      </c>
      <c r="R2050" s="1" t="s">
        <v>1133</v>
      </c>
      <c r="S2050" s="1"/>
      <c r="T2050" s="32"/>
      <c r="U2050" s="17"/>
    </row>
    <row r="2051" spans="1:21" s="33" customFormat="1" ht="25.5" hidden="1" x14ac:dyDescent="0.25">
      <c r="A2051" s="1" t="s">
        <v>4445</v>
      </c>
      <c r="B2051" s="1" t="s">
        <v>6906</v>
      </c>
      <c r="C2051" s="1"/>
      <c r="D2051" s="1"/>
      <c r="E2051" s="1" t="s">
        <v>6470</v>
      </c>
      <c r="F2051" s="1"/>
      <c r="G2051" s="1" t="s">
        <v>6907</v>
      </c>
      <c r="H2051" s="1" t="s">
        <v>6907</v>
      </c>
      <c r="I2051" s="16" t="s">
        <v>6874</v>
      </c>
      <c r="J2051" s="1" t="s">
        <v>4546</v>
      </c>
      <c r="K2051" s="1" t="str">
        <f>VLOOKUP(J2051,'LISTA SETORES'!$A:$B,2,0)</f>
        <v>ÁREA SUPRIMENTOS (ESTOQUE 7)</v>
      </c>
      <c r="L2051" s="1" t="s">
        <v>6502</v>
      </c>
      <c r="M2051" s="1" t="s">
        <v>7202</v>
      </c>
      <c r="N2051" s="1">
        <v>365</v>
      </c>
      <c r="O2051" s="30"/>
      <c r="P2051" s="30">
        <f t="shared" si="93"/>
        <v>365</v>
      </c>
      <c r="Q2051" s="31">
        <f t="shared" ca="1" si="94"/>
        <v>-44714.604620949074</v>
      </c>
      <c r="R2051" s="1" t="s">
        <v>1133</v>
      </c>
      <c r="S2051" s="1"/>
      <c r="T2051" s="32"/>
      <c r="U2051" s="17"/>
    </row>
    <row r="2052" spans="1:21" s="33" customFormat="1" ht="25.5" hidden="1" x14ac:dyDescent="0.25">
      <c r="A2052" s="1" t="s">
        <v>4446</v>
      </c>
      <c r="B2052" s="1" t="s">
        <v>6916</v>
      </c>
      <c r="C2052" s="1"/>
      <c r="D2052" s="1"/>
      <c r="E2052" s="1" t="s">
        <v>6470</v>
      </c>
      <c r="F2052" s="1"/>
      <c r="G2052" s="1"/>
      <c r="H2052" s="1" t="s">
        <v>453</v>
      </c>
      <c r="I2052" s="16" t="s">
        <v>6875</v>
      </c>
      <c r="J2052" s="1" t="s">
        <v>4546</v>
      </c>
      <c r="K2052" s="1" t="str">
        <f>VLOOKUP(J2052,'LISTA SETORES'!$A:$B,2,0)</f>
        <v>ÁREA SUPRIMENTOS (ESTOQUE 7)</v>
      </c>
      <c r="L2052" s="1" t="s">
        <v>6502</v>
      </c>
      <c r="M2052" s="1" t="s">
        <v>7202</v>
      </c>
      <c r="N2052" s="1">
        <v>365</v>
      </c>
      <c r="O2052" s="30"/>
      <c r="P2052" s="30">
        <f t="shared" si="93"/>
        <v>365</v>
      </c>
      <c r="Q2052" s="31">
        <f t="shared" ca="1" si="94"/>
        <v>-44714.604620949074</v>
      </c>
      <c r="R2052" s="1" t="s">
        <v>1133</v>
      </c>
      <c r="S2052" s="1"/>
      <c r="T2052" s="32"/>
      <c r="U2052" s="17"/>
    </row>
    <row r="2053" spans="1:21" s="33" customFormat="1" ht="25.5" hidden="1" x14ac:dyDescent="0.25">
      <c r="A2053" s="1" t="s">
        <v>4447</v>
      </c>
      <c r="B2053" s="1" t="s">
        <v>6917</v>
      </c>
      <c r="C2053" s="1" t="s">
        <v>5482</v>
      </c>
      <c r="D2053" s="1"/>
      <c r="E2053" s="1" t="s">
        <v>6470</v>
      </c>
      <c r="F2053" s="1"/>
      <c r="G2053" s="1"/>
      <c r="H2053" s="1" t="s">
        <v>453</v>
      </c>
      <c r="I2053" s="16" t="s">
        <v>6876</v>
      </c>
      <c r="J2053" s="1" t="s">
        <v>4546</v>
      </c>
      <c r="K2053" s="1" t="str">
        <f>VLOOKUP(J2053,'LISTA SETORES'!$A:$B,2,0)</f>
        <v>ÁREA SUPRIMENTOS (ESTOQUE 7)</v>
      </c>
      <c r="L2053" s="1" t="s">
        <v>6502</v>
      </c>
      <c r="M2053" s="1" t="s">
        <v>7202</v>
      </c>
      <c r="N2053" s="1">
        <v>365</v>
      </c>
      <c r="O2053" s="30"/>
      <c r="P2053" s="30">
        <f t="shared" si="93"/>
        <v>365</v>
      </c>
      <c r="Q2053" s="31">
        <f t="shared" ca="1" si="94"/>
        <v>-44714.604620949074</v>
      </c>
      <c r="R2053" s="1" t="s">
        <v>1133</v>
      </c>
      <c r="S2053" s="1"/>
      <c r="T2053" s="32"/>
      <c r="U2053" s="17"/>
    </row>
    <row r="2054" spans="1:21" s="33" customFormat="1" ht="25.5" hidden="1" x14ac:dyDescent="0.25">
      <c r="A2054" s="1" t="s">
        <v>4448</v>
      </c>
      <c r="B2054" s="1" t="s">
        <v>5425</v>
      </c>
      <c r="C2054" s="1" t="s">
        <v>2513</v>
      </c>
      <c r="D2054" s="1" t="s">
        <v>77</v>
      </c>
      <c r="E2054" s="1" t="s">
        <v>6470</v>
      </c>
      <c r="F2054" s="1"/>
      <c r="G2054" s="1"/>
      <c r="H2054" s="1" t="s">
        <v>453</v>
      </c>
      <c r="I2054" s="16" t="s">
        <v>6877</v>
      </c>
      <c r="J2054" s="1" t="s">
        <v>4546</v>
      </c>
      <c r="K2054" s="1" t="str">
        <f>VLOOKUP(J2054,'LISTA SETORES'!$A:$B,2,0)</f>
        <v>ÁREA SUPRIMENTOS (ESTOQUE 7)</v>
      </c>
      <c r="L2054" s="1" t="s">
        <v>6502</v>
      </c>
      <c r="M2054" s="1" t="s">
        <v>7202</v>
      </c>
      <c r="N2054" s="1">
        <v>365</v>
      </c>
      <c r="O2054" s="30"/>
      <c r="P2054" s="30">
        <f t="shared" si="93"/>
        <v>365</v>
      </c>
      <c r="Q2054" s="31">
        <f t="shared" ca="1" si="94"/>
        <v>-44714.604620949074</v>
      </c>
      <c r="R2054" s="1" t="s">
        <v>1133</v>
      </c>
      <c r="S2054" s="1"/>
      <c r="T2054" s="32"/>
      <c r="U2054" s="17"/>
    </row>
    <row r="2055" spans="1:21" s="33" customFormat="1" ht="25.5" hidden="1" x14ac:dyDescent="0.25">
      <c r="A2055" s="1" t="s">
        <v>4449</v>
      </c>
      <c r="B2055" s="1" t="s">
        <v>5425</v>
      </c>
      <c r="C2055" s="1" t="s">
        <v>2513</v>
      </c>
      <c r="D2055" s="1"/>
      <c r="E2055" s="1" t="s">
        <v>6470</v>
      </c>
      <c r="F2055" s="1"/>
      <c r="G2055" s="1"/>
      <c r="H2055" s="1" t="s">
        <v>453</v>
      </c>
      <c r="I2055" s="16" t="s">
        <v>6878</v>
      </c>
      <c r="J2055" s="1" t="s">
        <v>4546</v>
      </c>
      <c r="K2055" s="1" t="str">
        <f>VLOOKUP(J2055,'LISTA SETORES'!$A:$B,2,0)</f>
        <v>ÁREA SUPRIMENTOS (ESTOQUE 7)</v>
      </c>
      <c r="L2055" s="1" t="s">
        <v>6502</v>
      </c>
      <c r="M2055" s="1" t="s">
        <v>7202</v>
      </c>
      <c r="N2055" s="1">
        <v>365</v>
      </c>
      <c r="O2055" s="30"/>
      <c r="P2055" s="30">
        <f t="shared" si="93"/>
        <v>365</v>
      </c>
      <c r="Q2055" s="31">
        <f t="shared" ca="1" si="94"/>
        <v>-44714.604620949074</v>
      </c>
      <c r="R2055" s="1" t="s">
        <v>1133</v>
      </c>
      <c r="S2055" s="1"/>
      <c r="T2055" s="32"/>
      <c r="U2055" s="17"/>
    </row>
    <row r="2056" spans="1:21" s="33" customFormat="1" ht="25.5" hidden="1" x14ac:dyDescent="0.25">
      <c r="A2056" s="1" t="s">
        <v>4450</v>
      </c>
      <c r="B2056" s="1" t="s">
        <v>4610</v>
      </c>
      <c r="C2056" s="33" t="s">
        <v>0</v>
      </c>
      <c r="D2056" s="1"/>
      <c r="E2056" s="1" t="s">
        <v>6470</v>
      </c>
      <c r="F2056" s="1"/>
      <c r="G2056" s="1"/>
      <c r="H2056" s="1" t="s">
        <v>453</v>
      </c>
      <c r="I2056" s="16" t="s">
        <v>6879</v>
      </c>
      <c r="J2056" s="1" t="s">
        <v>4546</v>
      </c>
      <c r="K2056" s="1" t="str">
        <f>VLOOKUP(J2056,'LISTA SETORES'!$A:$B,2,0)</f>
        <v>ÁREA SUPRIMENTOS (ESTOQUE 7)</v>
      </c>
      <c r="L2056" s="1" t="s">
        <v>6502</v>
      </c>
      <c r="M2056" s="1" t="s">
        <v>7202</v>
      </c>
      <c r="N2056" s="1">
        <v>365</v>
      </c>
      <c r="O2056" s="30"/>
      <c r="P2056" s="30">
        <f t="shared" si="93"/>
        <v>365</v>
      </c>
      <c r="Q2056" s="31">
        <f t="shared" ca="1" si="94"/>
        <v>-44714.604620949074</v>
      </c>
      <c r="R2056" s="1" t="s">
        <v>1133</v>
      </c>
      <c r="S2056" s="1"/>
      <c r="T2056" s="32"/>
      <c r="U2056" s="17"/>
    </row>
    <row r="2057" spans="1:21" s="33" customFormat="1" ht="25.5" hidden="1" x14ac:dyDescent="0.25">
      <c r="A2057" s="1" t="s">
        <v>4451</v>
      </c>
      <c r="B2057" s="1" t="s">
        <v>5425</v>
      </c>
      <c r="C2057" s="1" t="s">
        <v>2513</v>
      </c>
      <c r="D2057" s="1" t="s">
        <v>77</v>
      </c>
      <c r="E2057" s="1" t="s">
        <v>6470</v>
      </c>
      <c r="F2057" s="1"/>
      <c r="G2057" s="1"/>
      <c r="H2057" s="1" t="s">
        <v>453</v>
      </c>
      <c r="I2057" s="16" t="s">
        <v>6880</v>
      </c>
      <c r="J2057" s="1" t="s">
        <v>4546</v>
      </c>
      <c r="K2057" s="1" t="str">
        <f>VLOOKUP(J2057,'LISTA SETORES'!$A:$B,2,0)</f>
        <v>ÁREA SUPRIMENTOS (ESTOQUE 7)</v>
      </c>
      <c r="L2057" s="1" t="s">
        <v>6502</v>
      </c>
      <c r="M2057" s="1" t="s">
        <v>7202</v>
      </c>
      <c r="N2057" s="1">
        <v>365</v>
      </c>
      <c r="O2057" s="30"/>
      <c r="P2057" s="30">
        <f t="shared" si="93"/>
        <v>365</v>
      </c>
      <c r="Q2057" s="31">
        <f t="shared" ca="1" si="94"/>
        <v>-44714.604620949074</v>
      </c>
      <c r="R2057" s="1" t="s">
        <v>1133</v>
      </c>
      <c r="S2057" s="1"/>
      <c r="T2057" s="32"/>
      <c r="U2057" s="17"/>
    </row>
    <row r="2058" spans="1:21" s="33" customFormat="1" ht="25.5" hidden="1" x14ac:dyDescent="0.25">
      <c r="A2058" s="1" t="s">
        <v>4452</v>
      </c>
      <c r="B2058" s="1" t="s">
        <v>5425</v>
      </c>
      <c r="C2058" s="1" t="s">
        <v>2513</v>
      </c>
      <c r="D2058" s="1" t="s">
        <v>77</v>
      </c>
      <c r="E2058" s="1" t="s">
        <v>6470</v>
      </c>
      <c r="F2058" s="1"/>
      <c r="G2058" s="1"/>
      <c r="H2058" s="1" t="s">
        <v>453</v>
      </c>
      <c r="I2058" s="16" t="s">
        <v>6881</v>
      </c>
      <c r="J2058" s="1" t="s">
        <v>4546</v>
      </c>
      <c r="K2058" s="1" t="str">
        <f>VLOOKUP(J2058,'LISTA SETORES'!$A:$B,2,0)</f>
        <v>ÁREA SUPRIMENTOS (ESTOQUE 7)</v>
      </c>
      <c r="L2058" s="1" t="s">
        <v>6502</v>
      </c>
      <c r="M2058" s="1" t="s">
        <v>7202</v>
      </c>
      <c r="N2058" s="1">
        <v>365</v>
      </c>
      <c r="O2058" s="30"/>
      <c r="P2058" s="30">
        <f t="shared" si="93"/>
        <v>365</v>
      </c>
      <c r="Q2058" s="31">
        <f t="shared" ca="1" si="94"/>
        <v>-44714.604620949074</v>
      </c>
      <c r="R2058" s="1" t="s">
        <v>1133</v>
      </c>
      <c r="S2058" s="1"/>
      <c r="T2058" s="32"/>
      <c r="U2058" s="17"/>
    </row>
    <row r="2059" spans="1:21" s="33" customFormat="1" ht="25.5" hidden="1" x14ac:dyDescent="0.25">
      <c r="A2059" s="1" t="s">
        <v>4453</v>
      </c>
      <c r="B2059" s="1" t="s">
        <v>5425</v>
      </c>
      <c r="C2059" s="1" t="s">
        <v>2513</v>
      </c>
      <c r="D2059" s="1" t="s">
        <v>77</v>
      </c>
      <c r="E2059" s="1" t="s">
        <v>6470</v>
      </c>
      <c r="F2059" s="1"/>
      <c r="G2059" s="1"/>
      <c r="H2059" s="1" t="s">
        <v>453</v>
      </c>
      <c r="I2059" s="16" t="s">
        <v>6882</v>
      </c>
      <c r="J2059" s="1" t="s">
        <v>4546</v>
      </c>
      <c r="K2059" s="1" t="str">
        <f>VLOOKUP(J2059,'LISTA SETORES'!$A:$B,2,0)</f>
        <v>ÁREA SUPRIMENTOS (ESTOQUE 7)</v>
      </c>
      <c r="L2059" s="1" t="s">
        <v>6502</v>
      </c>
      <c r="M2059" s="1" t="s">
        <v>7202</v>
      </c>
      <c r="N2059" s="1">
        <v>365</v>
      </c>
      <c r="O2059" s="30"/>
      <c r="P2059" s="30">
        <f t="shared" si="93"/>
        <v>365</v>
      </c>
      <c r="Q2059" s="31">
        <f t="shared" ca="1" si="94"/>
        <v>-44714.604620949074</v>
      </c>
      <c r="R2059" s="1" t="s">
        <v>1133</v>
      </c>
      <c r="S2059" s="1"/>
      <c r="T2059" s="32"/>
      <c r="U2059" s="17"/>
    </row>
    <row r="2060" spans="1:21" s="33" customFormat="1" ht="25.5" hidden="1" x14ac:dyDescent="0.25">
      <c r="A2060" s="1" t="s">
        <v>4454</v>
      </c>
      <c r="B2060" s="1" t="s">
        <v>5425</v>
      </c>
      <c r="C2060" s="1" t="s">
        <v>2513</v>
      </c>
      <c r="D2060" s="1" t="s">
        <v>77</v>
      </c>
      <c r="E2060" s="1" t="s">
        <v>6470</v>
      </c>
      <c r="F2060" s="1"/>
      <c r="G2060" s="1"/>
      <c r="H2060" s="1" t="s">
        <v>453</v>
      </c>
      <c r="I2060" s="16" t="s">
        <v>6883</v>
      </c>
      <c r="J2060" s="1" t="s">
        <v>4546</v>
      </c>
      <c r="K2060" s="1" t="str">
        <f>VLOOKUP(J2060,'LISTA SETORES'!$A:$B,2,0)</f>
        <v>ÁREA SUPRIMENTOS (ESTOQUE 7)</v>
      </c>
      <c r="L2060" s="1" t="s">
        <v>6502</v>
      </c>
      <c r="M2060" s="1" t="s">
        <v>7202</v>
      </c>
      <c r="N2060" s="1">
        <v>365</v>
      </c>
      <c r="O2060" s="30"/>
      <c r="P2060" s="30">
        <f t="shared" si="93"/>
        <v>365</v>
      </c>
      <c r="Q2060" s="31">
        <f t="shared" ca="1" si="94"/>
        <v>-44714.604620949074</v>
      </c>
      <c r="R2060" s="1" t="s">
        <v>1133</v>
      </c>
      <c r="S2060" s="1"/>
      <c r="T2060" s="32"/>
      <c r="U2060" s="17"/>
    </row>
    <row r="2061" spans="1:21" s="33" customFormat="1" ht="25.5" hidden="1" x14ac:dyDescent="0.25">
      <c r="A2061" s="1" t="s">
        <v>4455</v>
      </c>
      <c r="B2061" s="1" t="s">
        <v>5425</v>
      </c>
      <c r="C2061" s="1" t="s">
        <v>2513</v>
      </c>
      <c r="D2061" s="1" t="s">
        <v>77</v>
      </c>
      <c r="E2061" s="1" t="s">
        <v>6470</v>
      </c>
      <c r="F2061" s="1"/>
      <c r="G2061" s="1"/>
      <c r="H2061" s="1" t="s">
        <v>453</v>
      </c>
      <c r="I2061" s="16" t="s">
        <v>6884</v>
      </c>
      <c r="J2061" s="1" t="s">
        <v>4546</v>
      </c>
      <c r="K2061" s="1" t="str">
        <f>VLOOKUP(J2061,'LISTA SETORES'!$A:$B,2,0)</f>
        <v>ÁREA SUPRIMENTOS (ESTOQUE 7)</v>
      </c>
      <c r="L2061" s="1" t="s">
        <v>6502</v>
      </c>
      <c r="M2061" s="1" t="s">
        <v>7202</v>
      </c>
      <c r="N2061" s="1">
        <v>365</v>
      </c>
      <c r="O2061" s="30"/>
      <c r="P2061" s="30">
        <f t="shared" si="93"/>
        <v>365</v>
      </c>
      <c r="Q2061" s="31">
        <f t="shared" ca="1" si="94"/>
        <v>-44714.604620949074</v>
      </c>
      <c r="R2061" s="1" t="s">
        <v>1133</v>
      </c>
      <c r="S2061" s="1"/>
      <c r="T2061" s="32"/>
      <c r="U2061" s="17"/>
    </row>
    <row r="2062" spans="1:21" s="33" customFormat="1" ht="25.5" hidden="1" x14ac:dyDescent="0.25">
      <c r="A2062" s="1" t="s">
        <v>4456</v>
      </c>
      <c r="B2062" s="1" t="s">
        <v>5425</v>
      </c>
      <c r="C2062" s="1" t="s">
        <v>2513</v>
      </c>
      <c r="D2062" s="1" t="s">
        <v>77</v>
      </c>
      <c r="E2062" s="1" t="s">
        <v>6470</v>
      </c>
      <c r="F2062" s="1"/>
      <c r="G2062" s="1"/>
      <c r="H2062" s="1" t="s">
        <v>453</v>
      </c>
      <c r="I2062" s="16" t="s">
        <v>6885</v>
      </c>
      <c r="J2062" s="1" t="s">
        <v>4546</v>
      </c>
      <c r="K2062" s="1" t="str">
        <f>VLOOKUP(J2062,'LISTA SETORES'!$A:$B,2,0)</f>
        <v>ÁREA SUPRIMENTOS (ESTOQUE 7)</v>
      </c>
      <c r="L2062" s="1" t="s">
        <v>6502</v>
      </c>
      <c r="M2062" s="1" t="s">
        <v>7202</v>
      </c>
      <c r="N2062" s="1">
        <v>365</v>
      </c>
      <c r="O2062" s="30"/>
      <c r="P2062" s="30">
        <f t="shared" si="93"/>
        <v>365</v>
      </c>
      <c r="Q2062" s="31">
        <f t="shared" ca="1" si="94"/>
        <v>-44714.604620949074</v>
      </c>
      <c r="R2062" s="1" t="s">
        <v>1133</v>
      </c>
      <c r="S2062" s="1"/>
      <c r="T2062" s="32"/>
      <c r="U2062" s="17"/>
    </row>
    <row r="2063" spans="1:21" s="33" customFormat="1" ht="25.5" hidden="1" x14ac:dyDescent="0.25">
      <c r="A2063" s="1" t="s">
        <v>4457</v>
      </c>
      <c r="B2063" s="1" t="s">
        <v>5425</v>
      </c>
      <c r="C2063" s="1" t="s">
        <v>2513</v>
      </c>
      <c r="D2063" s="1" t="s">
        <v>77</v>
      </c>
      <c r="E2063" s="1" t="s">
        <v>6470</v>
      </c>
      <c r="F2063" s="1"/>
      <c r="G2063" s="1"/>
      <c r="H2063" s="1" t="s">
        <v>453</v>
      </c>
      <c r="I2063" s="16" t="s">
        <v>6886</v>
      </c>
      <c r="J2063" s="1" t="s">
        <v>4546</v>
      </c>
      <c r="K2063" s="1" t="str">
        <f>VLOOKUP(J2063,'LISTA SETORES'!$A:$B,2,0)</f>
        <v>ÁREA SUPRIMENTOS (ESTOQUE 7)</v>
      </c>
      <c r="L2063" s="1" t="s">
        <v>6502</v>
      </c>
      <c r="M2063" s="1" t="s">
        <v>7202</v>
      </c>
      <c r="N2063" s="1">
        <v>365</v>
      </c>
      <c r="O2063" s="30"/>
      <c r="P2063" s="30">
        <f t="shared" si="93"/>
        <v>365</v>
      </c>
      <c r="Q2063" s="31">
        <f t="shared" ca="1" si="94"/>
        <v>-44714.604620949074</v>
      </c>
      <c r="R2063" s="1" t="s">
        <v>1133</v>
      </c>
      <c r="S2063" s="1"/>
      <c r="T2063" s="32"/>
      <c r="U2063" s="17"/>
    </row>
    <row r="2064" spans="1:21" s="33" customFormat="1" ht="25.5" hidden="1" x14ac:dyDescent="0.25">
      <c r="A2064" s="1" t="s">
        <v>4458</v>
      </c>
      <c r="B2064" s="1" t="s">
        <v>5425</v>
      </c>
      <c r="C2064" s="1" t="s">
        <v>2513</v>
      </c>
      <c r="D2064" s="1" t="s">
        <v>77</v>
      </c>
      <c r="E2064" s="1" t="s">
        <v>6470</v>
      </c>
      <c r="F2064" s="1"/>
      <c r="G2064" s="1"/>
      <c r="H2064" s="1" t="s">
        <v>453</v>
      </c>
      <c r="I2064" s="16" t="s">
        <v>6887</v>
      </c>
      <c r="J2064" s="1" t="s">
        <v>4546</v>
      </c>
      <c r="K2064" s="1" t="str">
        <f>VLOOKUP(J2064,'LISTA SETORES'!$A:$B,2,0)</f>
        <v>ÁREA SUPRIMENTOS (ESTOQUE 7)</v>
      </c>
      <c r="L2064" s="1" t="s">
        <v>6502</v>
      </c>
      <c r="M2064" s="1" t="s">
        <v>7202</v>
      </c>
      <c r="N2064" s="1">
        <v>365</v>
      </c>
      <c r="O2064" s="30"/>
      <c r="P2064" s="30">
        <f t="shared" si="93"/>
        <v>365</v>
      </c>
      <c r="Q2064" s="31">
        <f t="shared" ca="1" si="94"/>
        <v>-44714.604620949074</v>
      </c>
      <c r="R2064" s="1" t="s">
        <v>1133</v>
      </c>
      <c r="S2064" s="1"/>
      <c r="T2064" s="32"/>
      <c r="U2064" s="17"/>
    </row>
    <row r="2065" spans="1:21" s="33" customFormat="1" ht="25.5" hidden="1" x14ac:dyDescent="0.25">
      <c r="A2065" s="1" t="s">
        <v>4459</v>
      </c>
      <c r="B2065" s="1" t="s">
        <v>5425</v>
      </c>
      <c r="C2065" s="1" t="s">
        <v>2513</v>
      </c>
      <c r="D2065" s="1" t="s">
        <v>77</v>
      </c>
      <c r="E2065" s="1" t="s">
        <v>6470</v>
      </c>
      <c r="F2065" s="1"/>
      <c r="G2065" s="1"/>
      <c r="H2065" s="1" t="s">
        <v>453</v>
      </c>
      <c r="I2065" s="16" t="s">
        <v>6888</v>
      </c>
      <c r="J2065" s="1" t="s">
        <v>4546</v>
      </c>
      <c r="K2065" s="1" t="str">
        <f>VLOOKUP(J2065,'LISTA SETORES'!$A:$B,2,0)</f>
        <v>ÁREA SUPRIMENTOS (ESTOQUE 7)</v>
      </c>
      <c r="L2065" s="1" t="s">
        <v>6502</v>
      </c>
      <c r="M2065" s="1" t="s">
        <v>7202</v>
      </c>
      <c r="N2065" s="1">
        <v>365</v>
      </c>
      <c r="O2065" s="30"/>
      <c r="P2065" s="30">
        <f t="shared" si="93"/>
        <v>365</v>
      </c>
      <c r="Q2065" s="31">
        <f t="shared" ca="1" si="94"/>
        <v>-44714.604620949074</v>
      </c>
      <c r="R2065" s="1" t="s">
        <v>1133</v>
      </c>
      <c r="S2065" s="1"/>
      <c r="T2065" s="32"/>
      <c r="U2065" s="17"/>
    </row>
    <row r="2066" spans="1:21" s="33" customFormat="1" ht="25.5" hidden="1" x14ac:dyDescent="0.25">
      <c r="A2066" s="1" t="s">
        <v>4460</v>
      </c>
      <c r="B2066" s="1" t="s">
        <v>5425</v>
      </c>
      <c r="C2066" s="1" t="s">
        <v>2513</v>
      </c>
      <c r="D2066" s="1" t="s">
        <v>77</v>
      </c>
      <c r="E2066" s="1" t="s">
        <v>6470</v>
      </c>
      <c r="F2066" s="1"/>
      <c r="G2066" s="1"/>
      <c r="H2066" s="1" t="s">
        <v>453</v>
      </c>
      <c r="I2066" s="16" t="s">
        <v>6889</v>
      </c>
      <c r="J2066" s="1" t="s">
        <v>4546</v>
      </c>
      <c r="K2066" s="1" t="str">
        <f>VLOOKUP(J2066,'LISTA SETORES'!$A:$B,2,0)</f>
        <v>ÁREA SUPRIMENTOS (ESTOQUE 7)</v>
      </c>
      <c r="L2066" s="1" t="s">
        <v>6502</v>
      </c>
      <c r="M2066" s="1" t="s">
        <v>7202</v>
      </c>
      <c r="N2066" s="1">
        <v>365</v>
      </c>
      <c r="O2066" s="30"/>
      <c r="P2066" s="30">
        <f t="shared" si="93"/>
        <v>365</v>
      </c>
      <c r="Q2066" s="31">
        <f t="shared" ca="1" si="94"/>
        <v>-44714.604620949074</v>
      </c>
      <c r="R2066" s="1" t="s">
        <v>1133</v>
      </c>
      <c r="S2066" s="1"/>
      <c r="T2066" s="32"/>
      <c r="U2066" s="17"/>
    </row>
    <row r="2067" spans="1:21" s="33" customFormat="1" ht="25.5" hidden="1" x14ac:dyDescent="0.25">
      <c r="A2067" s="1" t="s">
        <v>4461</v>
      </c>
      <c r="B2067" s="1" t="s">
        <v>5425</v>
      </c>
      <c r="C2067" s="1" t="s">
        <v>2513</v>
      </c>
      <c r="D2067" s="1" t="s">
        <v>77</v>
      </c>
      <c r="E2067" s="1" t="s">
        <v>6470</v>
      </c>
      <c r="F2067" s="1"/>
      <c r="G2067" s="1"/>
      <c r="H2067" s="1" t="s">
        <v>453</v>
      </c>
      <c r="I2067" s="16" t="s">
        <v>6890</v>
      </c>
      <c r="J2067" s="1" t="s">
        <v>4546</v>
      </c>
      <c r="K2067" s="1" t="str">
        <f>VLOOKUP(J2067,'LISTA SETORES'!$A:$B,2,0)</f>
        <v>ÁREA SUPRIMENTOS (ESTOQUE 7)</v>
      </c>
      <c r="L2067" s="1" t="s">
        <v>6502</v>
      </c>
      <c r="M2067" s="1" t="s">
        <v>7202</v>
      </c>
      <c r="N2067" s="1">
        <v>365</v>
      </c>
      <c r="O2067" s="30"/>
      <c r="P2067" s="30">
        <f t="shared" si="93"/>
        <v>365</v>
      </c>
      <c r="Q2067" s="31">
        <f t="shared" ca="1" si="94"/>
        <v>-44714.604620949074</v>
      </c>
      <c r="R2067" s="1" t="s">
        <v>1133</v>
      </c>
      <c r="S2067" s="1"/>
      <c r="T2067" s="32"/>
      <c r="U2067" s="17"/>
    </row>
    <row r="2068" spans="1:21" s="33" customFormat="1" ht="25.5" hidden="1" x14ac:dyDescent="0.25">
      <c r="A2068" s="1" t="s">
        <v>4462</v>
      </c>
      <c r="B2068" s="1" t="s">
        <v>5425</v>
      </c>
      <c r="C2068" s="1" t="s">
        <v>2513</v>
      </c>
      <c r="D2068" s="1" t="s">
        <v>77</v>
      </c>
      <c r="E2068" s="1" t="s">
        <v>6470</v>
      </c>
      <c r="F2068" s="1"/>
      <c r="G2068" s="1"/>
      <c r="H2068" s="1" t="s">
        <v>453</v>
      </c>
      <c r="I2068" s="16" t="s">
        <v>6891</v>
      </c>
      <c r="J2068" s="1" t="s">
        <v>4546</v>
      </c>
      <c r="K2068" s="1" t="str">
        <f>VLOOKUP(J2068,'LISTA SETORES'!$A:$B,2,0)</f>
        <v>ÁREA SUPRIMENTOS (ESTOQUE 7)</v>
      </c>
      <c r="L2068" s="1" t="s">
        <v>6502</v>
      </c>
      <c r="M2068" s="1" t="s">
        <v>7202</v>
      </c>
      <c r="N2068" s="1">
        <v>365</v>
      </c>
      <c r="O2068" s="30"/>
      <c r="P2068" s="30">
        <f t="shared" si="93"/>
        <v>365</v>
      </c>
      <c r="Q2068" s="31">
        <f t="shared" ca="1" si="94"/>
        <v>-44714.604620949074</v>
      </c>
      <c r="R2068" s="1" t="s">
        <v>1133</v>
      </c>
      <c r="S2068" s="1"/>
      <c r="T2068" s="32"/>
      <c r="U2068" s="17"/>
    </row>
    <row r="2069" spans="1:21" s="33" customFormat="1" ht="25.5" hidden="1" x14ac:dyDescent="0.25">
      <c r="A2069" s="1" t="s">
        <v>4463</v>
      </c>
      <c r="B2069" s="1" t="s">
        <v>5425</v>
      </c>
      <c r="C2069" s="1" t="s">
        <v>2513</v>
      </c>
      <c r="D2069" s="1" t="s">
        <v>77</v>
      </c>
      <c r="E2069" s="1" t="s">
        <v>6470</v>
      </c>
      <c r="F2069" s="1"/>
      <c r="G2069" s="1"/>
      <c r="H2069" s="1" t="s">
        <v>453</v>
      </c>
      <c r="I2069" s="16" t="s">
        <v>6892</v>
      </c>
      <c r="J2069" s="1" t="s">
        <v>4546</v>
      </c>
      <c r="K2069" s="1" t="str">
        <f>VLOOKUP(J2069,'LISTA SETORES'!$A:$B,2,0)</f>
        <v>ÁREA SUPRIMENTOS (ESTOQUE 7)</v>
      </c>
      <c r="L2069" s="1" t="s">
        <v>6502</v>
      </c>
      <c r="M2069" s="1" t="s">
        <v>7202</v>
      </c>
      <c r="N2069" s="1">
        <v>365</v>
      </c>
      <c r="O2069" s="30"/>
      <c r="P2069" s="30">
        <f t="shared" si="93"/>
        <v>365</v>
      </c>
      <c r="Q2069" s="31">
        <f t="shared" ca="1" si="94"/>
        <v>-44714.604620949074</v>
      </c>
      <c r="R2069" s="1" t="s">
        <v>1133</v>
      </c>
      <c r="S2069" s="1"/>
      <c r="T2069" s="32"/>
      <c r="U2069" s="17"/>
    </row>
    <row r="2070" spans="1:21" s="33" customFormat="1" ht="25.5" hidden="1" x14ac:dyDescent="0.25">
      <c r="A2070" s="1" t="s">
        <v>4464</v>
      </c>
      <c r="B2070" s="1" t="s">
        <v>5425</v>
      </c>
      <c r="C2070" s="1" t="s">
        <v>2513</v>
      </c>
      <c r="D2070" s="1" t="s">
        <v>77</v>
      </c>
      <c r="E2070" s="1" t="s">
        <v>6470</v>
      </c>
      <c r="F2070" s="1"/>
      <c r="G2070" s="1"/>
      <c r="H2070" s="1" t="s">
        <v>453</v>
      </c>
      <c r="I2070" s="16" t="s">
        <v>6893</v>
      </c>
      <c r="J2070" s="1" t="s">
        <v>4546</v>
      </c>
      <c r="K2070" s="1" t="str">
        <f>VLOOKUP(J2070,'LISTA SETORES'!$A:$B,2,0)</f>
        <v>ÁREA SUPRIMENTOS (ESTOQUE 7)</v>
      </c>
      <c r="L2070" s="1" t="s">
        <v>6502</v>
      </c>
      <c r="M2070" s="1" t="s">
        <v>7202</v>
      </c>
      <c r="N2070" s="1">
        <v>365</v>
      </c>
      <c r="O2070" s="30"/>
      <c r="P2070" s="30">
        <f t="shared" si="93"/>
        <v>365</v>
      </c>
      <c r="Q2070" s="31">
        <f t="shared" ca="1" si="94"/>
        <v>-44714.604620949074</v>
      </c>
      <c r="R2070" s="1" t="s">
        <v>1133</v>
      </c>
      <c r="S2070" s="1"/>
      <c r="T2070" s="32"/>
      <c r="U2070" s="17"/>
    </row>
    <row r="2071" spans="1:21" s="33" customFormat="1" ht="25.5" hidden="1" x14ac:dyDescent="0.25">
      <c r="A2071" s="1" t="s">
        <v>4465</v>
      </c>
      <c r="B2071" s="1" t="s">
        <v>5425</v>
      </c>
      <c r="C2071" s="1" t="s">
        <v>2513</v>
      </c>
      <c r="D2071" s="1" t="s">
        <v>77</v>
      </c>
      <c r="E2071" s="1" t="s">
        <v>6470</v>
      </c>
      <c r="F2071" s="1"/>
      <c r="G2071" s="1"/>
      <c r="H2071" s="1" t="s">
        <v>453</v>
      </c>
      <c r="I2071" s="16" t="s">
        <v>6894</v>
      </c>
      <c r="J2071" s="1" t="s">
        <v>4546</v>
      </c>
      <c r="K2071" s="1" t="str">
        <f>VLOOKUP(J2071,'LISTA SETORES'!$A:$B,2,0)</f>
        <v>ÁREA SUPRIMENTOS (ESTOQUE 7)</v>
      </c>
      <c r="L2071" s="1" t="s">
        <v>6502</v>
      </c>
      <c r="M2071" s="1" t="s">
        <v>7202</v>
      </c>
      <c r="N2071" s="1">
        <v>365</v>
      </c>
      <c r="O2071" s="30"/>
      <c r="P2071" s="30">
        <f t="shared" si="93"/>
        <v>365</v>
      </c>
      <c r="Q2071" s="31">
        <f t="shared" ca="1" si="94"/>
        <v>-44714.604620949074</v>
      </c>
      <c r="R2071" s="1" t="s">
        <v>1133</v>
      </c>
      <c r="S2071" s="1"/>
      <c r="T2071" s="32"/>
      <c r="U2071" s="17"/>
    </row>
    <row r="2072" spans="1:21" s="33" customFormat="1" ht="25.5" hidden="1" x14ac:dyDescent="0.25">
      <c r="A2072" s="1" t="s">
        <v>4466</v>
      </c>
      <c r="B2072" s="1" t="s">
        <v>5425</v>
      </c>
      <c r="C2072" s="1" t="s">
        <v>2513</v>
      </c>
      <c r="D2072" s="1" t="s">
        <v>77</v>
      </c>
      <c r="E2072" s="1" t="s">
        <v>6470</v>
      </c>
      <c r="F2072" s="1"/>
      <c r="G2072" s="1"/>
      <c r="H2072" s="1" t="s">
        <v>453</v>
      </c>
      <c r="I2072" s="16" t="s">
        <v>6895</v>
      </c>
      <c r="J2072" s="1" t="s">
        <v>4546</v>
      </c>
      <c r="K2072" s="1" t="str">
        <f>VLOOKUP(J2072,'LISTA SETORES'!$A:$B,2,0)</f>
        <v>ÁREA SUPRIMENTOS (ESTOQUE 7)</v>
      </c>
      <c r="L2072" s="1" t="s">
        <v>6502</v>
      </c>
      <c r="M2072" s="1" t="s">
        <v>7202</v>
      </c>
      <c r="N2072" s="1">
        <v>365</v>
      </c>
      <c r="O2072" s="30"/>
      <c r="P2072" s="30">
        <f t="shared" si="93"/>
        <v>365</v>
      </c>
      <c r="Q2072" s="31">
        <f t="shared" ca="1" si="94"/>
        <v>-44714.604620949074</v>
      </c>
      <c r="R2072" s="1" t="s">
        <v>1133</v>
      </c>
      <c r="S2072" s="1"/>
      <c r="T2072" s="32"/>
      <c r="U2072" s="17"/>
    </row>
    <row r="2073" spans="1:21" s="33" customFormat="1" ht="25.5" hidden="1" x14ac:dyDescent="0.25">
      <c r="A2073" s="1" t="s">
        <v>4467</v>
      </c>
      <c r="B2073" s="1" t="s">
        <v>5425</v>
      </c>
      <c r="C2073" s="1" t="s">
        <v>2513</v>
      </c>
      <c r="D2073" s="1" t="s">
        <v>77</v>
      </c>
      <c r="E2073" s="1" t="s">
        <v>6470</v>
      </c>
      <c r="F2073" s="1"/>
      <c r="G2073" s="1"/>
      <c r="H2073" s="1" t="s">
        <v>453</v>
      </c>
      <c r="I2073" s="16" t="s">
        <v>6896</v>
      </c>
      <c r="J2073" s="1" t="s">
        <v>4546</v>
      </c>
      <c r="K2073" s="1" t="str">
        <f>VLOOKUP(J2073,'LISTA SETORES'!$A:$B,2,0)</f>
        <v>ÁREA SUPRIMENTOS (ESTOQUE 7)</v>
      </c>
      <c r="L2073" s="1" t="s">
        <v>6502</v>
      </c>
      <c r="M2073" s="1" t="s">
        <v>7202</v>
      </c>
      <c r="N2073" s="1">
        <v>365</v>
      </c>
      <c r="O2073" s="30"/>
      <c r="P2073" s="30">
        <f t="shared" si="93"/>
        <v>365</v>
      </c>
      <c r="Q2073" s="31">
        <f t="shared" ca="1" si="94"/>
        <v>-44714.604620949074</v>
      </c>
      <c r="R2073" s="1" t="s">
        <v>1133</v>
      </c>
      <c r="S2073" s="1"/>
      <c r="T2073" s="32"/>
      <c r="U2073" s="17"/>
    </row>
    <row r="2074" spans="1:21" s="33" customFormat="1" ht="25.5" hidden="1" x14ac:dyDescent="0.25">
      <c r="A2074" s="1" t="s">
        <v>4468</v>
      </c>
      <c r="B2074" s="1" t="s">
        <v>5425</v>
      </c>
      <c r="C2074" s="1" t="s">
        <v>2513</v>
      </c>
      <c r="D2074" s="1" t="s">
        <v>77</v>
      </c>
      <c r="E2074" s="1" t="s">
        <v>6470</v>
      </c>
      <c r="F2074" s="1"/>
      <c r="G2074" s="1"/>
      <c r="H2074" s="1" t="s">
        <v>453</v>
      </c>
      <c r="I2074" s="16" t="s">
        <v>6897</v>
      </c>
      <c r="J2074" s="1" t="s">
        <v>4546</v>
      </c>
      <c r="K2074" s="1" t="str">
        <f>VLOOKUP(J2074,'LISTA SETORES'!$A:$B,2,0)</f>
        <v>ÁREA SUPRIMENTOS (ESTOQUE 7)</v>
      </c>
      <c r="L2074" s="1" t="s">
        <v>6502</v>
      </c>
      <c r="M2074" s="1" t="s">
        <v>7202</v>
      </c>
      <c r="N2074" s="1">
        <v>365</v>
      </c>
      <c r="O2074" s="30"/>
      <c r="P2074" s="30">
        <f t="shared" si="93"/>
        <v>365</v>
      </c>
      <c r="Q2074" s="31">
        <f t="shared" ca="1" si="94"/>
        <v>-44714.604620949074</v>
      </c>
      <c r="R2074" s="1" t="s">
        <v>1133</v>
      </c>
      <c r="S2074" s="1"/>
      <c r="T2074" s="32"/>
      <c r="U2074" s="17"/>
    </row>
    <row r="2075" spans="1:21" s="33" customFormat="1" ht="25.5" hidden="1" x14ac:dyDescent="0.25">
      <c r="A2075" s="1" t="s">
        <v>4469</v>
      </c>
      <c r="B2075" s="1" t="s">
        <v>5425</v>
      </c>
      <c r="C2075" s="1" t="s">
        <v>2513</v>
      </c>
      <c r="D2075" s="1" t="s">
        <v>77</v>
      </c>
      <c r="E2075" s="1" t="s">
        <v>6470</v>
      </c>
      <c r="F2075" s="1"/>
      <c r="G2075" s="1"/>
      <c r="H2075" s="1" t="s">
        <v>453</v>
      </c>
      <c r="I2075" s="16" t="s">
        <v>6898</v>
      </c>
      <c r="J2075" s="1" t="s">
        <v>4546</v>
      </c>
      <c r="K2075" s="1" t="str">
        <f>VLOOKUP(J2075,'LISTA SETORES'!$A:$B,2,0)</f>
        <v>ÁREA SUPRIMENTOS (ESTOQUE 7)</v>
      </c>
      <c r="L2075" s="1" t="s">
        <v>6502</v>
      </c>
      <c r="M2075" s="1" t="s">
        <v>7202</v>
      </c>
      <c r="N2075" s="1">
        <v>365</v>
      </c>
      <c r="O2075" s="30"/>
      <c r="P2075" s="30">
        <f t="shared" si="93"/>
        <v>365</v>
      </c>
      <c r="Q2075" s="31">
        <f t="shared" ca="1" si="94"/>
        <v>-44714.604620949074</v>
      </c>
      <c r="R2075" s="1" t="s">
        <v>1133</v>
      </c>
      <c r="S2075" s="1"/>
      <c r="T2075" s="32"/>
      <c r="U2075" s="17"/>
    </row>
    <row r="2076" spans="1:21" s="33" customFormat="1" ht="25.5" hidden="1" x14ac:dyDescent="0.25">
      <c r="A2076" s="1" t="s">
        <v>4470</v>
      </c>
      <c r="B2076" s="1" t="s">
        <v>5425</v>
      </c>
      <c r="C2076" s="1" t="s">
        <v>2513</v>
      </c>
      <c r="D2076" s="1" t="s">
        <v>77</v>
      </c>
      <c r="E2076" s="1" t="s">
        <v>6470</v>
      </c>
      <c r="F2076" s="1"/>
      <c r="G2076" s="1"/>
      <c r="H2076" s="1" t="s">
        <v>453</v>
      </c>
      <c r="I2076" s="16" t="s">
        <v>6899</v>
      </c>
      <c r="J2076" s="1" t="s">
        <v>4546</v>
      </c>
      <c r="K2076" s="1" t="str">
        <f>VLOOKUP(J2076,'LISTA SETORES'!$A:$B,2,0)</f>
        <v>ÁREA SUPRIMENTOS (ESTOQUE 7)</v>
      </c>
      <c r="L2076" s="1" t="s">
        <v>6502</v>
      </c>
      <c r="M2076" s="1" t="s">
        <v>7202</v>
      </c>
      <c r="N2076" s="1">
        <v>365</v>
      </c>
      <c r="O2076" s="30"/>
      <c r="P2076" s="30">
        <f t="shared" si="93"/>
        <v>365</v>
      </c>
      <c r="Q2076" s="31">
        <f t="shared" ca="1" si="94"/>
        <v>-44714.604620949074</v>
      </c>
      <c r="R2076" s="1" t="s">
        <v>1133</v>
      </c>
      <c r="S2076" s="1"/>
      <c r="T2076" s="32"/>
      <c r="U2076" s="17"/>
    </row>
    <row r="2077" spans="1:21" s="33" customFormat="1" ht="45" hidden="1" x14ac:dyDescent="0.25">
      <c r="A2077" s="1" t="s">
        <v>4471</v>
      </c>
      <c r="B2077" s="1" t="s">
        <v>4368</v>
      </c>
      <c r="C2077" s="1"/>
      <c r="D2077" s="1" t="s">
        <v>6908</v>
      </c>
      <c r="E2077" s="1" t="s">
        <v>6470</v>
      </c>
      <c r="F2077" s="1"/>
      <c r="G2077" s="1"/>
      <c r="H2077" s="1" t="s">
        <v>453</v>
      </c>
      <c r="I2077" s="16" t="s">
        <v>6900</v>
      </c>
      <c r="J2077" s="1" t="s">
        <v>4546</v>
      </c>
      <c r="K2077" s="1" t="str">
        <f>VLOOKUP(J2077,'LISTA SETORES'!$A:$B,2,0)</f>
        <v>ÁREA SUPRIMENTOS (ESTOQUE 7)</v>
      </c>
      <c r="L2077" s="1" t="s">
        <v>6502</v>
      </c>
      <c r="M2077" s="1" t="s">
        <v>7202</v>
      </c>
      <c r="N2077" s="1">
        <v>365</v>
      </c>
      <c r="O2077" s="30"/>
      <c r="P2077" s="30">
        <v>45355</v>
      </c>
      <c r="Q2077" s="31">
        <f t="shared" ca="1" si="94"/>
        <v>275.39537905092584</v>
      </c>
      <c r="R2077" s="1" t="s">
        <v>1133</v>
      </c>
      <c r="S2077" s="1"/>
      <c r="T2077" s="32"/>
      <c r="U2077" s="34" t="s">
        <v>7150</v>
      </c>
    </row>
    <row r="2078" spans="1:21" s="33" customFormat="1" ht="25.5" hidden="1" x14ac:dyDescent="0.25">
      <c r="A2078" s="1" t="s">
        <v>4438</v>
      </c>
      <c r="B2078" s="1" t="s">
        <v>4439</v>
      </c>
      <c r="C2078" s="1" t="s">
        <v>2505</v>
      </c>
      <c r="D2078" s="1" t="s">
        <v>453</v>
      </c>
      <c r="E2078" s="1" t="s">
        <v>453</v>
      </c>
      <c r="F2078" s="1" t="s">
        <v>453</v>
      </c>
      <c r="G2078" s="1" t="s">
        <v>6476</v>
      </c>
      <c r="H2078" s="1" t="s">
        <v>6477</v>
      </c>
      <c r="I2078" s="1"/>
      <c r="J2078" s="1" t="s">
        <v>5889</v>
      </c>
      <c r="K2078" s="1" t="str">
        <f>VLOOKUP(J2078,'LISTA SETORES'!$A:$B,2,0)</f>
        <v>PROCESSOS QUÍMICOS</v>
      </c>
      <c r="L2078" s="1" t="s">
        <v>2525</v>
      </c>
      <c r="M2078" s="1" t="s">
        <v>7202</v>
      </c>
      <c r="N2078" s="1">
        <v>365</v>
      </c>
      <c r="O2078" s="30">
        <v>44966</v>
      </c>
      <c r="P2078" s="30">
        <f t="shared" ref="P2078:P2081" si="95">O2078+365</f>
        <v>45331</v>
      </c>
      <c r="Q2078" s="31">
        <f t="shared" ref="Q2078:Q2081" ca="1" si="96">P2078-NOW()</f>
        <v>251.39537905092584</v>
      </c>
      <c r="R2078" s="1" t="s">
        <v>1133</v>
      </c>
      <c r="S2078" s="1" t="s">
        <v>6707</v>
      </c>
      <c r="T2078" s="32"/>
      <c r="U2078" s="17"/>
    </row>
    <row r="2079" spans="1:21" s="33" customFormat="1" ht="25.5" hidden="1" x14ac:dyDescent="0.25">
      <c r="A2079" s="1" t="s">
        <v>4471</v>
      </c>
      <c r="B2079" s="1" t="s">
        <v>4368</v>
      </c>
      <c r="C2079" s="1" t="s">
        <v>4369</v>
      </c>
      <c r="D2079" s="1" t="s">
        <v>4370</v>
      </c>
      <c r="E2079" s="1" t="s">
        <v>4371</v>
      </c>
      <c r="F2079" s="1" t="s">
        <v>6479</v>
      </c>
      <c r="G2079" s="1" t="s">
        <v>4372</v>
      </c>
      <c r="H2079" s="1" t="s">
        <v>6478</v>
      </c>
      <c r="I2079" s="1"/>
      <c r="J2079" s="1" t="s">
        <v>5889</v>
      </c>
      <c r="K2079" s="1" t="str">
        <f>VLOOKUP(J2079,'LISTA SETORES'!$A:$B,2,0)</f>
        <v>PROCESSOS QUÍMICOS</v>
      </c>
      <c r="L2079" s="1" t="s">
        <v>2525</v>
      </c>
      <c r="M2079" s="1" t="s">
        <v>7202</v>
      </c>
      <c r="N2079" s="1">
        <v>365</v>
      </c>
      <c r="O2079" s="30">
        <v>44966</v>
      </c>
      <c r="P2079" s="30">
        <f t="shared" si="95"/>
        <v>45331</v>
      </c>
      <c r="Q2079" s="31">
        <f t="shared" ca="1" si="96"/>
        <v>251.39537905092584</v>
      </c>
      <c r="R2079" s="1"/>
      <c r="S2079" s="1"/>
      <c r="T2079" s="32"/>
      <c r="U2079" s="17"/>
    </row>
    <row r="2080" spans="1:21" s="33" customFormat="1" ht="60" x14ac:dyDescent="0.25">
      <c r="A2080" s="1" t="s">
        <v>4472</v>
      </c>
      <c r="B2080" s="1" t="s">
        <v>6481</v>
      </c>
      <c r="C2080" s="1" t="s">
        <v>2513</v>
      </c>
      <c r="D2080" s="1" t="s">
        <v>878</v>
      </c>
      <c r="E2080" s="1" t="s">
        <v>7247</v>
      </c>
      <c r="F2080" s="1">
        <v>12540</v>
      </c>
      <c r="G2080" s="1" t="s">
        <v>526</v>
      </c>
      <c r="H2080" s="1" t="s">
        <v>7416</v>
      </c>
      <c r="I2080" s="4" t="s">
        <v>7084</v>
      </c>
      <c r="J2080" s="1" t="s">
        <v>5889</v>
      </c>
      <c r="K2080" s="1" t="str">
        <f>VLOOKUP(J2080,'LISTA SETORES'!$A:$B,2,0)</f>
        <v>PROCESSOS QUÍMICOS</v>
      </c>
      <c r="L2080" s="1" t="s">
        <v>6843</v>
      </c>
      <c r="M2080" s="1" t="s">
        <v>2486</v>
      </c>
      <c r="N2080" s="1">
        <v>365</v>
      </c>
      <c r="O2080" s="30">
        <v>44988</v>
      </c>
      <c r="P2080" s="30">
        <f t="shared" si="95"/>
        <v>45353</v>
      </c>
      <c r="Q2080" s="31">
        <f t="shared" ca="1" si="96"/>
        <v>273.39537905092584</v>
      </c>
      <c r="R2080" s="1" t="s">
        <v>1133</v>
      </c>
      <c r="S2080" s="1"/>
      <c r="T2080" s="32"/>
      <c r="U2080" s="34" t="s">
        <v>7088</v>
      </c>
    </row>
    <row r="2081" spans="1:21" s="33" customFormat="1" ht="60" x14ac:dyDescent="0.25">
      <c r="A2081" s="1" t="s">
        <v>4473</v>
      </c>
      <c r="B2081" s="1" t="s">
        <v>6481</v>
      </c>
      <c r="C2081" s="1" t="s">
        <v>2513</v>
      </c>
      <c r="D2081" s="1" t="s">
        <v>878</v>
      </c>
      <c r="E2081" s="1" t="s">
        <v>7247</v>
      </c>
      <c r="F2081" s="1">
        <v>12548</v>
      </c>
      <c r="G2081" s="1" t="s">
        <v>526</v>
      </c>
      <c r="H2081" s="1" t="s">
        <v>7416</v>
      </c>
      <c r="I2081" s="4" t="s">
        <v>7085</v>
      </c>
      <c r="J2081" s="1" t="s">
        <v>5889</v>
      </c>
      <c r="K2081" s="1" t="str">
        <f>VLOOKUP(J2081,'LISTA SETORES'!$A:$B,2,0)</f>
        <v>PROCESSOS QUÍMICOS</v>
      </c>
      <c r="L2081" s="1" t="s">
        <v>6843</v>
      </c>
      <c r="M2081" s="1" t="s">
        <v>2486</v>
      </c>
      <c r="N2081" s="1">
        <v>365</v>
      </c>
      <c r="O2081" s="30">
        <v>44988</v>
      </c>
      <c r="P2081" s="30">
        <f t="shared" si="95"/>
        <v>45353</v>
      </c>
      <c r="Q2081" s="31">
        <f t="shared" ca="1" si="96"/>
        <v>273.39537905092584</v>
      </c>
      <c r="R2081" s="1" t="s">
        <v>1133</v>
      </c>
      <c r="S2081" s="1"/>
      <c r="T2081" s="32"/>
      <c r="U2081" s="34" t="s">
        <v>7089</v>
      </c>
    </row>
    <row r="2082" spans="1:21" s="33" customFormat="1" ht="38.25" hidden="1" x14ac:dyDescent="0.25">
      <c r="A2082" s="1" t="s">
        <v>6835</v>
      </c>
      <c r="B2082" s="1" t="s">
        <v>6481</v>
      </c>
      <c r="C2082" s="1" t="s">
        <v>2513</v>
      </c>
      <c r="D2082" s="1" t="s">
        <v>6836</v>
      </c>
      <c r="E2082" s="1" t="s">
        <v>7248</v>
      </c>
      <c r="F2082" s="1">
        <v>12555</v>
      </c>
      <c r="G2082" s="1" t="s">
        <v>6837</v>
      </c>
      <c r="H2082" s="1" t="s">
        <v>7476</v>
      </c>
      <c r="I2082" s="4" t="s">
        <v>6838</v>
      </c>
      <c r="J2082" s="1" t="s">
        <v>4954</v>
      </c>
      <c r="K2082" s="1" t="str">
        <f>VLOOKUP(J2082,'LISTA SETORES'!$A:$B,2,0)</f>
        <v>EQUIPAMENTOS DE METALIZAÇÃO E PLASMA</v>
      </c>
      <c r="L2082" s="1" t="s">
        <v>4650</v>
      </c>
      <c r="M2082" s="1" t="s">
        <v>7202</v>
      </c>
      <c r="N2082" s="1">
        <v>365</v>
      </c>
      <c r="O2082" s="30"/>
      <c r="P2082" s="30">
        <f t="shared" ref="P2082" si="97">O2082+365</f>
        <v>365</v>
      </c>
      <c r="Q2082" s="31">
        <f t="shared" ref="Q2082" ca="1" si="98">P2082-NOW()</f>
        <v>-44714.604620949074</v>
      </c>
      <c r="R2082" s="1" t="s">
        <v>1133</v>
      </c>
      <c r="S2082" s="1" t="s">
        <v>6707</v>
      </c>
      <c r="T2082" s="32"/>
      <c r="U2082" s="17"/>
    </row>
    <row r="2083" spans="1:21" s="33" customFormat="1" ht="60" hidden="1" x14ac:dyDescent="0.25">
      <c r="A2083" s="1" t="s">
        <v>6839</v>
      </c>
      <c r="B2083" s="1" t="s">
        <v>6481</v>
      </c>
      <c r="C2083" s="1" t="s">
        <v>2513</v>
      </c>
      <c r="D2083" s="1" t="s">
        <v>6836</v>
      </c>
      <c r="E2083" s="1" t="s">
        <v>7247</v>
      </c>
      <c r="F2083" s="1">
        <v>12597</v>
      </c>
      <c r="G2083" s="1" t="s">
        <v>526</v>
      </c>
      <c r="H2083" s="1" t="s">
        <v>7416</v>
      </c>
      <c r="I2083" s="4"/>
      <c r="J2083" s="1" t="s">
        <v>5889</v>
      </c>
      <c r="K2083" s="1" t="str">
        <f>VLOOKUP(J2083,'LISTA SETORES'!$A:$B,2,0)</f>
        <v>PROCESSOS QUÍMICOS</v>
      </c>
      <c r="L2083" s="1" t="s">
        <v>6843</v>
      </c>
      <c r="M2083" s="1" t="s">
        <v>7202</v>
      </c>
      <c r="N2083" s="1">
        <v>365</v>
      </c>
      <c r="O2083" s="30">
        <v>44988</v>
      </c>
      <c r="P2083" s="30">
        <f t="shared" ref="P2083:P2086" si="99">O2083+365</f>
        <v>45353</v>
      </c>
      <c r="Q2083" s="31">
        <f t="shared" ref="Q2083:Q2085" ca="1" si="100">P2083-NOW()</f>
        <v>273.39537905092584</v>
      </c>
      <c r="R2083" s="1" t="s">
        <v>1133</v>
      </c>
      <c r="S2083" s="1" t="s">
        <v>6707</v>
      </c>
      <c r="T2083" s="32"/>
      <c r="U2083" s="34" t="s">
        <v>7090</v>
      </c>
    </row>
    <row r="2084" spans="1:21" s="33" customFormat="1" ht="60" hidden="1" x14ac:dyDescent="0.25">
      <c r="A2084" s="1" t="s">
        <v>6840</v>
      </c>
      <c r="B2084" s="1" t="s">
        <v>6481</v>
      </c>
      <c r="C2084" s="1" t="s">
        <v>2513</v>
      </c>
      <c r="D2084" s="1" t="s">
        <v>878</v>
      </c>
      <c r="E2084" s="1" t="s">
        <v>7247</v>
      </c>
      <c r="F2084" s="1">
        <v>13001</v>
      </c>
      <c r="G2084" s="1" t="s">
        <v>526</v>
      </c>
      <c r="H2084" s="1" t="s">
        <v>7416</v>
      </c>
      <c r="I2084" s="4"/>
      <c r="J2084" s="1" t="s">
        <v>4546</v>
      </c>
      <c r="K2084" s="1" t="str">
        <f>VLOOKUP(J2084,'LISTA SETORES'!$A:$B,2,0)</f>
        <v>ÁREA SUPRIMENTOS (ESTOQUE 7)</v>
      </c>
      <c r="L2084" s="1" t="s">
        <v>6843</v>
      </c>
      <c r="M2084" s="1" t="s">
        <v>7202</v>
      </c>
      <c r="N2084" s="1">
        <v>365</v>
      </c>
      <c r="O2084" s="30">
        <v>44988</v>
      </c>
      <c r="P2084" s="30">
        <f t="shared" si="99"/>
        <v>45353</v>
      </c>
      <c r="Q2084" s="31">
        <f t="shared" ca="1" si="100"/>
        <v>273.39537905092584</v>
      </c>
      <c r="R2084" s="1" t="s">
        <v>1133</v>
      </c>
      <c r="S2084" s="1" t="s">
        <v>6707</v>
      </c>
      <c r="T2084" s="32"/>
      <c r="U2084" s="34" t="s">
        <v>7091</v>
      </c>
    </row>
    <row r="2085" spans="1:21" s="33" customFormat="1" ht="60" hidden="1" x14ac:dyDescent="0.25">
      <c r="A2085" s="1" t="s">
        <v>6841</v>
      </c>
      <c r="B2085" s="1" t="s">
        <v>6481</v>
      </c>
      <c r="C2085" s="1" t="s">
        <v>2513</v>
      </c>
      <c r="D2085" s="1" t="s">
        <v>878</v>
      </c>
      <c r="E2085" s="1" t="s">
        <v>7247</v>
      </c>
      <c r="F2085" s="1">
        <v>13002</v>
      </c>
      <c r="G2085" s="1" t="s">
        <v>526</v>
      </c>
      <c r="H2085" s="1" t="s">
        <v>7416</v>
      </c>
      <c r="I2085" s="4"/>
      <c r="J2085" s="1" t="s">
        <v>4546</v>
      </c>
      <c r="K2085" s="1" t="str">
        <f>VLOOKUP(J2085,'LISTA SETORES'!$A:$B,2,0)</f>
        <v>ÁREA SUPRIMENTOS (ESTOQUE 7)</v>
      </c>
      <c r="L2085" s="1" t="s">
        <v>6843</v>
      </c>
      <c r="M2085" s="1" t="s">
        <v>7202</v>
      </c>
      <c r="N2085" s="1">
        <v>365</v>
      </c>
      <c r="O2085" s="30">
        <v>44988</v>
      </c>
      <c r="P2085" s="30">
        <f t="shared" si="99"/>
        <v>45353</v>
      </c>
      <c r="Q2085" s="31">
        <f t="shared" ca="1" si="100"/>
        <v>273.39537905092584</v>
      </c>
      <c r="R2085" s="1" t="s">
        <v>1133</v>
      </c>
      <c r="S2085" s="1" t="s">
        <v>6707</v>
      </c>
      <c r="T2085" s="32"/>
      <c r="U2085" s="34" t="s">
        <v>7092</v>
      </c>
    </row>
    <row r="2086" spans="1:21" s="33" customFormat="1" ht="60" hidden="1" x14ac:dyDescent="0.25">
      <c r="A2086" s="1" t="s">
        <v>6842</v>
      </c>
      <c r="B2086" s="1" t="s">
        <v>6481</v>
      </c>
      <c r="C2086" s="1" t="s">
        <v>2513</v>
      </c>
      <c r="D2086" s="1" t="s">
        <v>878</v>
      </c>
      <c r="E2086" s="1" t="s">
        <v>7247</v>
      </c>
      <c r="F2086" s="1">
        <v>13003</v>
      </c>
      <c r="G2086" s="1" t="s">
        <v>526</v>
      </c>
      <c r="H2086" s="1" t="s">
        <v>7416</v>
      </c>
      <c r="I2086" s="4"/>
      <c r="J2086" s="1" t="s">
        <v>4546</v>
      </c>
      <c r="K2086" s="1" t="str">
        <f>VLOOKUP(J2086,'LISTA SETORES'!$A:$B,2,0)</f>
        <v>ÁREA SUPRIMENTOS (ESTOQUE 7)</v>
      </c>
      <c r="L2086" s="1" t="s">
        <v>6843</v>
      </c>
      <c r="M2086" s="1" t="s">
        <v>7202</v>
      </c>
      <c r="N2086" s="1">
        <v>365</v>
      </c>
      <c r="O2086" s="30">
        <v>44988</v>
      </c>
      <c r="P2086" s="30">
        <f t="shared" si="99"/>
        <v>45353</v>
      </c>
      <c r="Q2086" s="31">
        <f ca="1">P2086-NOW()</f>
        <v>273.39537905092584</v>
      </c>
      <c r="R2086" s="1" t="s">
        <v>1133</v>
      </c>
      <c r="S2086" s="1" t="s">
        <v>6707</v>
      </c>
      <c r="T2086" s="32"/>
      <c r="U2086" s="34" t="s">
        <v>7093</v>
      </c>
    </row>
    <row r="2087" spans="1:21" s="33" customFormat="1" ht="60" hidden="1" x14ac:dyDescent="0.25">
      <c r="A2087" s="1" t="s">
        <v>6919</v>
      </c>
      <c r="B2087" s="1" t="s">
        <v>6481</v>
      </c>
      <c r="C2087" s="1" t="s">
        <v>2513</v>
      </c>
      <c r="D2087" s="1" t="s">
        <v>878</v>
      </c>
      <c r="E2087" s="1" t="s">
        <v>7249</v>
      </c>
      <c r="F2087" s="1">
        <v>13004</v>
      </c>
      <c r="G2087" s="1" t="s">
        <v>6925</v>
      </c>
      <c r="H2087" s="1" t="s">
        <v>7477</v>
      </c>
      <c r="I2087" s="4" t="s">
        <v>6926</v>
      </c>
      <c r="J2087" s="1" t="s">
        <v>5889</v>
      </c>
      <c r="K2087" s="1" t="str">
        <f>VLOOKUP(J2087,'LISTA SETORES'!$A:$B,2,0)</f>
        <v>PROCESSOS QUÍMICOS</v>
      </c>
      <c r="L2087" s="1" t="s">
        <v>6502</v>
      </c>
      <c r="M2087" s="1" t="s">
        <v>7202</v>
      </c>
      <c r="N2087" s="1">
        <v>365</v>
      </c>
      <c r="O2087" s="30">
        <v>45020</v>
      </c>
      <c r="P2087" s="30">
        <v>45046</v>
      </c>
      <c r="Q2087" s="31">
        <f t="shared" ref="Q2087" ca="1" si="101">P2087-NOW()</f>
        <v>-33.60462094907416</v>
      </c>
      <c r="R2087" s="1" t="s">
        <v>1133</v>
      </c>
      <c r="S2087" s="1" t="s">
        <v>6707</v>
      </c>
      <c r="T2087" s="32"/>
      <c r="U2087" s="34" t="s">
        <v>7094</v>
      </c>
    </row>
    <row r="2088" spans="1:21" s="33" customFormat="1" ht="30" hidden="1" x14ac:dyDescent="0.25">
      <c r="A2088" s="1" t="s">
        <v>6920</v>
      </c>
      <c r="B2088" s="1" t="s">
        <v>6481</v>
      </c>
      <c r="C2088" s="1" t="s">
        <v>2513</v>
      </c>
      <c r="D2088" s="1" t="s">
        <v>878</v>
      </c>
      <c r="E2088" s="1" t="s">
        <v>7250</v>
      </c>
      <c r="F2088" s="1">
        <v>13005</v>
      </c>
      <c r="G2088" s="1" t="s">
        <v>6933</v>
      </c>
      <c r="H2088" s="1" t="s">
        <v>4683</v>
      </c>
      <c r="I2088" s="4" t="s">
        <v>6929</v>
      </c>
      <c r="J2088" s="1"/>
      <c r="K2088" s="1" t="e">
        <f>VLOOKUP(J2088,'LISTA SETORES'!$A:$B,2,0)</f>
        <v>#N/A</v>
      </c>
      <c r="L2088" s="1" t="s">
        <v>6502</v>
      </c>
      <c r="M2088" s="1" t="s">
        <v>7202</v>
      </c>
      <c r="N2088" s="1">
        <v>365</v>
      </c>
      <c r="O2088" s="30"/>
      <c r="P2088" s="30">
        <v>45046</v>
      </c>
      <c r="Q2088" s="31">
        <f t="shared" ref="Q2088" ca="1" si="102">P2088-NOW()</f>
        <v>-33.60462094907416</v>
      </c>
      <c r="R2088" s="1" t="s">
        <v>1133</v>
      </c>
      <c r="S2088" s="1" t="s">
        <v>453</v>
      </c>
      <c r="T2088" s="32" t="s">
        <v>453</v>
      </c>
      <c r="U2088" s="17"/>
    </row>
    <row r="2089" spans="1:21" s="33" customFormat="1" ht="60" hidden="1" x14ac:dyDescent="0.25">
      <c r="A2089" s="1" t="s">
        <v>6921</v>
      </c>
      <c r="B2089" s="1" t="s">
        <v>6481</v>
      </c>
      <c r="C2089" s="1" t="s">
        <v>2513</v>
      </c>
      <c r="D2089" s="1" t="s">
        <v>878</v>
      </c>
      <c r="E2089" s="1" t="s">
        <v>7246</v>
      </c>
      <c r="F2089" s="1">
        <v>13006</v>
      </c>
      <c r="G2089" s="1" t="s">
        <v>2587</v>
      </c>
      <c r="H2089" s="1" t="s">
        <v>7478</v>
      </c>
      <c r="I2089" s="4" t="s">
        <v>6927</v>
      </c>
      <c r="J2089" s="1"/>
      <c r="K2089" s="1" t="e">
        <f>VLOOKUP(J2089,'LISTA SETORES'!$A:$B,2,0)</f>
        <v>#N/A</v>
      </c>
      <c r="L2089" s="1" t="s">
        <v>6502</v>
      </c>
      <c r="M2089" s="1" t="s">
        <v>7202</v>
      </c>
      <c r="N2089" s="1">
        <v>365</v>
      </c>
      <c r="O2089" s="30">
        <v>45020</v>
      </c>
      <c r="P2089" s="30">
        <v>45386</v>
      </c>
      <c r="Q2089" s="31">
        <f t="shared" ref="Q2089:Q2090" ca="1" si="103">P2089-NOW()</f>
        <v>306.39537905092584</v>
      </c>
      <c r="R2089" s="1" t="s">
        <v>1133</v>
      </c>
      <c r="S2089" s="1" t="s">
        <v>453</v>
      </c>
      <c r="T2089" s="32" t="s">
        <v>453</v>
      </c>
      <c r="U2089" s="34" t="s">
        <v>7095</v>
      </c>
    </row>
    <row r="2090" spans="1:21" s="33" customFormat="1" ht="60" hidden="1" x14ac:dyDescent="0.25">
      <c r="A2090" s="1" t="s">
        <v>6922</v>
      </c>
      <c r="B2090" s="1" t="s">
        <v>6481</v>
      </c>
      <c r="C2090" s="1" t="s">
        <v>2513</v>
      </c>
      <c r="D2090" s="1" t="s">
        <v>878</v>
      </c>
      <c r="E2090" s="1" t="s">
        <v>7251</v>
      </c>
      <c r="F2090" s="1">
        <v>13007</v>
      </c>
      <c r="G2090" s="1" t="s">
        <v>1072</v>
      </c>
      <c r="H2090" s="1" t="s">
        <v>7479</v>
      </c>
      <c r="I2090" s="4" t="s">
        <v>6928</v>
      </c>
      <c r="J2090" s="1"/>
      <c r="K2090" s="1" t="e">
        <f>VLOOKUP(J2090,'LISTA SETORES'!$A:$B,2,0)</f>
        <v>#N/A</v>
      </c>
      <c r="L2090" s="1" t="s">
        <v>6502</v>
      </c>
      <c r="M2090" s="1" t="s">
        <v>7202</v>
      </c>
      <c r="N2090" s="1">
        <v>365</v>
      </c>
      <c r="O2090" s="30">
        <v>45020</v>
      </c>
      <c r="P2090" s="30">
        <v>45386</v>
      </c>
      <c r="Q2090" s="31">
        <f t="shared" ca="1" si="103"/>
        <v>306.39537905092584</v>
      </c>
      <c r="R2090" s="1" t="s">
        <v>1133</v>
      </c>
      <c r="S2090" s="1" t="s">
        <v>453</v>
      </c>
      <c r="T2090" s="32" t="s">
        <v>453</v>
      </c>
      <c r="U2090" s="34" t="s">
        <v>7096</v>
      </c>
    </row>
    <row r="2091" spans="1:21" s="33" customFormat="1" ht="60" hidden="1" x14ac:dyDescent="0.25">
      <c r="A2091" s="1" t="s">
        <v>6930</v>
      </c>
      <c r="B2091" s="1" t="s">
        <v>6481</v>
      </c>
      <c r="C2091" s="1" t="s">
        <v>2513</v>
      </c>
      <c r="D2091" s="1" t="s">
        <v>878</v>
      </c>
      <c r="E2091" s="1" t="s">
        <v>7252</v>
      </c>
      <c r="F2091" s="1">
        <v>13008</v>
      </c>
      <c r="G2091" s="1" t="s">
        <v>6932</v>
      </c>
      <c r="H2091" s="1" t="s">
        <v>7420</v>
      </c>
      <c r="I2091" s="4" t="s">
        <v>6931</v>
      </c>
      <c r="J2091" s="1"/>
      <c r="K2091" s="1" t="e">
        <f>VLOOKUP(J2091,'LISTA SETORES'!$A:$B,2,0)</f>
        <v>#N/A</v>
      </c>
      <c r="L2091" s="1" t="s">
        <v>6502</v>
      </c>
      <c r="M2091" s="1" t="s">
        <v>7202</v>
      </c>
      <c r="N2091" s="1">
        <v>365</v>
      </c>
      <c r="O2091" s="30">
        <v>45020</v>
      </c>
      <c r="P2091" s="30">
        <v>45386</v>
      </c>
      <c r="Q2091" s="31">
        <f t="shared" ref="Q2091:Q2092" ca="1" si="104">P2091-NOW()</f>
        <v>306.39537905092584</v>
      </c>
      <c r="R2091" s="1" t="s">
        <v>1133</v>
      </c>
      <c r="S2091" s="1" t="s">
        <v>453</v>
      </c>
      <c r="T2091" s="32" t="s">
        <v>453</v>
      </c>
      <c r="U2091" s="34" t="s">
        <v>7097</v>
      </c>
    </row>
    <row r="2092" spans="1:21" s="33" customFormat="1" ht="60" x14ac:dyDescent="0.25">
      <c r="A2092" s="1" t="s">
        <v>7046</v>
      </c>
      <c r="B2092" s="1" t="s">
        <v>5425</v>
      </c>
      <c r="C2092" s="1" t="s">
        <v>2513</v>
      </c>
      <c r="D2092" s="1" t="s">
        <v>36</v>
      </c>
      <c r="E2092" s="1" t="s">
        <v>7253</v>
      </c>
      <c r="F2092" s="1"/>
      <c r="G2092" s="1" t="s">
        <v>7048</v>
      </c>
      <c r="H2092" s="1" t="s">
        <v>7480</v>
      </c>
      <c r="I2092" s="4" t="s">
        <v>7047</v>
      </c>
      <c r="J2092" s="1" t="s">
        <v>4694</v>
      </c>
      <c r="K2092" s="1" t="str">
        <f>VLOOKUP(J2092,'LISTA SETORES'!$A:$B,2,0)</f>
        <v>BANCO DE PROVAS - M250 &amp; RR300</v>
      </c>
      <c r="L2092" s="1" t="s">
        <v>6660</v>
      </c>
      <c r="M2092" s="1" t="s">
        <v>2486</v>
      </c>
      <c r="N2092" s="1">
        <v>365</v>
      </c>
      <c r="O2092" s="30">
        <v>45020</v>
      </c>
      <c r="P2092" s="30">
        <v>45203</v>
      </c>
      <c r="Q2092" s="31">
        <f t="shared" ca="1" si="104"/>
        <v>123.39537905092584</v>
      </c>
      <c r="R2092" s="1" t="s">
        <v>510</v>
      </c>
      <c r="S2092" s="1" t="s">
        <v>453</v>
      </c>
      <c r="T2092" s="32" t="s">
        <v>453</v>
      </c>
      <c r="U2092" s="34" t="s">
        <v>7114</v>
      </c>
    </row>
    <row r="2093" spans="1:21" s="33" customFormat="1" ht="60" x14ac:dyDescent="0.25">
      <c r="A2093" s="1" t="s">
        <v>7051</v>
      </c>
      <c r="B2093" s="1" t="s">
        <v>6481</v>
      </c>
      <c r="C2093" s="1" t="s">
        <v>2513</v>
      </c>
      <c r="D2093" s="1" t="s">
        <v>878</v>
      </c>
      <c r="E2093" s="1" t="s">
        <v>7254</v>
      </c>
      <c r="F2093" s="1"/>
      <c r="G2093" s="1" t="s">
        <v>7053</v>
      </c>
      <c r="H2093" s="1" t="s">
        <v>7481</v>
      </c>
      <c r="I2093" s="4" t="s">
        <v>7056</v>
      </c>
      <c r="J2093" s="1" t="s">
        <v>6564</v>
      </c>
      <c r="K2093" s="1" t="str">
        <f>VLOOKUP(J2093,'LISTA SETORES'!$A:$B,2,0)</f>
        <v>SALA ELÉTRICA - M250 &amp; RR300</v>
      </c>
      <c r="L2093" s="1" t="s">
        <v>6660</v>
      </c>
      <c r="M2093" s="1" t="s">
        <v>2486</v>
      </c>
      <c r="N2093" s="1">
        <v>365</v>
      </c>
      <c r="O2093" s="30"/>
      <c r="P2093" s="30"/>
      <c r="Q2093" s="31"/>
      <c r="R2093" s="1" t="s">
        <v>1133</v>
      </c>
      <c r="S2093" s="1" t="s">
        <v>7055</v>
      </c>
      <c r="T2093" s="32" t="s">
        <v>7055</v>
      </c>
      <c r="U2093" s="17"/>
    </row>
    <row r="2094" spans="1:21" s="33" customFormat="1" ht="60" x14ac:dyDescent="0.25">
      <c r="A2094" s="1" t="s">
        <v>7052</v>
      </c>
      <c r="B2094" s="1" t="s">
        <v>6481</v>
      </c>
      <c r="C2094" s="1" t="s">
        <v>2513</v>
      </c>
      <c r="D2094" s="1" t="s">
        <v>6836</v>
      </c>
      <c r="E2094" s="1" t="s">
        <v>7255</v>
      </c>
      <c r="F2094" s="1"/>
      <c r="G2094" s="1" t="s">
        <v>7054</v>
      </c>
      <c r="H2094" s="1" t="s">
        <v>7054</v>
      </c>
      <c r="I2094" s="4" t="s">
        <v>7057</v>
      </c>
      <c r="J2094" s="1" t="s">
        <v>6565</v>
      </c>
      <c r="K2094" s="1" t="str">
        <f>VLOOKUP(J2094,'LISTA SETORES'!$A:$B,2,0)</f>
        <v>SALA DE TESTE TAIL ROTOR MI-35</v>
      </c>
      <c r="L2094" s="1" t="s">
        <v>6660</v>
      </c>
      <c r="M2094" s="1" t="s">
        <v>2486</v>
      </c>
      <c r="N2094" s="1">
        <v>365</v>
      </c>
      <c r="O2094" s="30"/>
      <c r="P2094" s="30"/>
      <c r="Q2094" s="31"/>
      <c r="R2094" s="1" t="s">
        <v>1133</v>
      </c>
      <c r="S2094" s="1" t="s">
        <v>7055</v>
      </c>
      <c r="T2094" s="32" t="s">
        <v>7055</v>
      </c>
      <c r="U2094" s="17"/>
    </row>
    <row r="2095" spans="1:21" s="33" customFormat="1" ht="57" customHeight="1" x14ac:dyDescent="0.25">
      <c r="A2095" s="1" t="s">
        <v>2544</v>
      </c>
      <c r="B2095" s="1" t="s">
        <v>6981</v>
      </c>
      <c r="C2095" s="1" t="s">
        <v>2517</v>
      </c>
      <c r="D2095" s="1" t="s">
        <v>6836</v>
      </c>
      <c r="E2095" s="1" t="s">
        <v>7256</v>
      </c>
      <c r="F2095" s="1"/>
      <c r="G2095" s="1" t="s">
        <v>6980</v>
      </c>
      <c r="H2095" s="1" t="s">
        <v>7420</v>
      </c>
      <c r="I2095" s="4"/>
      <c r="J2095" s="1"/>
      <c r="K2095" s="1" t="e">
        <f>VLOOKUP(J2095,'LISTA SETORES'!$A:$B,2,0)</f>
        <v>#N/A</v>
      </c>
      <c r="L2095" s="1" t="s">
        <v>4660</v>
      </c>
      <c r="M2095" s="1" t="s">
        <v>2486</v>
      </c>
      <c r="N2095" s="1">
        <v>365</v>
      </c>
      <c r="O2095" s="30">
        <v>44987</v>
      </c>
      <c r="P2095" s="30">
        <v>45353</v>
      </c>
      <c r="Q2095" s="31">
        <f t="shared" ref="Q2095" ca="1" si="105">P2095-NOW()</f>
        <v>273.39537905092584</v>
      </c>
      <c r="R2095" s="1" t="s">
        <v>1133</v>
      </c>
      <c r="S2095" s="1" t="s">
        <v>453</v>
      </c>
      <c r="T2095" s="32" t="s">
        <v>453</v>
      </c>
      <c r="U2095" s="17" t="s">
        <v>7007</v>
      </c>
    </row>
    <row r="2096" spans="1:21" s="33" customFormat="1" ht="75" x14ac:dyDescent="0.25">
      <c r="A2096" s="1" t="s">
        <v>7121</v>
      </c>
      <c r="B2096" s="1" t="s">
        <v>7130</v>
      </c>
      <c r="C2096" s="1" t="s">
        <v>2513</v>
      </c>
      <c r="D2096" s="1" t="s">
        <v>36</v>
      </c>
      <c r="E2096" s="1" t="s">
        <v>7125</v>
      </c>
      <c r="F2096" s="1" t="s">
        <v>7126</v>
      </c>
      <c r="G2096" s="1" t="s">
        <v>7123</v>
      </c>
      <c r="H2096" s="1" t="s">
        <v>7482</v>
      </c>
      <c r="I2096" s="4" t="s">
        <v>7132</v>
      </c>
      <c r="J2096" s="1" t="s">
        <v>4756</v>
      </c>
      <c r="K2096" s="1" t="str">
        <f>VLOOKUP(J2096,'LISTA SETORES'!$A:$B,2,0)</f>
        <v>TESTE HIDRÁULICO</v>
      </c>
      <c r="L2096" s="1" t="s">
        <v>6197</v>
      </c>
      <c r="M2096" s="1" t="s">
        <v>2486</v>
      </c>
      <c r="N2096" s="1">
        <v>365</v>
      </c>
      <c r="O2096" s="30">
        <v>44959</v>
      </c>
      <c r="P2096" s="30">
        <v>45324</v>
      </c>
      <c r="Q2096" s="31">
        <f t="shared" ref="Q2096:Q2097" ca="1" si="106">P2096-NOW()</f>
        <v>244.39537905092584</v>
      </c>
      <c r="R2096" s="1" t="s">
        <v>1133</v>
      </c>
      <c r="S2096" s="1"/>
      <c r="T2096" s="32"/>
      <c r="U2096" s="34" t="s">
        <v>7128</v>
      </c>
    </row>
    <row r="2097" spans="1:21" s="33" customFormat="1" ht="90" x14ac:dyDescent="0.25">
      <c r="A2097" s="1" t="s">
        <v>7122</v>
      </c>
      <c r="B2097" s="1" t="s">
        <v>7131</v>
      </c>
      <c r="C2097" s="1" t="s">
        <v>2513</v>
      </c>
      <c r="D2097" s="1" t="s">
        <v>36</v>
      </c>
      <c r="E2097" s="1" t="s">
        <v>6470</v>
      </c>
      <c r="F2097" s="1" t="s">
        <v>7127</v>
      </c>
      <c r="G2097" s="1" t="s">
        <v>7124</v>
      </c>
      <c r="H2097" s="1" t="s">
        <v>7329</v>
      </c>
      <c r="I2097" s="4" t="s">
        <v>7133</v>
      </c>
      <c r="J2097" s="1" t="s">
        <v>4756</v>
      </c>
      <c r="K2097" s="1" t="str">
        <f>VLOOKUP(J2097,'LISTA SETORES'!$A:$B,2,0)</f>
        <v>TESTE HIDRÁULICO</v>
      </c>
      <c r="L2097" s="1" t="s">
        <v>6197</v>
      </c>
      <c r="M2097" s="1" t="s">
        <v>2486</v>
      </c>
      <c r="N2097" s="1">
        <v>365</v>
      </c>
      <c r="O2097" s="30">
        <v>44959</v>
      </c>
      <c r="P2097" s="30">
        <v>45324</v>
      </c>
      <c r="Q2097" s="31">
        <f t="shared" ca="1" si="106"/>
        <v>244.39537905092584</v>
      </c>
      <c r="R2097" s="1" t="s">
        <v>1133</v>
      </c>
      <c r="S2097" s="1"/>
      <c r="T2097" s="32"/>
      <c r="U2097" s="34" t="s">
        <v>7129</v>
      </c>
    </row>
    <row r="2098" spans="1:21" s="33" customFormat="1" ht="36" customHeight="1" x14ac:dyDescent="0.25">
      <c r="A2098" s="1" t="s">
        <v>7334</v>
      </c>
      <c r="B2098" s="1" t="s">
        <v>7335</v>
      </c>
      <c r="C2098" s="1" t="s">
        <v>2513</v>
      </c>
      <c r="D2098" s="1" t="s">
        <v>7336</v>
      </c>
      <c r="E2098" s="1">
        <v>89652</v>
      </c>
      <c r="F2098" s="1" t="s">
        <v>7127</v>
      </c>
      <c r="G2098" s="1" t="s">
        <v>7337</v>
      </c>
      <c r="H2098" s="1" t="s">
        <v>7700</v>
      </c>
      <c r="I2098" s="4" t="s">
        <v>7699</v>
      </c>
      <c r="J2098" s="1" t="s">
        <v>4756</v>
      </c>
      <c r="K2098" s="1" t="str">
        <f>VLOOKUP(J2098,'LISTA SETORES'!$A:$B,2,0)</f>
        <v>TESTE HIDRÁULICO</v>
      </c>
      <c r="L2098" s="1" t="s">
        <v>6197</v>
      </c>
      <c r="M2098" s="1" t="s">
        <v>2486</v>
      </c>
      <c r="N2098" s="1">
        <v>365</v>
      </c>
      <c r="O2098" s="30">
        <v>44959</v>
      </c>
      <c r="P2098" s="30"/>
      <c r="Q2098" s="31">
        <f t="shared" ref="Q2098" ca="1" si="107">P2098-NOW()</f>
        <v>-45079.604620601851</v>
      </c>
      <c r="R2098" s="1" t="s">
        <v>1133</v>
      </c>
      <c r="S2098" s="1"/>
      <c r="T2098" s="32"/>
      <c r="U2098" s="34"/>
    </row>
    <row r="2099" spans="1:21" s="33" customFormat="1" ht="39" customHeight="1" x14ac:dyDescent="0.25">
      <c r="A2099" s="1" t="s">
        <v>7586</v>
      </c>
      <c r="B2099" s="1" t="s">
        <v>7587</v>
      </c>
      <c r="C2099" s="1" t="s">
        <v>7588</v>
      </c>
      <c r="D2099" s="1" t="s">
        <v>7590</v>
      </c>
      <c r="E2099" s="1" t="s">
        <v>7589</v>
      </c>
      <c r="F2099" s="1">
        <v>521</v>
      </c>
      <c r="G2099" s="1" t="s">
        <v>7591</v>
      </c>
      <c r="H2099" s="1" t="s">
        <v>7592</v>
      </c>
      <c r="I2099" s="4" t="s">
        <v>7597</v>
      </c>
      <c r="J2099" s="1" t="s">
        <v>5889</v>
      </c>
      <c r="K2099" s="1" t="str">
        <f>VLOOKUP(J2099,'LISTA SETORES'!$A:$B,2,0)</f>
        <v>PROCESSOS QUÍMICOS</v>
      </c>
      <c r="L2099" s="1" t="s">
        <v>5861</v>
      </c>
      <c r="M2099" s="1" t="s">
        <v>2486</v>
      </c>
      <c r="N2099" s="1">
        <v>365</v>
      </c>
      <c r="O2099" s="30">
        <v>44981</v>
      </c>
      <c r="P2099" s="30">
        <v>45346</v>
      </c>
      <c r="Q2099" s="31">
        <f t="shared" ref="Q2099" ca="1" si="108">P2099-NOW()</f>
        <v>266.3953796296264</v>
      </c>
      <c r="R2099" s="1" t="s">
        <v>7593</v>
      </c>
      <c r="S2099" s="1" t="s">
        <v>7595</v>
      </c>
      <c r="T2099" s="32" t="s">
        <v>7596</v>
      </c>
      <c r="U2099" s="34" t="s">
        <v>7594</v>
      </c>
    </row>
    <row r="2100" spans="1:21" s="33" customFormat="1" ht="39" hidden="1" customHeight="1" x14ac:dyDescent="0.25">
      <c r="A2100" s="1" t="s">
        <v>7601</v>
      </c>
      <c r="B2100" s="1" t="s">
        <v>7598</v>
      </c>
      <c r="C2100" s="1" t="s">
        <v>7588</v>
      </c>
      <c r="D2100" s="1" t="s">
        <v>7599</v>
      </c>
      <c r="E2100" s="1" t="s">
        <v>7600</v>
      </c>
      <c r="F2100" s="1">
        <v>270</v>
      </c>
      <c r="G2100" s="1" t="s">
        <v>7604</v>
      </c>
      <c r="H2100" s="1" t="s">
        <v>7605</v>
      </c>
      <c r="I2100" s="4" t="s">
        <v>7602</v>
      </c>
      <c r="J2100" s="1" t="s">
        <v>4943</v>
      </c>
      <c r="K2100" s="1" t="str">
        <f>VLOOKUP(J2100,'LISTA SETORES'!$A:$B,2,0)</f>
        <v>ENGENHARIA</v>
      </c>
      <c r="L2100" s="1" t="s">
        <v>4944</v>
      </c>
      <c r="M2100" s="1" t="s">
        <v>7202</v>
      </c>
      <c r="N2100" s="1">
        <v>365</v>
      </c>
      <c r="O2100" s="30"/>
      <c r="P2100" s="30"/>
      <c r="Q2100" s="31"/>
      <c r="R2100" s="1"/>
      <c r="S2100" s="1"/>
      <c r="T2100" s="32" t="s">
        <v>7055</v>
      </c>
      <c r="U2100" s="34"/>
    </row>
  </sheetData>
  <sheetProtection algorithmName="SHA-512" hashValue="prPq8GV8qKngcdhmSVFsP2h1MkA1j/GbHXG1QeBF9egqbbai56FlVsRU2ugvn6DNinFPumL/TaGROobPZBp9Bw==" saltValue="Yu/LeUemgrCYyhZ6afso3Q==" spinCount="100000" sheet="1" formatCells="0" formatColumns="0" formatRows="0" insertColumns="0" insertRows="0" insertHyperlinks="0" deleteColumns="0" deleteRows="0" sort="0" pivotTables="0"/>
  <autoFilter ref="A6:X2100" xr:uid="{83D94D27-0B6D-4260-87BA-BE035BC3D7C0}">
    <filterColumn colId="12">
      <filters>
        <filter val="IN USE"/>
      </filters>
    </filterColumn>
  </autoFilter>
  <sortState xmlns:xlrd2="http://schemas.microsoft.com/office/spreadsheetml/2017/richdata2" ref="A2:W2095">
    <sortCondition ref="A6"/>
  </sortState>
  <mergeCells count="11">
    <mergeCell ref="B1:S1"/>
    <mergeCell ref="B2:S2"/>
    <mergeCell ref="B3:S3"/>
    <mergeCell ref="B4:S4"/>
    <mergeCell ref="S5:U5"/>
    <mergeCell ref="A5:I5"/>
    <mergeCell ref="J5:L5"/>
    <mergeCell ref="N5:Q5"/>
    <mergeCell ref="R5:R6"/>
    <mergeCell ref="M5:M6"/>
    <mergeCell ref="A1:A2"/>
  </mergeCells>
  <phoneticPr fontId="2" type="noConversion"/>
  <conditionalFormatting sqref="Q7:R2097">
    <cfRule type="cellIs" dxfId="11" priority="10" operator="lessThanOrEqual">
      <formula>29</formula>
    </cfRule>
    <cfRule type="cellIs" dxfId="10" priority="11" operator="between">
      <formula>44</formula>
      <formula>30</formula>
    </cfRule>
    <cfRule type="cellIs" dxfId="9" priority="12" operator="greaterThanOrEqual">
      <formula>45</formula>
    </cfRule>
  </conditionalFormatting>
  <conditionalFormatting sqref="Q2098:R2098">
    <cfRule type="cellIs" dxfId="8" priority="7" operator="lessThanOrEqual">
      <formula>29</formula>
    </cfRule>
    <cfRule type="cellIs" dxfId="7" priority="8" operator="between">
      <formula>44</formula>
      <formula>30</formula>
    </cfRule>
    <cfRule type="cellIs" dxfId="6" priority="9" operator="greaterThanOrEqual">
      <formula>45</formula>
    </cfRule>
  </conditionalFormatting>
  <conditionalFormatting sqref="Q2099:R2099">
    <cfRule type="cellIs" dxfId="5" priority="4" operator="lessThanOrEqual">
      <formula>29</formula>
    </cfRule>
    <cfRule type="cellIs" dxfId="4" priority="5" operator="between">
      <formula>44</formula>
      <formula>30</formula>
    </cfRule>
    <cfRule type="cellIs" dxfId="3" priority="6" operator="greaterThanOrEqual">
      <formula>45</formula>
    </cfRule>
  </conditionalFormatting>
  <conditionalFormatting sqref="Q2100:R2100">
    <cfRule type="cellIs" dxfId="2" priority="1" operator="lessThanOrEqual">
      <formula>29</formula>
    </cfRule>
    <cfRule type="cellIs" dxfId="1" priority="2" operator="between">
      <formula>44</formula>
      <formula>30</formula>
    </cfRule>
    <cfRule type="cellIs" dxfId="0" priority="3" operator="greaterThanOrEqual">
      <formula>45</formula>
    </cfRule>
  </conditionalFormatting>
  <hyperlinks>
    <hyperlink ref="G40" r:id="rId1" display="http://50-250in.lb/" xr:uid="{DFE2EFFC-7747-4038-9D61-71109F1D58DD}"/>
    <hyperlink ref="H32" r:id="rId2" display="http://5lb.in/" xr:uid="{D3C19A77-F5B6-4BE5-AEAE-F673BE6792D9}"/>
    <hyperlink ref="I12" r:id="rId3" xr:uid="{0227F567-45FA-4AD4-AF8B-FB9193E95846}"/>
    <hyperlink ref="I18" r:id="rId4" xr:uid="{D3FA4A65-C02D-4525-9E0A-CADBEA207081}"/>
    <hyperlink ref="I25" r:id="rId5" xr:uid="{F2120EC8-E6F4-43A5-B259-9EDD6DCD4C97}"/>
    <hyperlink ref="I27" r:id="rId6" xr:uid="{7FB8DD3F-A479-4AD3-9C03-41CBA5009DAB}"/>
    <hyperlink ref="I28" r:id="rId7" xr:uid="{86A13031-30FB-4707-8D3A-57F32C4F97B2}"/>
    <hyperlink ref="I35" r:id="rId8" xr:uid="{E6C9EDB6-99B9-4808-9EF9-33BD9A38AFCD}"/>
    <hyperlink ref="I40" r:id="rId9" xr:uid="{862F67FB-E441-4FD3-92F0-F0BE52D888CE}"/>
    <hyperlink ref="I44" r:id="rId10" xr:uid="{7F3E04C9-5F97-4A36-8ED2-EB8E63C89C8C}"/>
    <hyperlink ref="I56" r:id="rId11" xr:uid="{D2B1B08C-7932-4A6F-9DD5-3AB7BC186B82}"/>
    <hyperlink ref="I77" r:id="rId12" xr:uid="{1A45C139-EC84-45CA-9EB9-5FD0F1C23011}"/>
    <hyperlink ref="I84" r:id="rId13" xr:uid="{C4EE6F80-A3DA-41A6-A334-9574B2BE7017}"/>
    <hyperlink ref="I105" r:id="rId14" xr:uid="{FA5EBD2D-E64E-434D-A489-ACD2C7A68D20}"/>
    <hyperlink ref="I108" r:id="rId15" xr:uid="{D5B266EA-F61B-4F59-B574-B38864ECFE37}"/>
    <hyperlink ref="I111" r:id="rId16" xr:uid="{8EF625D3-CA94-49F0-8E1C-02B2B3ED358C}"/>
    <hyperlink ref="I112" r:id="rId17" xr:uid="{E6A1D1B5-ADB5-4055-B416-A56809445174}"/>
    <hyperlink ref="I116" r:id="rId18" xr:uid="{7513858F-F798-4AC4-BAAF-548F516D2CEB}"/>
    <hyperlink ref="I118" r:id="rId19" xr:uid="{E718BB14-6EEE-491A-A9F5-BC4A5BA1AE95}"/>
    <hyperlink ref="I142" r:id="rId20" xr:uid="{FD421469-871C-40EC-B9DF-30EAF4FA21C9}"/>
    <hyperlink ref="I148" r:id="rId21" xr:uid="{1C0B34D9-E79D-45BA-AB5B-4DDA98587237}"/>
    <hyperlink ref="I181" r:id="rId22" xr:uid="{822CF5F3-3091-4F8E-8D3F-EC8B14DAA902}"/>
    <hyperlink ref="I490" r:id="rId23" xr:uid="{535C6E0D-3F86-40FC-BA31-CE809BD65C64}"/>
    <hyperlink ref="I200" r:id="rId24" xr:uid="{596A6589-B7DB-436F-8FE3-5EDC0EE711DF}"/>
    <hyperlink ref="I237" r:id="rId25" xr:uid="{07C76EDD-2FD3-40E3-9C9C-F6A4B19C6682}"/>
    <hyperlink ref="I238" r:id="rId26" xr:uid="{842B5D40-AE15-4D23-8134-03F1213BE632}"/>
    <hyperlink ref="I249" r:id="rId27" xr:uid="{6F04ED3C-0E57-4ECF-85D9-EB9A58CF5F7B}"/>
    <hyperlink ref="I250" r:id="rId28" xr:uid="{1E37A0F9-628F-4F46-A767-3D2F029F96CB}"/>
    <hyperlink ref="I269" r:id="rId29" xr:uid="{3E940C26-D34F-4A7D-9D5F-521595D5F928}"/>
    <hyperlink ref="I270" r:id="rId30" xr:uid="{13A7C9D0-C971-4F5D-BABA-E50F29CE8846}"/>
    <hyperlink ref="I281" r:id="rId31" xr:uid="{CB820041-E676-4470-854A-16F69CDCB052}"/>
    <hyperlink ref="I282" r:id="rId32" xr:uid="{56341D2B-2AEF-45A1-83AC-FBF58B860D2F}"/>
    <hyperlink ref="I424" r:id="rId33" xr:uid="{3C82C05A-2AA7-41B7-8ADF-79880DFC1121}"/>
    <hyperlink ref="I429" r:id="rId34" xr:uid="{F716670D-502A-463F-86B4-362956AEDEA1}"/>
    <hyperlink ref="I430" r:id="rId35" xr:uid="{074A06AB-27C2-47FF-A766-F2730FF245C4}"/>
    <hyperlink ref="I431" r:id="rId36" xr:uid="{48501BD3-8E16-429C-BE86-837609B5E177}"/>
    <hyperlink ref="I432" r:id="rId37" xr:uid="{B6A4F5CE-E1C8-4982-853F-36E98A187AC1}"/>
    <hyperlink ref="I433" r:id="rId38" xr:uid="{47E08B31-56C5-4646-A69F-72F7E68BDC88}"/>
    <hyperlink ref="I443" r:id="rId39" xr:uid="{506AA39A-D6A3-40A6-A4A5-F5D87CE635B2}"/>
    <hyperlink ref="I450" r:id="rId40" xr:uid="{24DFAE9A-8F5E-4786-9E60-F8CA0D96FEBC}"/>
    <hyperlink ref="I454" r:id="rId41" xr:uid="{7560C0A0-7B00-4DAC-BF2D-22ADFFE74894}"/>
    <hyperlink ref="I468" r:id="rId42" xr:uid="{81395083-7C44-4E1F-9606-415573F595FA}"/>
    <hyperlink ref="I470" r:id="rId43" xr:uid="{7F2CF6B3-F6D0-4992-9EC7-C3FBDAD38BF2}"/>
    <hyperlink ref="I488" r:id="rId44" xr:uid="{C075989E-B081-4582-B8DC-A8879A03A7B3}"/>
    <hyperlink ref="I507" r:id="rId45" xr:uid="{328E53EF-B742-4CEB-92AD-7C8501A6A8F5}"/>
    <hyperlink ref="I511" r:id="rId46" xr:uid="{CB176C04-25CB-4D2C-A4E4-DEC92D3BA952}"/>
    <hyperlink ref="I526" r:id="rId47" xr:uid="{64215AFC-66B6-4310-ADA7-E5FD2D3E4A2A}"/>
    <hyperlink ref="I527" r:id="rId48" xr:uid="{681825C6-2D55-48DA-84F4-990016B12721}"/>
    <hyperlink ref="I528" r:id="rId49" xr:uid="{FA0A0463-9DC6-4949-9993-7C356C63453C}"/>
    <hyperlink ref="I529" r:id="rId50" xr:uid="{559487E7-5752-47A2-8058-B428571F7DED}"/>
    <hyperlink ref="I535" r:id="rId51" xr:uid="{D97DBAD8-73BF-441C-B243-C0F551450141}"/>
    <hyperlink ref="I536" r:id="rId52" xr:uid="{F96C6D01-9367-45C5-840D-12EF7FCE08A8}"/>
    <hyperlink ref="I542" r:id="rId53" xr:uid="{140DDFB7-CB3B-4B0B-8598-A1A8728D4A64}"/>
    <hyperlink ref="I544" r:id="rId54" xr:uid="{3AF39639-8597-47A3-A66F-1016551D69A0}"/>
    <hyperlink ref="I549" r:id="rId55" xr:uid="{6AF3AF53-E59A-4648-A2C2-B1B5EBDBFA99}"/>
    <hyperlink ref="I555" r:id="rId56" xr:uid="{A82065B4-8F59-41EC-9EC5-2A78E8EF2E93}"/>
    <hyperlink ref="I587" r:id="rId57" xr:uid="{5027919A-EC60-4204-BCAC-31C3391BD028}"/>
    <hyperlink ref="I589" r:id="rId58" xr:uid="{1509313B-D49F-4BBD-A6F9-3F0B7191AF5D}"/>
    <hyperlink ref="I592" r:id="rId59" xr:uid="{7FF3B76B-DA83-419D-8064-6F6AD281E3A9}"/>
    <hyperlink ref="I593" r:id="rId60" xr:uid="{5E000B50-8420-4B49-8CC1-7FA454CF7859}"/>
    <hyperlink ref="I595" r:id="rId61" xr:uid="{C58E7478-58A0-470F-83F5-B1F5E34D9F15}"/>
    <hyperlink ref="I596" r:id="rId62" xr:uid="{C1156969-3A4B-4E8F-9726-751A1A1C6CC9}"/>
    <hyperlink ref="I599" r:id="rId63" xr:uid="{2343DB93-86DE-46BA-A4F0-2D9A98978DC5}"/>
    <hyperlink ref="I600" r:id="rId64" xr:uid="{19DB1729-2C95-4410-A7BC-DC2C67511A1D}"/>
    <hyperlink ref="I601" r:id="rId65" xr:uid="{99388969-389B-4CC6-A85C-52E00EF8489D}"/>
    <hyperlink ref="I612" r:id="rId66" xr:uid="{EF58E47D-BAAB-4D61-8638-EA68C2226E02}"/>
    <hyperlink ref="I645" r:id="rId67" xr:uid="{35536679-0338-48D6-A5FF-92FBDAE9DB14}"/>
    <hyperlink ref="I646" r:id="rId68" xr:uid="{71620DCF-EAD4-4A22-A8A8-7FA4636AFB56}"/>
    <hyperlink ref="I647" r:id="rId69" xr:uid="{85C519B7-F970-4E71-9B3A-707DD5862C38}"/>
    <hyperlink ref="I651" r:id="rId70" xr:uid="{FD152A0F-3AFE-42A9-9749-FE16D2DA7166}"/>
    <hyperlink ref="I670" r:id="rId71" xr:uid="{48CD81B6-E859-42C9-8FF4-FAB7A0A24C85}"/>
    <hyperlink ref="I671" r:id="rId72" xr:uid="{70A4CADE-EC5F-4B8E-BAC8-D621886B1D41}"/>
    <hyperlink ref="I672" r:id="rId73" xr:uid="{AF50CFC7-9EEF-49DA-9A00-0C0B32C6E6ED}"/>
    <hyperlink ref="I673" r:id="rId74" xr:uid="{3196064C-1A91-4B4F-AFC5-BF13AB263552}"/>
    <hyperlink ref="I675" r:id="rId75" xr:uid="{3F25E399-106F-42C6-A981-B3CC7C789E7B}"/>
    <hyperlink ref="I680" r:id="rId76" xr:uid="{6BC39D52-C093-4C3A-A808-002E16149FB9}"/>
    <hyperlink ref="I683" r:id="rId77" xr:uid="{3F646E88-7982-478E-93DA-7F7C92A8315C}"/>
    <hyperlink ref="I687" r:id="rId78" xr:uid="{9EB94F23-3C75-4B45-A339-CD867063C27C}"/>
    <hyperlink ref="I688" r:id="rId79" xr:uid="{B2F21BC0-CED7-4CC2-8F93-41FA657C4E4A}"/>
    <hyperlink ref="I693" r:id="rId80" xr:uid="{639E9AB7-CCD6-4ED5-8CB9-C72DDAF40653}"/>
    <hyperlink ref="I692" r:id="rId81" xr:uid="{A0358479-92B6-44A5-98B4-50C01C2C0787}"/>
    <hyperlink ref="I763" r:id="rId82" xr:uid="{27E5606A-37A0-4EB0-946F-64CE9C5232D9}"/>
    <hyperlink ref="I772" r:id="rId83" xr:uid="{EB7A9A71-215F-4AA3-A13D-55F65566FFFD}"/>
    <hyperlink ref="I826" r:id="rId84" xr:uid="{11D7F310-A441-48A3-AE08-3F253A7EF302}"/>
    <hyperlink ref="I778" r:id="rId85" xr:uid="{23611F6D-BE9C-45AF-8FF1-64F0062BED79}"/>
    <hyperlink ref="I779" r:id="rId86" xr:uid="{24140A4A-76DC-47F9-9CC4-34C429892888}"/>
    <hyperlink ref="I792" r:id="rId87" xr:uid="{F1A9EA8F-CDE0-4784-9E1D-7D132D2CF0F2}"/>
    <hyperlink ref="I804" r:id="rId88" xr:uid="{9BAE6018-E442-4E94-8362-D778F09B879D}"/>
    <hyperlink ref="I825" r:id="rId89" xr:uid="{8549335C-D13E-43F7-A0C0-66A868B34C6A}"/>
    <hyperlink ref="I827" r:id="rId90" xr:uid="{10717B52-9098-4A1E-A7EF-B37FD0192806}"/>
    <hyperlink ref="I831" r:id="rId91" xr:uid="{519528AF-573B-4979-B6F4-3275997FE7B3}"/>
    <hyperlink ref="I832" r:id="rId92" xr:uid="{93E96EC3-110D-42F8-9429-0F98B54109B9}"/>
    <hyperlink ref="I960" r:id="rId93" xr:uid="{7801C559-338F-4117-9A9E-BEE3092437A5}"/>
    <hyperlink ref="I1018" r:id="rId94" xr:uid="{A04BA4AA-560C-4BF3-91EB-0D721B915C22}"/>
    <hyperlink ref="I1021" r:id="rId95" xr:uid="{E51FE363-EDC5-463B-8AEB-FE86781F0D9C}"/>
    <hyperlink ref="I1402" r:id="rId96" xr:uid="{70A75C48-D1E6-4651-9554-03E79D2F8492}"/>
    <hyperlink ref="I1404" r:id="rId97" xr:uid="{5944FA3E-BA38-4AC0-980F-16791108ECFF}"/>
    <hyperlink ref="I1414" r:id="rId98" xr:uid="{6D000296-30FD-4899-8132-FDB16475CD03}"/>
    <hyperlink ref="I1439" r:id="rId99" xr:uid="{2EEEAB4E-5DF5-4F6B-BB71-FAF1CC971A16}"/>
    <hyperlink ref="I1440" r:id="rId100" xr:uid="{5A749FCB-7AC0-4AF4-BE46-B5ED876BADEA}"/>
    <hyperlink ref="I1442" r:id="rId101" xr:uid="{326E5640-2736-4740-BF61-35125E6CC013}"/>
    <hyperlink ref="I1443" r:id="rId102" xr:uid="{1EB56675-C7AC-4645-A80B-AC589E9E9E78}"/>
    <hyperlink ref="I1521" r:id="rId103" xr:uid="{1B33549E-6F02-4328-9B77-1708E85520B6}"/>
    <hyperlink ref="I1533" r:id="rId104" xr:uid="{E06BA383-0FB9-4815-A258-3152402DA342}"/>
    <hyperlink ref="I1538" r:id="rId105" xr:uid="{F0E40361-FB00-418F-AF9A-48A632E3017A}"/>
    <hyperlink ref="I1620" r:id="rId106" xr:uid="{EFD80744-58C3-4CCB-A811-F1867EF2D88B}"/>
    <hyperlink ref="I1626" r:id="rId107" xr:uid="{76EB985C-18A3-43C5-8726-E1A196C64B57}"/>
    <hyperlink ref="I1662" r:id="rId108" xr:uid="{C350472D-35EE-4031-9D78-A6092686AA53}"/>
    <hyperlink ref="I1683" r:id="rId109" xr:uid="{658809EF-6129-4E3A-87F5-F20EE179A250}"/>
    <hyperlink ref="I1707" r:id="rId110" xr:uid="{064BEE66-4660-4A97-A827-110A1F768893}"/>
    <hyperlink ref="I1708" r:id="rId111" xr:uid="{D432BC91-7412-4791-A4ED-40492DACCC80}"/>
    <hyperlink ref="I1713" r:id="rId112" xr:uid="{62755E2C-3F5C-44AB-83E5-0975B1FA6D1E}"/>
    <hyperlink ref="I1721" r:id="rId113" xr:uid="{4575C028-496E-4AAF-9A75-2A137DC8EF11}"/>
    <hyperlink ref="I1723" r:id="rId114" xr:uid="{11FF956B-2DEF-4E31-836B-6C056FFEFA6F}"/>
    <hyperlink ref="I1724" r:id="rId115" xr:uid="{37B0A9B4-024E-4FCA-B621-A5835F7826D7}"/>
    <hyperlink ref="I1728" r:id="rId116" xr:uid="{8DE3DD3A-8B49-4D26-9D9A-571E89BDC772}"/>
    <hyperlink ref="I1729" r:id="rId117" xr:uid="{F84F561C-E81D-4F9B-B0CC-B14F06DF221F}"/>
    <hyperlink ref="I1730" r:id="rId118" xr:uid="{1E006457-2746-487D-9523-BD822DA61843}"/>
    <hyperlink ref="I1731" r:id="rId119" xr:uid="{00C96656-69AC-4436-A975-D088D765BBA4}"/>
    <hyperlink ref="I1734" r:id="rId120" xr:uid="{3DBCA44B-9D01-490D-8A02-106B36A22CD8}"/>
    <hyperlink ref="I1735" r:id="rId121" xr:uid="{22C51AF1-9F13-432A-BE9F-382A6C3E053D}"/>
    <hyperlink ref="I1736" r:id="rId122" xr:uid="{6C0B406A-F43E-4988-AE46-11D8543950E0}"/>
    <hyperlink ref="I1738" r:id="rId123" xr:uid="{18C0445C-A947-44B8-ABCC-3163CF3D7B59}"/>
    <hyperlink ref="I1740" r:id="rId124" xr:uid="{8C9F89CE-04B3-46FC-B4F6-9B50D15EFF21}"/>
    <hyperlink ref="I1741" r:id="rId125" xr:uid="{B45C72BB-71D7-4186-8FB3-55BAF9B51607}"/>
    <hyperlink ref="I1742" r:id="rId126" xr:uid="{43B8AD66-5EAB-4E20-918C-1F4A564B024E}"/>
    <hyperlink ref="I1746" r:id="rId127" xr:uid="{D2D9781C-7A3E-448E-AFE4-105BADE47D6F}"/>
    <hyperlink ref="I1747" r:id="rId128" xr:uid="{9C739AD7-E9D1-4968-948A-F019A3801A23}"/>
    <hyperlink ref="I1748" r:id="rId129" xr:uid="{F5958A4A-C695-48E1-8888-032E41E69B04}"/>
    <hyperlink ref="I1749" r:id="rId130" xr:uid="{60A832EB-843A-4BFC-9F98-D8FF0828887E}"/>
    <hyperlink ref="I1750" r:id="rId131" xr:uid="{9B08DCC3-76DB-42BE-8C1B-2117631DE9AD}"/>
    <hyperlink ref="I1751" r:id="rId132" xr:uid="{7E732752-D090-499E-9466-FD65D3730C99}"/>
    <hyperlink ref="I1752" r:id="rId133" xr:uid="{71E707DF-4A2B-4EB2-B31E-35CFA7296C45}"/>
    <hyperlink ref="I1753" r:id="rId134" xr:uid="{25CE6CCE-262C-4E33-8FB1-283B68C2B122}"/>
    <hyperlink ref="I1754" r:id="rId135" xr:uid="{4F0FB612-8BE2-44F5-989E-A1314A88F607}"/>
    <hyperlink ref="I1755" r:id="rId136" xr:uid="{5C0B2938-B76F-4CDA-9979-48BF9C22E9BE}"/>
    <hyperlink ref="I1756" r:id="rId137" xr:uid="{F258AF11-76FB-4C85-85A3-38A6C20F71E0}"/>
    <hyperlink ref="I1757" r:id="rId138" xr:uid="{976702A8-57EA-4625-874C-C64E7EA523F9}"/>
    <hyperlink ref="I1758" r:id="rId139" xr:uid="{1D82D73A-36A1-40E6-AFDD-93CFB323E95D}"/>
    <hyperlink ref="I1759" r:id="rId140" xr:uid="{43271890-CB6B-4186-B1BD-B5808A8846E0}"/>
    <hyperlink ref="I1760" r:id="rId141" xr:uid="{A06F6DAD-FA16-4FC1-BA0F-C83141FDA7F0}"/>
    <hyperlink ref="I1761" r:id="rId142" xr:uid="{DEC2CCA3-E3AD-4A88-8945-37BFA20F466F}"/>
    <hyperlink ref="I1762" r:id="rId143" xr:uid="{A926322E-23C6-4F23-9C1D-C6628C2ADB4D}"/>
    <hyperlink ref="I1763" r:id="rId144" xr:uid="{22B7C625-110A-45BB-A51D-9A3BB19431B7}"/>
    <hyperlink ref="I1765" r:id="rId145" xr:uid="{6F81847F-3B93-42E2-B14B-13E4F48B3595}"/>
    <hyperlink ref="I1767" r:id="rId146" xr:uid="{26C3446C-E7D4-4047-A320-77573FE79CC4}"/>
    <hyperlink ref="I1768" r:id="rId147" xr:uid="{EAEB96F4-E09B-4E01-B83F-901037AEBB59}"/>
    <hyperlink ref="I1769" r:id="rId148" xr:uid="{E4C14494-6FDA-47A6-A300-35087D88191D}"/>
    <hyperlink ref="I1770" r:id="rId149" xr:uid="{9694CBB9-2FEA-4B70-A921-6611830F4796}"/>
    <hyperlink ref="I1771" r:id="rId150" xr:uid="{82912641-4F24-43C1-A07E-ED3E194E3E82}"/>
    <hyperlink ref="I1772" r:id="rId151" xr:uid="{F5FD9698-38A7-4EAB-A82D-448E2573EC31}"/>
    <hyperlink ref="I1607" r:id="rId152" xr:uid="{F0226B38-5402-43A6-9413-ED431C5B23E0}"/>
    <hyperlink ref="I1606" r:id="rId153" xr:uid="{D83EE4E4-C8A7-4AAC-91C6-1D440ACD288C}"/>
    <hyperlink ref="I1618" r:id="rId154" xr:uid="{BEA6C978-5B1C-4096-B7CD-258C84FD75C3}"/>
    <hyperlink ref="I359" r:id="rId155" xr:uid="{AA4337D2-6F82-4B9F-9447-0045DB44925E}"/>
    <hyperlink ref="I1773" r:id="rId156" xr:uid="{702F2C66-07F0-4B31-B4DA-64B099AF1989}"/>
    <hyperlink ref="I103" r:id="rId157" xr:uid="{2E6E26D0-F520-4574-9A2C-08E52A3EE05D}"/>
    <hyperlink ref="I31" r:id="rId158" xr:uid="{A4D4ECEB-3773-4EC1-8FEB-F72AB230B652}"/>
    <hyperlink ref="I280" r:id="rId159" xr:uid="{6D06DCEF-760B-4E5B-9AD6-EFC4DEA34C96}"/>
    <hyperlink ref="I85" r:id="rId160" xr:uid="{354B6855-A938-4249-96B8-C3A2D3574D7E}"/>
    <hyperlink ref="I1563" r:id="rId161" xr:uid="{E2CAFB27-57CA-4759-93E7-2A581E27EF6C}"/>
    <hyperlink ref="I498" r:id="rId162" xr:uid="{30F3E551-F637-4B0C-A6F2-CC0E455EF036}"/>
    <hyperlink ref="I712" r:id="rId163" xr:uid="{BB99CFBF-DB5E-463F-B37A-D6CE8E67D1CA}"/>
    <hyperlink ref="I120" r:id="rId164" xr:uid="{9D7E6E8E-4564-45AE-BBF2-68025D850509}"/>
    <hyperlink ref="I121" r:id="rId165" xr:uid="{85CDCCDF-CFE8-479E-97AF-105A3D982645}"/>
    <hyperlink ref="I87" r:id="rId166" xr:uid="{5FA1E5B1-2B12-4A05-A73E-B1377E3CE034}"/>
    <hyperlink ref="I300" r:id="rId167" xr:uid="{9732F024-917E-4542-B0B1-96EB033B9BB2}"/>
    <hyperlink ref="I303" r:id="rId168" xr:uid="{30E5DE8B-DD19-481D-B501-180556E51431}"/>
    <hyperlink ref="I1774" r:id="rId169" xr:uid="{907499A1-D93B-4231-8569-2F8CFFD3D237}"/>
    <hyperlink ref="I1525" r:id="rId170" xr:uid="{F181F77A-92DA-494B-B319-D57194806B83}"/>
    <hyperlink ref="I94" r:id="rId171" xr:uid="{D539EC83-A90F-4D9C-BDCE-5FEB019836D2}"/>
    <hyperlink ref="I106" r:id="rId172" xr:uid="{CF4F6340-3AAE-4510-9CC3-4B980F65B605}"/>
    <hyperlink ref="I107" r:id="rId173" xr:uid="{1BF127B3-637B-4EFD-8A22-B508A6A02A95}"/>
    <hyperlink ref="I95" r:id="rId174" xr:uid="{BA211955-B49C-4B96-800E-22B6A3B66BCC}"/>
    <hyperlink ref="I218" r:id="rId175" xr:uid="{3A4236FD-A0C8-4826-A870-6EBE7CF13CE8}"/>
    <hyperlink ref="I228" r:id="rId176" xr:uid="{9C5322A3-33BE-4D29-A445-E6D1DA583C0D}"/>
    <hyperlink ref="I229" r:id="rId177" xr:uid="{02B3243B-AE04-4866-A695-1B222146F66E}"/>
    <hyperlink ref="I230" r:id="rId178" xr:uid="{6348B0EC-31B2-442A-B675-711EECFA5B0D}"/>
    <hyperlink ref="I411" r:id="rId179" xr:uid="{9121B24C-FBD9-4DA9-B80C-90FE1B402D7A}"/>
    <hyperlink ref="I810" r:id="rId180" xr:uid="{FDE1AED9-F9D3-4027-91FF-4B44B9C4DEF6}"/>
    <hyperlink ref="I1670" r:id="rId181" xr:uid="{862B99B8-49A8-478F-A2A7-AEDF72EA1E2B}"/>
    <hyperlink ref="I24" r:id="rId182" xr:uid="{9DED05A1-35C7-41A4-8199-3F5ED426F5D7}"/>
    <hyperlink ref="I276" r:id="rId183" xr:uid="{BDD8A552-F6B1-4E2C-AEF6-F3AD10ADC65D}"/>
    <hyperlink ref="I942" r:id="rId184" xr:uid="{7AF79D98-0666-4604-BF60-8C63C4E4D31D}"/>
    <hyperlink ref="I919" r:id="rId185" xr:uid="{85068462-6DE8-48EC-86AA-7D76628AD457}"/>
    <hyperlink ref="I921" r:id="rId186" xr:uid="{D064088B-3FD4-481C-8097-A1C47E11D27A}"/>
    <hyperlink ref="I920" r:id="rId187" xr:uid="{592CB002-818E-4922-B1A8-558382A2423C}"/>
    <hyperlink ref="I924" r:id="rId188" xr:uid="{27BE2EE9-1028-4426-B50C-E045E9BCAC98}"/>
    <hyperlink ref="I1002" r:id="rId189" xr:uid="{6AD1F5EF-CDDB-4EC8-AD99-0FAC0A8BBF10}"/>
    <hyperlink ref="I1003" r:id="rId190" xr:uid="{C9862A04-4862-41F0-9249-14169734C257}"/>
    <hyperlink ref="I1004" r:id="rId191" xr:uid="{A5C510F1-4FF5-44FB-B221-E74719CDAECA}"/>
    <hyperlink ref="I1005" r:id="rId192" xr:uid="{3EFDBB84-C135-4B71-8B02-4FE340EB5735}"/>
    <hyperlink ref="I1006" r:id="rId193" xr:uid="{B109328B-C2E5-4719-8261-29840FEC9D7F}"/>
    <hyperlink ref="I1007" r:id="rId194" xr:uid="{24ABCBF0-41D1-49A4-BD34-E6C74BE72ABF}"/>
    <hyperlink ref="I1008" r:id="rId195" xr:uid="{BA298BBF-E4D1-4D68-BE5F-2F74A8F4AA54}"/>
    <hyperlink ref="I1009" r:id="rId196" xr:uid="{B9FBEBC8-5667-457D-B1A7-5C282DC3200C}"/>
    <hyperlink ref="I1010" r:id="rId197" xr:uid="{0E8C07B6-1056-4A5A-AC83-94FF27327442}"/>
    <hyperlink ref="I1011" r:id="rId198" xr:uid="{16CB6CA6-5F45-4DDB-9F4A-4323F3F8CF11}"/>
    <hyperlink ref="I1015" r:id="rId199" xr:uid="{DA1499D7-A33A-4147-9489-97D6E4008A9F}"/>
    <hyperlink ref="I1017" r:id="rId200" xr:uid="{6B06D069-924B-4396-9518-8DF3AAC9AF01}"/>
    <hyperlink ref="I1029" r:id="rId201" xr:uid="{F0DB2713-6DE9-4295-BEF7-EA3456F93A01}"/>
    <hyperlink ref="I1030" r:id="rId202" xr:uid="{6EA80AFE-66AD-40E8-A6E4-3AA553CD670A}"/>
    <hyperlink ref="I1035" r:id="rId203" xr:uid="{3FBE7F6C-43E1-4518-96D7-8B97D56E1A7D}"/>
    <hyperlink ref="I1036" r:id="rId204" xr:uid="{CABD948F-8472-4ECD-8873-FF15AB1903B9}"/>
    <hyperlink ref="I1039" r:id="rId205" xr:uid="{933E00EC-7196-460B-B353-08E8C42F9065}"/>
    <hyperlink ref="I15" r:id="rId206" xr:uid="{2241D33B-BECC-4912-ADA4-3E05BE17844B}"/>
    <hyperlink ref="I1676" r:id="rId207" xr:uid="{816B1427-470E-4B0C-A2B5-34F3D7AB017D}"/>
    <hyperlink ref="I1669" r:id="rId208" xr:uid="{21BA5B90-EAD5-4DAC-9377-B81C35C86AE2}"/>
    <hyperlink ref="I1277" r:id="rId209" xr:uid="{D5F2B536-3FBD-4D1F-B155-BEF9CDC550FB}"/>
    <hyperlink ref="I1671" r:id="rId210" xr:uid="{E4549903-AD17-43A8-84E7-9467ADD4DB53}"/>
    <hyperlink ref="I1534" r:id="rId211" xr:uid="{2BF0A027-0EF7-46AB-9533-2D64BC366C5E}"/>
    <hyperlink ref="I1775" r:id="rId212" xr:uid="{B3CD6F20-AB26-4451-A4CE-C4F525824162}"/>
    <hyperlink ref="I1695" r:id="rId213" xr:uid="{33A51E43-02AD-40F2-82D5-6A34D4024F37}"/>
    <hyperlink ref="I1351" r:id="rId214" xr:uid="{7AE70C88-24A2-4C99-B3D8-C3C62343EFA6}"/>
    <hyperlink ref="I1346" r:id="rId215" xr:uid="{FFAA2A93-E5C4-4D98-842F-C5FAB437DC8E}"/>
    <hyperlink ref="I425" r:id="rId216" xr:uid="{AC26164E-3C49-4485-AF15-EB5436357087}"/>
    <hyperlink ref="I1700" r:id="rId217" xr:uid="{8AE9F8B5-B301-43DA-B39F-C598460B9C31}"/>
    <hyperlink ref="I1777" r:id="rId218" xr:uid="{7F157AD2-EA06-45C1-802D-A18F77F4EB03}"/>
    <hyperlink ref="I1778" r:id="rId219" xr:uid="{604F1D11-36C2-4FBD-841A-0648DCBDB8CA}"/>
    <hyperlink ref="I1779" r:id="rId220" xr:uid="{F1DE54EC-CF8E-4AE6-BD1B-2D18E2D171AD}"/>
    <hyperlink ref="I1780" r:id="rId221" xr:uid="{79DC8F8C-DF60-4A61-9664-DAD60FD05BAD}"/>
    <hyperlink ref="I271" r:id="rId222" xr:uid="{8662D65B-777D-4BF7-BE19-495E6CA37D97}"/>
    <hyperlink ref="I133" r:id="rId223" xr:uid="{7F79B31F-8ADD-49EB-88C3-E8B7204CFBC6}"/>
    <hyperlink ref="I1609" r:id="rId224" xr:uid="{6D33C828-B5DD-4EC8-B9F7-3DC656591209}"/>
    <hyperlink ref="I1603" r:id="rId225" xr:uid="{6701FE3D-E033-40AF-8292-8EA57A5F3905}"/>
    <hyperlink ref="I1585" r:id="rId226" xr:uid="{4C8A7F2E-E32A-4B18-BB3D-5F02F7057B04}"/>
    <hyperlink ref="I47" r:id="rId227" xr:uid="{F30D3F17-1596-4F28-8703-335D702F3D75}"/>
    <hyperlink ref="I1696" r:id="rId228" xr:uid="{442B0D1F-9B42-4E3D-AAB1-F519693EF3A4}"/>
    <hyperlink ref="I1628" r:id="rId229" xr:uid="{51CEC0E3-EADA-4C45-B9DC-93B61FA2DE54}"/>
    <hyperlink ref="I684" r:id="rId230" xr:uid="{A774EC9D-45B7-4D0C-8077-A112D0EBCE0A}"/>
    <hyperlink ref="I1784" r:id="rId231" xr:uid="{7E01BF0D-5E08-450D-9283-0EF9C6A56C8A}"/>
    <hyperlink ref="I1785" r:id="rId232" xr:uid="{06C75284-6D9A-42AE-97EA-48421F3371B9}"/>
    <hyperlink ref="I1659" r:id="rId233" xr:uid="{894DEB12-99F7-404F-96A7-02676CBCCB0D}"/>
    <hyperlink ref="I491" r:id="rId234" xr:uid="{E69790E8-0BD6-4CBD-AE99-46D7B2D73FD5}"/>
    <hyperlink ref="I492" r:id="rId235" xr:uid="{444975B4-BE30-4EBA-90F5-C9B0E0A71DF1}"/>
    <hyperlink ref="I98" r:id="rId236" xr:uid="{FC2E2619-C5BF-4BDF-82DB-23B75EDE8883}"/>
    <hyperlink ref="I155" r:id="rId237" xr:uid="{9515A29A-8EF6-4914-9B59-721FC676F3A0}"/>
    <hyperlink ref="I1691" r:id="rId238" xr:uid="{5A64C542-B0DA-4E56-BE6B-AF50B275EE4B}"/>
    <hyperlink ref="I694" r:id="rId239" xr:uid="{7373591B-5BEA-41FA-8A84-5C408614782F}"/>
    <hyperlink ref="I1549" r:id="rId240" xr:uid="{999C58CF-2513-47B7-B0B4-D94E62CB4662}"/>
    <hyperlink ref="I1553" r:id="rId241" xr:uid="{829846E1-A6B0-4048-8784-F43F3D437E13}"/>
    <hyperlink ref="I293" r:id="rId242" xr:uid="{D9553852-D688-4C43-BF4E-557D31A56FED}"/>
    <hyperlink ref="I1688" r:id="rId243" xr:uid="{CE3A7875-1446-48E3-86C5-874173D9C0C1}"/>
    <hyperlink ref="I1687" r:id="rId244" xr:uid="{7351BB81-058D-4BCF-BBF5-5BBE9C14B9B9}"/>
    <hyperlink ref="I484" r:id="rId245" xr:uid="{2F0D93C1-F1BD-423B-B004-DCABF9002792}"/>
    <hyperlink ref="I414" r:id="rId246" xr:uid="{3FE9C7DC-A6F6-4193-842F-C0EB119BC804}"/>
    <hyperlink ref="I1786" r:id="rId247" xr:uid="{5AB91CFA-E38B-45A0-A35B-7FA37FA23132}"/>
    <hyperlink ref="I1789" r:id="rId248" xr:uid="{7A1B457F-21C9-4706-B316-7A1323640606}"/>
    <hyperlink ref="I1790" r:id="rId249" xr:uid="{3CAFECFE-F20A-4C43-A58A-BC30B2A5A8CD}"/>
    <hyperlink ref="I1791" r:id="rId250" xr:uid="{E5EE08AC-E04A-4C14-9DEC-E47975F8EBEA}"/>
    <hyperlink ref="I1792" r:id="rId251" xr:uid="{DE6966FD-CF93-46B1-90D0-DFE0BD52577C}"/>
    <hyperlink ref="I1793" r:id="rId252" xr:uid="{2A2E97EC-0219-4DD6-ACEA-727FB0F5F12D}"/>
    <hyperlink ref="I1794" r:id="rId253" xr:uid="{A6E93EEA-F100-4004-8C03-76E7450C8E31}"/>
    <hyperlink ref="I68" r:id="rId254" xr:uid="{8252D30A-83E0-4FEA-8D4C-5EB3791121A0}"/>
    <hyperlink ref="I727" r:id="rId255" xr:uid="{A338B678-EAF2-430A-897B-53B60CD030F0}"/>
    <hyperlink ref="I277" r:id="rId256" xr:uid="{1518C0D7-0100-4659-B33F-6AD700A0E42E}"/>
    <hyperlink ref="I459" r:id="rId257" xr:uid="{8662EFCF-2608-4342-970F-AB096840E9C7}"/>
    <hyperlink ref="I499" r:id="rId258" xr:uid="{4F310643-DFE6-4A48-A5B6-83D6C02E3A79}"/>
    <hyperlink ref="I704" r:id="rId259" xr:uid="{103FC1BA-7804-4D30-930C-C44CA91084C1}"/>
    <hyperlink ref="I922" r:id="rId260" xr:uid="{83CB5071-2C83-4C43-A8FE-9B763AD0BABB}"/>
    <hyperlink ref="I923" r:id="rId261" xr:uid="{B5A14AAA-A953-4496-B5D9-FD01139E9D12}"/>
    <hyperlink ref="I979" r:id="rId262" xr:uid="{32050858-C035-4973-A71B-D76B4A29ABF8}"/>
    <hyperlink ref="I980" r:id="rId263" xr:uid="{0BE97F86-6C45-4E15-91D7-082D1FA743B8}"/>
    <hyperlink ref="I981" r:id="rId264" xr:uid="{6EE2F2E8-F8F8-4D0B-983E-58AE6CAB8AE2}"/>
    <hyperlink ref="I982" r:id="rId265" xr:uid="{0DF5655D-0761-44C9-8E0F-1B43E147A1C9}"/>
    <hyperlink ref="I983" r:id="rId266" xr:uid="{551DA958-1156-479E-A312-73CC5ADDF226}"/>
    <hyperlink ref="I984" r:id="rId267" xr:uid="{57E25639-2ED9-45AB-A13D-1863A7EC917B}"/>
    <hyperlink ref="I985" r:id="rId268" xr:uid="{BF393113-238B-4F8A-8B48-F150197BD4BF}"/>
    <hyperlink ref="I986" r:id="rId269" xr:uid="{A71F8FDE-3A58-4749-9F3C-AF3C831A6557}"/>
    <hyperlink ref="I987" r:id="rId270" xr:uid="{2FB48F16-7EF3-4EE3-8E30-FCF25B8E2139}"/>
    <hyperlink ref="I988" r:id="rId271" xr:uid="{03070085-3844-44C9-AB32-11A5B9067B6D}"/>
    <hyperlink ref="I989" r:id="rId272" xr:uid="{039658A6-BA8E-43BC-A8D7-B848A8958148}"/>
    <hyperlink ref="I993" r:id="rId273" xr:uid="{9C67CEC5-96ED-407C-B77C-064C0093C8B5}"/>
    <hyperlink ref="I994" r:id="rId274" xr:uid="{11A9F747-C88C-4453-8771-C88BBC55E781}"/>
    <hyperlink ref="I995" r:id="rId275" xr:uid="{6A6C9466-128F-4FAB-AB2E-DDB3235ED536}"/>
    <hyperlink ref="I996" r:id="rId276" xr:uid="{37BBCF56-E6EE-48BE-988C-213C20C92283}"/>
    <hyperlink ref="I997" r:id="rId277" xr:uid="{CB3D85BF-E655-4D58-876B-9B33BEDC9A76}"/>
    <hyperlink ref="I998" r:id="rId278" xr:uid="{164BF1F9-90EC-4542-9134-7ADA79CC4909}"/>
    <hyperlink ref="I999" r:id="rId279" xr:uid="{D6CAA1E6-F9F7-46C7-812E-0B219995D404}"/>
    <hyperlink ref="I1000" r:id="rId280" xr:uid="{B5D322EF-60A6-4CFF-9806-ACEBA2D81BEB}"/>
    <hyperlink ref="I1001" r:id="rId281" xr:uid="{0743866F-0BC4-4D4E-8D1A-3A0200C6DD1F}"/>
    <hyperlink ref="I1016" r:id="rId282" xr:uid="{28E45D4E-76F8-4D26-8FAE-64764BD2D510}"/>
    <hyperlink ref="I1019" r:id="rId283" xr:uid="{8CFE8AA9-F435-4255-A09E-7AE60F587E27}"/>
    <hyperlink ref="I1020" r:id="rId284" xr:uid="{F806A7B4-409D-4F1F-A2C0-E39D9D558EDF}"/>
    <hyperlink ref="I1022" r:id="rId285" xr:uid="{B25498A2-987D-4DA8-B16C-A38A52572028}"/>
    <hyperlink ref="I1023" r:id="rId286" xr:uid="{A6A2D5DA-047D-4CDA-AA56-B33461031EB7}"/>
    <hyperlink ref="I1024" r:id="rId287" xr:uid="{D7454D42-8737-4BD1-83A3-B83AB16E6558}"/>
    <hyperlink ref="I1025" r:id="rId288" xr:uid="{84E8B7D0-A382-42BC-8385-9AE69296E815}"/>
    <hyperlink ref="I1026" r:id="rId289" xr:uid="{42E8C03C-BAAC-4D4B-81B4-0B92CE266B7D}"/>
    <hyperlink ref="I1027" r:id="rId290" xr:uid="{820BF0B6-AE75-4654-A873-41DD67B1AC33}"/>
    <hyperlink ref="I1028" r:id="rId291" xr:uid="{AE0B290F-45BE-41EB-AE63-7699A7D92720}"/>
    <hyperlink ref="I1031" r:id="rId292" xr:uid="{12407499-5284-4CF4-8E72-3841006854C6}"/>
    <hyperlink ref="I1032" r:id="rId293" xr:uid="{B213ABD0-71FA-4CDB-8FD6-9440395D5CB7}"/>
    <hyperlink ref="I1033" r:id="rId294" xr:uid="{C401D781-ED15-4839-BCF5-6A12FE70B0DB}"/>
    <hyperlink ref="I1034" r:id="rId295" xr:uid="{096C5175-9E66-4D54-9E95-EAED80134211}"/>
    <hyperlink ref="I1037" r:id="rId296" xr:uid="{2C1F6407-38C4-46F3-8922-E3467096FB45}"/>
    <hyperlink ref="I1038" r:id="rId297" xr:uid="{5092894E-79F2-4031-A4EC-7F9EEDB196D6}"/>
    <hyperlink ref="I1041" r:id="rId298" xr:uid="{5425FBBA-EC57-4F38-A948-D83F7F8BB5D2}"/>
    <hyperlink ref="I1042" r:id="rId299" xr:uid="{08F954D9-27F2-4E00-9036-F5DF3E4010B2}"/>
    <hyperlink ref="I1043" r:id="rId300" xr:uid="{642436CD-6E12-4C50-99A1-AD371731D8B8}"/>
    <hyperlink ref="I1044" r:id="rId301" xr:uid="{C9913EAD-7F28-49D0-A484-E8744410F20E}"/>
    <hyperlink ref="I1220" r:id="rId302" xr:uid="{1AFFB227-FF9F-439A-A21B-F94BA56ACCD2}"/>
    <hyperlink ref="I1221" r:id="rId303" xr:uid="{751BCB91-6E46-4F37-B040-2A902267320F}"/>
    <hyperlink ref="I1222" r:id="rId304" xr:uid="{1314450C-10DB-4228-BE57-EE3C05537E35}"/>
    <hyperlink ref="I1225" r:id="rId305" xr:uid="{66668942-6409-4EA6-A94E-0BF7B8D35692}"/>
    <hyperlink ref="I1349" r:id="rId306" xr:uid="{117C4096-FFD4-4902-AC8A-0988B1A09E94}"/>
    <hyperlink ref="I1350" r:id="rId307" xr:uid="{F0B9EA13-C03D-4EB6-98EC-A029E4B699A0}"/>
    <hyperlink ref="I1557" r:id="rId308" xr:uid="{28D05DC2-28ED-42CB-8F65-FC02602157C0}"/>
    <hyperlink ref="I1558" r:id="rId309" xr:uid="{4B104B93-C4EE-4152-B197-E012E0771CDC}"/>
    <hyperlink ref="I1673" r:id="rId310" xr:uid="{26977C53-DCED-4807-B0BD-50984C2A2249}"/>
    <hyperlink ref="I1674" r:id="rId311" xr:uid="{50EBAE5C-90D5-414E-9CF7-29EFF43565E9}"/>
    <hyperlink ref="I1795" r:id="rId312" xr:uid="{E351A6D8-696E-428D-813D-A2AABA8AC065}"/>
    <hyperlink ref="I1796" r:id="rId313" xr:uid="{DB8C244F-5927-4E61-BDCC-476A753515BE}"/>
    <hyperlink ref="I1797" r:id="rId314" xr:uid="{305A844E-698F-44EC-B246-8A77EEE9E877}"/>
    <hyperlink ref="I1798" r:id="rId315" xr:uid="{912623CD-B380-44A3-A455-0AE359F66E96}"/>
    <hyperlink ref="I1799" r:id="rId316" xr:uid="{6C18EC3C-BED9-4564-A56C-D279C3073BEC}"/>
    <hyperlink ref="I1012" r:id="rId317" xr:uid="{1A25418D-2A09-4613-9F34-B49354591013}"/>
    <hyperlink ref="I1013" r:id="rId318" xr:uid="{59B4F8C3-35BD-448D-A2A0-9603A21838F9}"/>
    <hyperlink ref="I1014" r:id="rId319" xr:uid="{BD2CFC47-D592-4E82-AAFC-F6502D73F8CB}"/>
    <hyperlink ref="I299" r:id="rId320" xr:uid="{EACD4ABC-7A23-4426-AC27-A59B6CA4BEED}"/>
    <hyperlink ref="I1348" r:id="rId321" xr:uid="{8690AE27-2D41-4595-8E99-15151546508A}"/>
    <hyperlink ref="I1515" r:id="rId322" xr:uid="{F7B91E1D-46B6-41C1-8B3F-8EDA704847B2}"/>
    <hyperlink ref="I504" r:id="rId323" xr:uid="{6D9307C3-EBFE-433D-8ED8-0CD418346A4B}"/>
    <hyperlink ref="I801" r:id="rId324" xr:uid="{5F7A4BBF-5417-434C-B41C-6419C0D6510A}"/>
    <hyperlink ref="I41" r:id="rId325" xr:uid="{04278DAC-1E3F-4637-A738-90A63EECB2AB}"/>
    <hyperlink ref="I514" r:id="rId326" xr:uid="{14D1B644-2F92-4A39-8400-30F95546CCEE}"/>
    <hyperlink ref="I515" r:id="rId327" xr:uid="{DD713B42-DB5D-4813-8A46-2BD0309FB6E1}"/>
    <hyperlink ref="I532" r:id="rId328" xr:uid="{992A96EA-6C36-41F3-9937-539D0C1A7001}"/>
    <hyperlink ref="I556" r:id="rId329" xr:uid="{4F6B19EA-5E43-47C3-9D62-DDA142FC5DA2}"/>
    <hyperlink ref="I570" r:id="rId330" xr:uid="{9019A076-2C10-48C4-A963-629602C563D6}"/>
    <hyperlink ref="I576" r:id="rId331" xr:uid="{BCDBAAAF-AEEA-47FB-9215-8BAD2C854E1C}"/>
    <hyperlink ref="I579" r:id="rId332" xr:uid="{8AAFABD9-D67A-4972-96B0-1A6E9F173D13}"/>
    <hyperlink ref="I1448" r:id="rId333" xr:uid="{A3243B7E-5151-4B97-8F8A-4B11AAEA9321}"/>
    <hyperlink ref="I1449" r:id="rId334" xr:uid="{406ED152-798C-4738-B7B9-F3E8851827A5}"/>
    <hyperlink ref="I1450" r:id="rId335" xr:uid="{465CE9B3-F2F5-4E90-8DD4-D2C84F9AA8BC}"/>
    <hyperlink ref="I1451" r:id="rId336" xr:uid="{EE22B2BD-8B92-43BB-ADA9-CD7FCEA04C20}"/>
    <hyperlink ref="I1456" r:id="rId337" xr:uid="{51B1422E-4447-4F77-8AA3-9A79705B6EA4}"/>
    <hyperlink ref="I1457" r:id="rId338" xr:uid="{2395E822-7E88-4298-9599-693DE7E5BD0B}"/>
    <hyperlink ref="I1458" r:id="rId339" xr:uid="{CBB49A0F-264F-475E-A7AF-43665524FFC0}"/>
    <hyperlink ref="I1535" r:id="rId340" xr:uid="{F81164AE-D9A1-48B6-A180-C5AE30B44DE4}"/>
    <hyperlink ref="I1547" r:id="rId341" xr:uid="{B218AC25-9BE0-4045-8745-EF60044422A2}"/>
    <hyperlink ref="I1548" r:id="rId342" xr:uid="{9B7A0A7C-15A0-4B9E-97EC-54D6E9D45B48}"/>
    <hyperlink ref="I1551" r:id="rId343" xr:uid="{4D00A5CC-9371-4014-AF17-C7E09BA921F3}"/>
    <hyperlink ref="I1554" r:id="rId344" xr:uid="{B20E4B15-5BDC-4D8A-AC99-E1C89F58DCEB}"/>
    <hyperlink ref="I1552" r:id="rId345" xr:uid="{5AA80945-1CE9-42C4-BC6D-5C1965554E44}"/>
    <hyperlink ref="I1562" r:id="rId346" xr:uid="{FE6D121B-B227-4709-BB78-40FCBFE6CA3A}"/>
    <hyperlink ref="I1629" r:id="rId347" xr:uid="{C6075A94-6ED2-4E6C-8662-57CE736C6A89}"/>
    <hyperlink ref="I1630" r:id="rId348" xr:uid="{1DA476D8-D9E1-429E-BA9C-CB699FB4DC4B}"/>
    <hyperlink ref="I1631" r:id="rId349" xr:uid="{2D69111E-B5F6-48C1-B7BF-F84CFB4052EF}"/>
    <hyperlink ref="I1632" r:id="rId350" xr:uid="{BE13FFDA-EE24-4999-B05F-49F2ED089471}"/>
    <hyperlink ref="I1633" r:id="rId351" xr:uid="{AA1BE7F4-3F6C-406D-8FD5-1A11F5873042}"/>
    <hyperlink ref="I1634" r:id="rId352" xr:uid="{44B32DDD-6300-4E7E-B04C-566F4E9EC42D}"/>
    <hyperlink ref="I1635" r:id="rId353" xr:uid="{5B67A6C3-EBD9-4EA7-92EF-277B5ADEAFF3}"/>
    <hyperlink ref="I1636" r:id="rId354" xr:uid="{174523DA-5206-4C50-94D3-B36A348CDF71}"/>
    <hyperlink ref="I1637" r:id="rId355" xr:uid="{FC6AF32F-D359-43BD-8172-022E649F7CEC}"/>
    <hyperlink ref="I1638" r:id="rId356" xr:uid="{DFF92546-C5CE-40CE-9048-FF667BDDC406}"/>
    <hyperlink ref="I1639" r:id="rId357" xr:uid="{57978950-E3C4-449B-9E15-D99B5104E744}"/>
    <hyperlink ref="I1640" r:id="rId358" xr:uid="{71A90017-78D7-46DE-A86B-D3736EF2BC78}"/>
    <hyperlink ref="I565" r:id="rId359" xr:uid="{46589883-B855-4124-8787-5E61F9F7C34E}"/>
    <hyperlink ref="I184" r:id="rId360" xr:uid="{62FA51CF-2F69-46D0-8BE4-49FC6358ED2C}"/>
    <hyperlink ref="I202" r:id="rId361" xr:uid="{437B785B-2526-4770-8044-C69022CEA23E}"/>
    <hyperlink ref="I413" r:id="rId362" xr:uid="{67C10EAF-ACC3-4B6D-B08F-B90A954D8A1A}"/>
    <hyperlink ref="I513" r:id="rId363" xr:uid="{6F719A41-0449-494B-9F88-19E8B18C0985}"/>
    <hyperlink ref="I533" r:id="rId364" xr:uid="{B1DF95D1-3676-475B-B365-01AABC29B80D}"/>
    <hyperlink ref="I809" r:id="rId365" xr:uid="{4D18B9A2-2D33-4A35-976E-6602D61FAF0C}"/>
    <hyperlink ref="I597" r:id="rId366" xr:uid="{ABB7CEB0-B5A8-4221-8C40-447819FF6E3F}"/>
    <hyperlink ref="I248" r:id="rId367" xr:uid="{66BEC5E1-4E45-4CF8-AE98-A6CB774681D1}"/>
    <hyperlink ref="I436" r:id="rId368" xr:uid="{C431AF46-8F18-4F67-B496-11564FBF1C94}"/>
    <hyperlink ref="I26" r:id="rId369" xr:uid="{9462382D-B241-4B16-9830-52C77233A8D9}"/>
    <hyperlink ref="I21" r:id="rId370" xr:uid="{E96AB2CB-FF38-4E12-91EA-676C6101A921}"/>
    <hyperlink ref="I219" r:id="rId371" xr:uid="{EEC80853-296B-4926-BC23-97352A7932DB}"/>
    <hyperlink ref="I1804" r:id="rId372" xr:uid="{2D06766C-ED5D-4557-93EB-DC802D801730}"/>
    <hyperlink ref="I1805" r:id="rId373" xr:uid="{149AE5DD-4B5F-43FF-A886-F1268DF98A81}"/>
    <hyperlink ref="I962" r:id="rId374" xr:uid="{C0D8DC03-56F3-47E8-8F55-0376F48E6113}"/>
    <hyperlink ref="I963" r:id="rId375" xr:uid="{0BE50084-F9CB-42C5-9B4E-D97C7DCFF29D}"/>
    <hyperlink ref="I964" r:id="rId376" xr:uid="{12DD665E-D87C-4691-93EF-769F974D966A}"/>
    <hyperlink ref="I965" r:id="rId377" xr:uid="{BE44760B-EDF7-4190-80B7-AA507C5F76DB}"/>
    <hyperlink ref="I521" r:id="rId378" xr:uid="{61DD42A7-C6DB-4307-BC3C-681230034D09}"/>
    <hyperlink ref="I1806" r:id="rId379" xr:uid="{CFAB7CDE-571C-4D4A-AC3F-CF6728151430}"/>
    <hyperlink ref="I1807" r:id="rId380" xr:uid="{03450D99-5D8C-4C76-A430-7D8D05BC1B20}"/>
    <hyperlink ref="I714" r:id="rId381" xr:uid="{18B76029-A74B-431A-84DE-335F4589F06B}"/>
    <hyperlink ref="I1808" r:id="rId382" xr:uid="{4B55F56B-7B6D-45F7-BCBE-A5A3678BB7E1}"/>
    <hyperlink ref="I1809" r:id="rId383" xr:uid="{F0C78B5B-AD5E-446F-970B-34748A5D81F1}"/>
    <hyperlink ref="I497" r:id="rId384" xr:uid="{3876149A-88A3-4975-9B62-8498A6D134E2}"/>
    <hyperlink ref="I1561" r:id="rId385" xr:uid="{1F91137C-A013-416F-9721-D7C4F1C220AB}"/>
    <hyperlink ref="I637" r:id="rId386" xr:uid="{9B99F634-F9E7-45FE-A61F-62C79D16F45A}"/>
    <hyperlink ref="I632" r:id="rId387" xr:uid="{35B85705-E8CE-4BF0-B4E1-04092BB16FBF}"/>
    <hyperlink ref="I1560" r:id="rId388" xr:uid="{E1AA9FDD-7FE0-4AA0-84A1-8E536F6C36A2}"/>
    <hyperlink ref="I633" r:id="rId389" xr:uid="{B833B5AE-258B-4F34-9D12-D14C5318F224}"/>
    <hyperlink ref="I641" r:id="rId390" xr:uid="{E2B5DAB7-3ECF-4077-9275-B8E482BAD5B1}"/>
    <hyperlink ref="I1814" r:id="rId391" xr:uid="{D4B843E9-07E3-4398-89AA-43A2F038A2DF}"/>
    <hyperlink ref="I1813" r:id="rId392" xr:uid="{AF010C3B-888B-47E3-B737-C20404105AD5}"/>
    <hyperlink ref="I1651" r:id="rId393" xr:uid="{0042E917-74C8-4439-8CD0-2CD951A17E86}"/>
    <hyperlink ref="I1652" r:id="rId394" xr:uid="{BF05F157-5C4F-4168-A32E-F5D1B8B98FBB}"/>
    <hyperlink ref="I1830" r:id="rId395" xr:uid="{BCD38826-F840-481F-B262-55004B4497A5}"/>
    <hyperlink ref="I203" r:id="rId396" xr:uid="{91E82B6D-6C9D-48E2-9FA3-02485FCFA642}"/>
    <hyperlink ref="I412" r:id="rId397" xr:uid="{4C60C03B-10A9-4327-AA7F-35AAEDBE80DA}"/>
    <hyperlink ref="I137" r:id="rId398" xr:uid="{50B0F902-C836-4A2B-93F9-8C6479DCC8E9}"/>
    <hyperlink ref="I828" r:id="rId399" xr:uid="{59F509FE-0E83-4EEB-AEA6-8F61E8477F97}"/>
    <hyperlink ref="I166" r:id="rId400" xr:uid="{15FC63CF-DAA2-489F-937C-A92F269F0104}"/>
    <hyperlink ref="I1395" r:id="rId401" xr:uid="{B33773F2-4682-4CE3-A170-CC5335217940}"/>
    <hyperlink ref="I1123" r:id="rId402" xr:uid="{2DBF9AAD-131E-4DAF-94F7-3755CFAE3B1F}"/>
    <hyperlink ref="I1200" r:id="rId403" xr:uid="{5F11DC04-34C2-4655-9539-504C98944A6B}"/>
    <hyperlink ref="I1201" r:id="rId404" xr:uid="{D512819D-8BCD-44FA-9A32-6E29CF1336F1}"/>
    <hyperlink ref="I1202" r:id="rId405" xr:uid="{B1437D40-37B4-4095-8D32-37DDB637870F}"/>
    <hyperlink ref="I1203" r:id="rId406" xr:uid="{06EA393D-3633-4FF7-95A7-5536459498C7}"/>
    <hyperlink ref="I1204" r:id="rId407" xr:uid="{8861CEF5-8F2E-4834-BD06-85787B151DFC}"/>
    <hyperlink ref="I1205" r:id="rId408" xr:uid="{306FEA53-2B86-405B-8565-72F8ECE5C3B2}"/>
    <hyperlink ref="I1206" r:id="rId409" xr:uid="{B434AE19-C83E-44BC-BC65-60C3AFA02D2E}"/>
    <hyperlink ref="I1119" r:id="rId410" xr:uid="{6E21A832-DFD8-46F0-82CC-486E68ED3046}"/>
    <hyperlink ref="I1120" r:id="rId411" xr:uid="{FD0E475E-B770-4B82-87C2-5C316793B0C1}"/>
    <hyperlink ref="I1121" r:id="rId412" xr:uid="{0F56A59F-FAF1-4D94-B637-5E7B6EA83C66}"/>
    <hyperlink ref="I1122" r:id="rId413" xr:uid="{DE5EB50C-B2E4-47C0-93DC-7692832AC127}"/>
    <hyperlink ref="I1344" r:id="rId414" xr:uid="{ECBDC872-CBD1-4726-B21E-917C6C093469}"/>
    <hyperlink ref="I1343" r:id="rId415" xr:uid="{471A9E10-58C8-4E8A-B8E5-C1B7E694200A}"/>
    <hyperlink ref="I1393" r:id="rId416" xr:uid="{801055A2-DA64-4F07-96AE-18AA341D8BE9}"/>
    <hyperlink ref="I1392" r:id="rId417" xr:uid="{3269BD43-F5DF-4AF0-A61A-CACA8ED03217}"/>
    <hyperlink ref="I1118" r:id="rId418" xr:uid="{43E0D5AE-663B-4812-9E57-91DEE059E61F}"/>
    <hyperlink ref="I1113" r:id="rId419" xr:uid="{715A0B13-206D-4AEF-BC31-ABEF938695E4}"/>
    <hyperlink ref="I1114" r:id="rId420" xr:uid="{2B86C313-CA72-42BD-AF62-D7AF17B8D542}"/>
    <hyperlink ref="I1115" r:id="rId421" xr:uid="{076B781E-5D79-4432-8A00-0CB480FD5E47}"/>
    <hyperlink ref="I1116" r:id="rId422" xr:uid="{6C8C195C-C07B-4706-A026-28600400E302}"/>
    <hyperlink ref="I1117" r:id="rId423" xr:uid="{CC54EB29-1F6D-4124-A114-E8D913324D52}"/>
    <hyperlink ref="I1103" r:id="rId424" xr:uid="{A92A2762-ECB9-4586-9E31-FB775D385648}"/>
    <hyperlink ref="I1104" r:id="rId425" xr:uid="{42DF4EF3-E1D8-4B39-9A7C-0E435A457664}"/>
    <hyperlink ref="I1105" r:id="rId426" xr:uid="{53F4F474-54F3-41BA-8FA1-99F82792F47D}"/>
    <hyperlink ref="I1106" r:id="rId427" xr:uid="{7C3DA95F-2048-4FD9-8466-F431961E06C2}"/>
    <hyperlink ref="I1107" r:id="rId428" xr:uid="{FD8E629E-1B17-4514-806B-C6A04A44C564}"/>
    <hyperlink ref="I1108" r:id="rId429" xr:uid="{164E0600-840C-4819-BB1E-D31BF6E04B15}"/>
    <hyperlink ref="I1109" r:id="rId430" xr:uid="{940FF629-9612-4298-8D9E-809051F13A19}"/>
    <hyperlink ref="I1394" r:id="rId431" xr:uid="{013D8649-15BC-4BEE-8C67-E5BC07599D9A}"/>
    <hyperlink ref="I1110" r:id="rId432" xr:uid="{99B868EF-1B8C-48C9-805B-ACE2626C9432}"/>
    <hyperlink ref="I1111" r:id="rId433" xr:uid="{43724731-C43B-4B69-9865-AFB1B3A96523}"/>
    <hyperlink ref="I1112" r:id="rId434" xr:uid="{2873C589-AAA7-4A94-A7F9-284A333A00AD}"/>
    <hyperlink ref="I1396" r:id="rId435" xr:uid="{855D9521-1A62-4841-8943-FFE6FCF7267C}"/>
    <hyperlink ref="I951" r:id="rId436" xr:uid="{4E00B2B0-4C7F-49BE-819A-4A5A282408A1}"/>
    <hyperlink ref="I945" r:id="rId437" xr:uid="{51E19128-41A4-4AE0-8CD4-22A134ED4B37}"/>
    <hyperlink ref="I946" r:id="rId438" xr:uid="{3F9E613F-943D-4BD3-BFB6-9C132E2CDF95}"/>
    <hyperlink ref="I947" r:id="rId439" xr:uid="{C9015E8D-775B-4FCC-A53B-3DB4192E8776}"/>
    <hyperlink ref="I948" r:id="rId440" xr:uid="{F932DD13-C659-4983-B021-1B0E6AF0CC6F}"/>
    <hyperlink ref="I949" r:id="rId441" xr:uid="{7311E929-F607-4442-BC9C-9DD8AF7599BA}"/>
    <hyperlink ref="I954" r:id="rId442" xr:uid="{27313AFB-131C-4163-AF33-E84BF7E0C7A9}"/>
    <hyperlink ref="I955" r:id="rId443" xr:uid="{D7454212-D820-44EA-ACE0-04B9503B6639}"/>
    <hyperlink ref="I956" r:id="rId444" xr:uid="{59F09445-2D17-4E59-9C81-511D294AF371}"/>
    <hyperlink ref="I1223" r:id="rId445" xr:uid="{51DD48B9-6CA9-46E7-BD58-C0DB7AE05106}"/>
    <hyperlink ref="I1224" r:id="rId446" xr:uid="{2C3B7C55-559F-402A-B3FE-93F36D697D11}"/>
    <hyperlink ref="I977" r:id="rId447" xr:uid="{D48BB763-CEE9-41E7-87E8-ABBAEED03E4F}"/>
    <hyperlink ref="I976" r:id="rId448" xr:uid="{E397B6E2-C5C0-483D-ACBC-6AC7DD59C716}"/>
    <hyperlink ref="I966" r:id="rId449" xr:uid="{FE9F0133-F66D-4CC3-9832-44EB5C7AAF17}"/>
    <hyperlink ref="I1528" r:id="rId450" xr:uid="{ADBC3B2D-8123-49C6-B5C0-D03CD4B17547}"/>
    <hyperlink ref="I1529" r:id="rId451" xr:uid="{30CD91A5-024F-42FA-A8F9-26BBA0F08A2D}"/>
    <hyperlink ref="I1530" r:id="rId452" xr:uid="{D9B60FCE-3690-4F3F-834B-DB7430958FD1}"/>
    <hyperlink ref="I16" r:id="rId453" xr:uid="{3E4B79E1-9D6A-4A2F-AFA1-27E3B9503923}"/>
    <hyperlink ref="I72" r:id="rId454" xr:uid="{CB1D4B49-DD9F-49B6-8213-2422879DC547}"/>
    <hyperlink ref="I75" r:id="rId455" xr:uid="{B88991E7-3BE2-4E8D-B8B5-1B09E27A7E01}"/>
    <hyperlink ref="I93" r:id="rId456" xr:uid="{BE30E11C-AE38-49FF-846D-531BBAEBA961}"/>
    <hyperlink ref="I531" r:id="rId457" xr:uid="{EB671C78-D231-4DAB-B86A-E7BD69A44226}"/>
    <hyperlink ref="I566" r:id="rId458" xr:uid="{997DD08E-D1FB-4722-921D-0D490893F4B5}"/>
    <hyperlink ref="I567" r:id="rId459" xr:uid="{E36726E9-71E8-471B-81FC-407D998CBAB4}"/>
    <hyperlink ref="I568" r:id="rId460" xr:uid="{9D296F8C-B5A2-4EAD-82AC-227620437FFA}"/>
    <hyperlink ref="I588" r:id="rId461" xr:uid="{EF8409E0-B10A-4352-9AF6-38E3B576F166}"/>
    <hyperlink ref="I654" r:id="rId462" xr:uid="{D0005A91-4701-4063-A742-1227A4692FE1}"/>
    <hyperlink ref="I950" r:id="rId463" xr:uid="{275F897C-B48E-461F-957D-E1D92720808A}"/>
    <hyperlink ref="I952" r:id="rId464" xr:uid="{44A3AFA0-2DBD-4CB5-A439-11BEA02A5F02}"/>
    <hyperlink ref="I953" r:id="rId465" xr:uid="{DD0C0BEB-7C62-425B-B152-B83F6ABA5A28}"/>
    <hyperlink ref="I957" r:id="rId466" xr:uid="{B8F6CE7D-7B95-43CD-B1AE-A443F945EE02}"/>
    <hyperlink ref="I958" r:id="rId467" xr:uid="{E49F3452-260A-48DC-A4A3-90CBBEC0AFDE}"/>
    <hyperlink ref="I959" r:id="rId468" xr:uid="{21123723-D2B5-4ACF-BD84-59E04A03FDC5}"/>
    <hyperlink ref="I967" r:id="rId469" xr:uid="{E66282A7-B205-43D2-A670-76F1AD37F4EF}"/>
    <hyperlink ref="I968" r:id="rId470" xr:uid="{49805095-529F-40B6-9B23-12D51CA883B7}"/>
    <hyperlink ref="I969" r:id="rId471" xr:uid="{CEDE6DA0-28BD-4E8A-9D18-BB3D4BC394C3}"/>
    <hyperlink ref="I970" r:id="rId472" xr:uid="{5798FCB2-0F4C-408E-BD0F-49DCE8E14C22}"/>
    <hyperlink ref="I971" r:id="rId473" xr:uid="{0C909E39-8A8C-4E3B-8AA6-5597BC31028F}"/>
    <hyperlink ref="I1045" r:id="rId474" xr:uid="{15A0D5EC-CFA7-4F3D-84F0-F762D066E7DC}"/>
    <hyperlink ref="I1513" r:id="rId475" xr:uid="{10A26664-5D6E-433C-A0D4-09E1E48EE79C}"/>
    <hyperlink ref="I1514" r:id="rId476" xr:uid="{8268D581-74F3-4A15-9046-98A824A83EF0}"/>
    <hyperlink ref="I1391" r:id="rId477" xr:uid="{DBAD19AF-C432-4E3A-A34E-F5453578AE13}"/>
    <hyperlink ref="I1352" r:id="rId478" xr:uid="{7EA870A5-9AE8-4D12-9879-E0651FD7A76E}"/>
    <hyperlink ref="I1698" r:id="rId479" xr:uid="{E14F743E-85FF-4118-9EE1-8B4A58332456}"/>
    <hyperlink ref="I935" r:id="rId480" xr:uid="{A0F9E51F-7842-4F16-B3BE-7691228D1D79}"/>
    <hyperlink ref="I1130" r:id="rId481" xr:uid="{71D3F169-2DFB-41D6-A785-F39F833B1B59}"/>
    <hyperlink ref="I934" r:id="rId482" xr:uid="{BAB19B8D-899C-409A-A450-D8EB0F84F0F1}"/>
    <hyperlink ref="I1339" r:id="rId483" xr:uid="{71E3B4B2-2A14-4057-AAF2-4069AABA944C}"/>
    <hyperlink ref="I1066" r:id="rId484" xr:uid="{5F74216D-6235-4313-A973-3BEFA9731371}"/>
    <hyperlink ref="I348" r:id="rId485" xr:uid="{EA247FA6-81BD-4B4E-A188-75AFCF845607}"/>
    <hyperlink ref="I1832" r:id="rId486" xr:uid="{86DD0062-D638-428A-AAFF-98CB9E3AA2F7}"/>
    <hyperlink ref="I944" r:id="rId487" xr:uid="{2D5DA84B-FE14-48EE-9867-357EF2665228}"/>
    <hyperlink ref="I1373" r:id="rId488" xr:uid="{367C8503-DADE-4711-A499-45184E8233C4}"/>
    <hyperlink ref="I1374" r:id="rId489" xr:uid="{128925F1-71E7-4E89-BDA6-8AC5BC4D3D21}"/>
    <hyperlink ref="I1336" r:id="rId490" xr:uid="{856235F8-2B44-46CC-8346-655433C261D1}"/>
    <hyperlink ref="I1215" r:id="rId491" xr:uid="{249A6703-9246-4A85-B730-7778F56C96E8}"/>
    <hyperlink ref="I1216" r:id="rId492" xr:uid="{ADD3C160-1C62-4434-A31F-C00D81027DD9}"/>
    <hyperlink ref="I1217" r:id="rId493" xr:uid="{DFF5B544-4521-4253-91B9-381ACF05A24B}"/>
    <hyperlink ref="I1833" r:id="rId494" xr:uid="{71FC1C79-3802-4D31-9600-405024B2422C}"/>
    <hyperlink ref="I1835" r:id="rId495" xr:uid="{423695C5-0674-4F52-B97C-1B84EC4D4CB8}"/>
    <hyperlink ref="I933" r:id="rId496" xr:uid="{450F86E6-D9B4-4F1E-8F8F-2E4D980EE6C1}"/>
    <hyperlink ref="I939" r:id="rId497" xr:uid="{45C0AC47-98E9-416C-8A65-A5A1E76CAB37}"/>
    <hyperlink ref="I932" r:id="rId498" xr:uid="{9D070765-7172-485F-8F5A-058C1989AF4B}"/>
    <hyperlink ref="I931" r:id="rId499" xr:uid="{3264D998-7144-49ED-9B45-9C47522ABF3B}"/>
    <hyperlink ref="I929" r:id="rId500" xr:uid="{133E43C4-00BC-4F54-9B8C-0517447EDC71}"/>
    <hyperlink ref="I928" r:id="rId501" xr:uid="{1FDFDEC3-EBC2-462D-8712-78C3DE13FAB4}"/>
    <hyperlink ref="I937" r:id="rId502" xr:uid="{A5EE17AD-9258-47C8-8F5B-D3288FF7735A}"/>
    <hyperlink ref="I1836" r:id="rId503" xr:uid="{57416D67-BE0B-450B-B1A7-192126472961}"/>
    <hyperlink ref="I1837" r:id="rId504" xr:uid="{87BC9E08-8215-4708-AF80-628763AE579C}"/>
    <hyperlink ref="I1834" r:id="rId505" xr:uid="{9DDFBE94-ABE8-44BE-BF05-D461AD631017}"/>
    <hyperlink ref="I34" r:id="rId506" xr:uid="{976B7768-3A23-4D71-B6DC-CDE4C1B171B8}"/>
    <hyperlink ref="I59" r:id="rId507" xr:uid="{8EFFC043-0C5A-45C7-9F62-6A7E454F0ADB}"/>
    <hyperlink ref="I60" r:id="rId508" xr:uid="{8EDACB77-F5EB-44E4-AD0F-8FC1A1F97F31}"/>
    <hyperlink ref="I62" r:id="rId509" xr:uid="{2DACA228-0B05-49C7-A407-4EC103E90172}"/>
    <hyperlink ref="I70" r:id="rId510" xr:uid="{B719EDDC-E398-49DE-8C76-F20020ABC07F}"/>
    <hyperlink ref="I156" r:id="rId511" xr:uid="{DAE2473E-BB8F-4E39-8055-CABAD9938F21}"/>
    <hyperlink ref="I163" r:id="rId512" xr:uid="{DAE63E40-77FB-4589-8A20-12A3ED0FBF71}"/>
    <hyperlink ref="I169" r:id="rId513" xr:uid="{8185A956-31D1-4BA2-B2DE-2F1E251D500D}"/>
    <hyperlink ref="I170" r:id="rId514" xr:uid="{71C50F29-6CC1-4DEC-B63D-7D06DB16E4F0}"/>
    <hyperlink ref="I231" r:id="rId515" xr:uid="{34C9F5EE-CE09-4DD9-AACB-9A3251CDC2A7}"/>
    <hyperlink ref="I279" r:id="rId516" xr:uid="{8B8A28EE-FCAB-4FE1-94C0-330071A85492}"/>
    <hyperlink ref="I339" r:id="rId517" xr:uid="{A0388CCB-EF81-44F1-AF9A-9358163EDFDB}"/>
    <hyperlink ref="I510" r:id="rId518" xr:uid="{07B1E2A5-9104-411C-8196-CDA7C5405BEF}"/>
    <hyperlink ref="I516" r:id="rId519" xr:uid="{BA589D69-E29C-4C3A-BC4F-0FA36FDE5CB5}"/>
    <hyperlink ref="I530" r:id="rId520" xr:uid="{2659D0E5-2C0D-4496-B783-D1FFB8F946FE}"/>
    <hyperlink ref="I590" r:id="rId521" xr:uid="{2FDFAD01-9E3E-444B-806A-C8E152E79278}"/>
    <hyperlink ref="I636" r:id="rId522" xr:uid="{8B178710-53E1-4770-A80F-AB262D025542}"/>
    <hyperlink ref="I659" r:id="rId523" xr:uid="{D2C2BB67-3425-4E3B-87E9-722707DB5DF3}"/>
    <hyperlink ref="I676" r:id="rId524" xr:uid="{B2F33E85-A359-4F6B-91C6-8EA82D457F9C}"/>
    <hyperlink ref="I679" r:id="rId525" xr:uid="{CA125CF4-C1D5-4B32-8871-F72EA50C170B}"/>
    <hyperlink ref="I698" r:id="rId526" xr:uid="{902E277E-4CEF-41E8-95A2-514CC80FFF47}"/>
    <hyperlink ref="I700" r:id="rId527" xr:uid="{CF96F239-8E02-4B21-A5C1-34982091EF55}"/>
    <hyperlink ref="I702" r:id="rId528" xr:uid="{D564063B-0470-449B-8608-E5BFBE946EE2}"/>
    <hyperlink ref="I715" r:id="rId529" xr:uid="{017DB86C-ED81-479C-A1B6-44D36A8AD7C3}"/>
    <hyperlink ref="I780" r:id="rId530" xr:uid="{3CC5BC4B-732F-45E4-8052-628B8FB69C4D}"/>
    <hyperlink ref="I798" r:id="rId531" xr:uid="{B41B30C3-A3B5-4789-A95C-37FCC88E9DAA}"/>
    <hyperlink ref="I800" r:id="rId532" xr:uid="{76EB7097-414D-4F01-893A-6619225CE094}"/>
    <hyperlink ref="I823" r:id="rId533" xr:uid="{6636A0E0-AC49-4D63-8A65-F88AF68A703A}"/>
    <hyperlink ref="I824" r:id="rId534" xr:uid="{5F6EB42A-C3AE-44D8-B5C6-E0CF673EAC72}"/>
    <hyperlink ref="I925" r:id="rId535" xr:uid="{2F7C327C-FE90-4E2B-B86B-1C9F44AF4ABE}"/>
    <hyperlink ref="I1408" r:id="rId536" xr:uid="{54763172-0078-4619-B8FB-EDBBAD1E745B}"/>
    <hyperlink ref="I1447" r:id="rId537" xr:uid="{28377279-80E8-435F-97F8-DA7AE8E394D8}"/>
    <hyperlink ref="I1520" r:id="rId538" xr:uid="{5205DF9D-549F-459B-8AF4-3AD08C143D2B}"/>
    <hyperlink ref="I1743" r:id="rId539" xr:uid="{0A60651E-AAB0-413F-BD0A-E616E6F26158}"/>
    <hyperlink ref="I1744" r:id="rId540" xr:uid="{17026F33-E3CE-47CC-B51D-5998E2142486}"/>
    <hyperlink ref="I1745" r:id="rId541" xr:uid="{90031702-BBC8-443F-906E-FCFAAB8C467E}"/>
    <hyperlink ref="I476" r:id="rId542" xr:uid="{2E74EE35-D1C3-4338-A505-9FBD0C9ECEAC}"/>
    <hyperlink ref="I629" r:id="rId543" xr:uid="{4F25582A-B7BF-43CA-861C-7478F5B468D6}"/>
    <hyperlink ref="I630" r:id="rId544" xr:uid="{01D11E03-A226-42EB-95FF-FEF7D3F5F08A}"/>
    <hyperlink ref="I465" r:id="rId545" xr:uid="{62F2615D-DDCA-41FD-B610-4A7A19423481}"/>
    <hyperlink ref="I631" r:id="rId546" xr:uid="{2DC96543-1B68-48B9-841C-B37C73ABF1A8}"/>
    <hyperlink ref="I1556" r:id="rId547" xr:uid="{5D4F2011-29B2-4CDE-8AF9-AF0DD94DBB3B}"/>
    <hyperlink ref="I136" r:id="rId548" xr:uid="{0741BB29-1CC7-4396-87F9-00603DF19671}"/>
    <hyperlink ref="I1711" r:id="rId549" xr:uid="{3B2BE2F5-EDE4-4195-8C3F-1CC9934747CA}"/>
    <hyperlink ref="I678" r:id="rId550" xr:uid="{1B5A8829-6371-4F47-A682-C899FB58CCC6}"/>
    <hyperlink ref="I677" r:id="rId551" xr:uid="{53E6CD87-9619-450C-9679-10EC3E51331C}"/>
    <hyperlink ref="I628" r:id="rId552" xr:uid="{D2EADBB3-4D01-46A2-9A41-C2C0C8E2FE9B}"/>
    <hyperlink ref="I638" r:id="rId553" xr:uid="{03135863-5CDB-4E66-AC99-8D972874A69B}"/>
    <hyperlink ref="I705" r:id="rId554" xr:uid="{D0FB85FC-2CAA-45BE-A451-3C0853EBBCA0}"/>
    <hyperlink ref="I799" r:id="rId555" xr:uid="{057E2E18-D6F7-445B-99C9-73F9998457BA}"/>
    <hyperlink ref="I79" r:id="rId556" xr:uid="{029355B0-9561-4467-A347-45E7722F2BF1}"/>
    <hyperlink ref="I417" r:id="rId557" xr:uid="{877E5148-3BC5-481D-960D-7D107F9594AC}"/>
    <hyperlink ref="I346" r:id="rId558" xr:uid="{58E9B675-55CC-4764-B8FF-66EFDD5B1C67}"/>
    <hyperlink ref="I644" r:id="rId559" xr:uid="{C187C282-8DD4-47B4-B1EE-4325F76E08EE}"/>
    <hyperlink ref="I489" r:id="rId560" xr:uid="{D0E36D7E-0E2A-44E3-A2C0-E2CF3C77EB03}"/>
    <hyperlink ref="I1444" r:id="rId561" xr:uid="{5D1A8A46-D550-4316-82B9-AAA7DCBE223A}"/>
    <hyperlink ref="I462" r:id="rId562" xr:uid="{D720E5D9-B7D4-45A3-A7BE-44D5090BA610}"/>
    <hyperlink ref="I285" r:id="rId563" xr:uid="{09809880-F168-480B-8165-127699EEFC40}"/>
    <hyperlink ref="I1051" r:id="rId564" xr:uid="{359DF3A5-FF6F-4EEA-BD7C-B0CB47389EBA}"/>
    <hyperlink ref="I1531" r:id="rId565" xr:uid="{986830D3-61C0-4EF0-A8E6-07E6F9F0BA2F}"/>
    <hyperlink ref="I17" r:id="rId566" xr:uid="{F7EE1D13-3748-4F8A-8DA5-2AC6D310F806}"/>
    <hyperlink ref="I508" r:id="rId567" xr:uid="{E5587107-B2F8-4936-93E0-16CB7C172BE6}"/>
    <hyperlink ref="I562" r:id="rId568" xr:uid="{FD3B8A80-64FE-4389-9463-89D1709217A0}"/>
    <hyperlink ref="I581" r:id="rId569" xr:uid="{5ABE2815-4596-41AB-8882-552774219A0F}"/>
    <hyperlink ref="I584" r:id="rId570" xr:uid="{F30E6F2B-213C-4781-9DA7-BAEBFBC1C883}"/>
    <hyperlink ref="I1532" r:id="rId571" xr:uid="{C31A5182-9FF3-4AF1-B44A-72141AB6EA6B}"/>
    <hyperlink ref="I1541" r:id="rId572" xr:uid="{2762C840-83B1-4DA7-86F6-33E08DA38E85}"/>
    <hyperlink ref="I239" r:id="rId573" xr:uid="{47356A01-1AB6-4DEB-AF3A-AE0B795B136B}"/>
    <hyperlink ref="I240" r:id="rId574" xr:uid="{B41C2093-BF6A-4823-B8CC-D45B99CE54E0}"/>
    <hyperlink ref="I241" r:id="rId575" xr:uid="{54EFF4FC-AB0B-444F-882A-84E4168C5082}"/>
    <hyperlink ref="I242" r:id="rId576" xr:uid="{DBBFA18A-9E74-48EC-91A5-A15010718228}"/>
    <hyperlink ref="I243" r:id="rId577" xr:uid="{CA8E6EA3-907B-4558-9E34-9A3CDDD4DA25}"/>
    <hyperlink ref="I134" r:id="rId578" xr:uid="{EB3F596D-20E1-4E37-AE4B-789A17AEB33A}"/>
    <hyperlink ref="I419" r:id="rId579" xr:uid="{9C96BF98-8FB7-4674-B3C9-8C54344ED73B}"/>
    <hyperlink ref="I467" r:id="rId580" xr:uid="{A5A669AE-78EC-429F-A5A2-D97573D93BF3}"/>
    <hyperlink ref="I520" r:id="rId581" xr:uid="{CE33ED67-4DA5-412B-8331-0BF05C81E02A}"/>
    <hyperlink ref="I1512" r:id="rId582" xr:uid="{1F31A2B4-37CA-4A20-B299-5DF8381360DB}"/>
    <hyperlink ref="I1677" r:id="rId583" xr:uid="{F37B5E65-3616-4410-924C-64A57D669817}"/>
    <hyperlink ref="I1839" r:id="rId584" xr:uid="{AFEA0EB7-FD57-4E6C-97BF-D9B82A820924}"/>
    <hyperlink ref="I701" r:id="rId585" xr:uid="{A851C96F-CA51-46F4-B133-22AD7726E0E8}"/>
    <hyperlink ref="I358" r:id="rId586" xr:uid="{6159106B-D5C0-4C4D-A2A6-D026F8ABEC83}"/>
    <hyperlink ref="I357" r:id="rId587" xr:uid="{A99A54C6-18C7-47BE-B2B7-4005A378BD94}"/>
    <hyperlink ref="I1073" r:id="rId588" xr:uid="{6C89F9B9-6109-43DC-A8ED-6016377CBC50}"/>
    <hyperlink ref="I1071" r:id="rId589" xr:uid="{92CE267D-4FFE-49DA-BCD6-3A475BB6306C}"/>
    <hyperlink ref="I1072" r:id="rId590" xr:uid="{717135C0-FFBD-4B32-AFFD-000CCCF4EAD1}"/>
    <hyperlink ref="I1074" r:id="rId591" xr:uid="{380469A3-2A55-4B20-9D7F-819B5B42E2C7}"/>
    <hyperlink ref="I1075" r:id="rId592" xr:uid="{7BC05170-A110-4BFD-9B23-0491929977B5}"/>
    <hyperlink ref="I1076" r:id="rId593" xr:uid="{8A135EEF-A4F8-4D5E-880E-FD6B055E00AA}"/>
    <hyperlink ref="I1070" r:id="rId594" xr:uid="{4DFD2D6D-961C-4C1B-87A1-A67DE723413F}"/>
    <hyperlink ref="I887" r:id="rId595" xr:uid="{B924875D-BCAC-4DEC-AC1C-48EA585BB61C}"/>
    <hyperlink ref="I888" r:id="rId596" xr:uid="{74FB8087-A9C5-44E1-94F8-F8475B971115}"/>
    <hyperlink ref="I1053" r:id="rId597" xr:uid="{04CD70CF-57E5-4C93-A847-D03DB617CB5D}"/>
    <hyperlink ref="I1054" r:id="rId598" xr:uid="{4FF5BF22-7718-49E7-BE4C-D19C56D38CE0}"/>
    <hyperlink ref="I1052" r:id="rId599" xr:uid="{31305FA2-E945-46E1-912F-36B4D2D1BFE6}"/>
    <hyperlink ref="I1057" r:id="rId600" xr:uid="{89581244-3370-49FF-813E-078ADCD6259E}"/>
    <hyperlink ref="I1055" r:id="rId601" xr:uid="{DA7AA7CE-F262-4BE9-9C89-BEFD1953C6F1}"/>
    <hyperlink ref="I1049" r:id="rId602" xr:uid="{FB747EBD-6168-4A68-B407-3DEDC757383E}"/>
    <hyperlink ref="I936" r:id="rId603" xr:uid="{0497A3DC-A1D0-4B1C-93A5-D04CEA837413}"/>
    <hyperlink ref="I940" r:id="rId604" xr:uid="{0A9BF197-716E-40DC-964A-EA592027A609}"/>
    <hyperlink ref="I1337" r:id="rId605" xr:uid="{80627A0C-E487-4E61-8042-3CF052CCF426}"/>
    <hyperlink ref="I1065" r:id="rId606" xr:uid="{34E2F9C4-75A2-4D5A-B8F1-8E73C14A4E21}"/>
    <hyperlink ref="I1060" r:id="rId607" xr:uid="{BD9520FF-C572-4C46-891F-E85BEB72FA23}"/>
    <hyperlink ref="I1050" r:id="rId608" xr:uid="{6D63DFC4-BD71-40B7-A3F5-BDB87F9D4369}"/>
    <hyperlink ref="I1047" r:id="rId609" xr:uid="{82DBB94F-5E43-4B48-83B8-424A81B2CACD}"/>
    <hyperlink ref="I1046" r:id="rId610" xr:uid="{5DC8816A-7396-407C-820F-C6BB74A23575}"/>
    <hyperlink ref="I1059" r:id="rId611" xr:uid="{8071E8C2-EEF5-42A6-9FD6-811472387669}"/>
    <hyperlink ref="I1048" r:id="rId612" xr:uid="{104CC269-0238-4212-8CC3-4D4320164FBC}"/>
    <hyperlink ref="I1061" r:id="rId613" xr:uid="{889DDF4E-F4E9-4A3D-B03A-6BCEF7338CE2}"/>
    <hyperlink ref="I1410" r:id="rId614" xr:uid="{52A45006-31FA-43AC-8922-59CD94EBB716}"/>
    <hyperlink ref="I1411" r:id="rId615" xr:uid="{714328AD-36E4-4BDF-928C-EBDAEC4AB6C8}"/>
    <hyperlink ref="I1064" r:id="rId616" xr:uid="{DF0A6A09-3BCE-4EAC-BF8D-49BF1BF4F927}"/>
    <hyperlink ref="I1840" r:id="rId617" xr:uid="{FF4050B7-31B7-414B-88AF-7CBE03FFB9B4}"/>
    <hyperlink ref="I1427" r:id="rId618" xr:uid="{6321088A-8312-4F35-95A0-C4C87EF7180C}"/>
    <hyperlink ref="I1081" r:id="rId619" xr:uid="{873E6889-1B56-4E2D-8A9E-E001B6E4C847}"/>
    <hyperlink ref="I1079" r:id="rId620" xr:uid="{DE40FFDA-991B-4374-870B-DC1503A45371}"/>
    <hyperlink ref="I1085" r:id="rId621" xr:uid="{35EBA2D3-AD78-48A5-B715-F95AE1C35CF1}"/>
    <hyperlink ref="I1431" r:id="rId622" xr:uid="{8ABC792E-45E8-4BC0-B1E1-A09AA91CFA7E}"/>
    <hyperlink ref="I1082" r:id="rId623" xr:uid="{2A0CC12B-E0AE-431B-B018-57948C3B3A61}"/>
    <hyperlink ref="I1425" r:id="rId624" xr:uid="{64F85B40-07FC-470A-8CB5-C5B8F6F38543}"/>
    <hyperlink ref="I1429" r:id="rId625" xr:uid="{8B8B8E65-AD66-46CA-8835-D50B618A7983}"/>
    <hyperlink ref="I1438" r:id="rId626" xr:uid="{31598ADB-D3A6-4010-BEBA-00143D1FBCD4}"/>
    <hyperlink ref="I1426" r:id="rId627" xr:uid="{5A1670AC-1102-4B6F-B973-5E3E35C1134B}"/>
    <hyperlink ref="I1084" r:id="rId628" xr:uid="{E2C6442A-CC51-423B-8235-579A347F78E9}"/>
    <hyperlink ref="I1423" r:id="rId629" xr:uid="{C339C21B-67D5-4063-9301-55432FB9BE7F}"/>
    <hyperlink ref="I1432" r:id="rId630" xr:uid="{9819B0C2-EA8A-421B-8CE0-4A39DB182033}"/>
    <hyperlink ref="I1433" r:id="rId631" xr:uid="{3B3E7A2B-976B-49AD-878B-739857ED1499}"/>
    <hyperlink ref="I1083" r:id="rId632" xr:uid="{3580901F-E6A3-4B4E-96C3-616BF932792F}"/>
    <hyperlink ref="I1436" r:id="rId633" xr:uid="{50432DCA-83A4-4EEA-9D2E-FF495FF7F06C}"/>
    <hyperlink ref="I1078" r:id="rId634" xr:uid="{E1418D87-282E-4887-9DF8-67145F006C8D}"/>
    <hyperlink ref="I1080" r:id="rId635" xr:uid="{FD583967-ED4F-4E17-B3AD-8F81FB056D19}"/>
    <hyperlink ref="I1077" r:id="rId636" xr:uid="{4E46DDE7-B424-4A26-9E3D-C76A9E29AAD5}"/>
    <hyperlink ref="I1437" r:id="rId637" xr:uid="{341F59BB-29A5-4FEF-9B5D-63C0BCF320A9}"/>
    <hyperlink ref="I1424" r:id="rId638" xr:uid="{AADD3EB5-0CAE-4687-9C82-C0B693C90466}"/>
    <hyperlink ref="I1413" r:id="rId639" xr:uid="{D8A28713-B926-4CD2-842F-2B24DD5F1AD3}"/>
    <hyperlink ref="I1412" r:id="rId640" xr:uid="{73D3A9D6-8FC2-4F49-9026-16C72A45742C}"/>
    <hyperlink ref="I1428" r:id="rId641" xr:uid="{7E5EA3AD-D151-4ABC-BDE2-2B900C40AF07}"/>
    <hyperlink ref="I1842" r:id="rId642" xr:uid="{2213D274-6219-443D-A41B-9FF30AEA7AFA}"/>
    <hyperlink ref="I1701" r:id="rId643" xr:uid="{A237BE84-56E2-4AB4-A79C-3D1FE40FF090}"/>
    <hyperlink ref="I1702" r:id="rId644" xr:uid="{D3ECE36B-5079-457B-B913-AEB69DD8216B}"/>
    <hyperlink ref="I1703" r:id="rId645" xr:uid="{A76F5CD1-544F-476D-90A9-DC32CE770C3C}"/>
    <hyperlink ref="I1704" r:id="rId646" xr:uid="{F507D173-05C6-4F12-B25B-50C5769B6A49}"/>
    <hyperlink ref="I1852" r:id="rId647" xr:uid="{25D6CB41-2F25-457E-B15E-8F228F7BEE11}"/>
    <hyperlink ref="I308" r:id="rId648" xr:uid="{5AFDF84A-3529-4A49-B82E-D254A34BEEA1}"/>
    <hyperlink ref="I434" r:id="rId649" xr:uid="{920DF80F-7897-4615-A937-B11C523F5B7E}"/>
    <hyperlink ref="I884" r:id="rId650" xr:uid="{3B4D11C5-0974-4B75-8510-AA6834CE38A8}"/>
    <hyperlink ref="I885" r:id="rId651" xr:uid="{11920B21-DFB4-4600-AA0F-1FB0729740B7}"/>
    <hyperlink ref="I886" r:id="rId652" xr:uid="{A85D2122-BE75-490B-BF84-E031D740258C}"/>
    <hyperlink ref="I930" r:id="rId653" xr:uid="{AECA1665-9092-40CB-A267-B3EC7E59E132}"/>
    <hyperlink ref="I941" r:id="rId654" xr:uid="{A7304080-7A74-4B19-8E56-801E1C60BC42}"/>
    <hyperlink ref="I1062" r:id="rId655" xr:uid="{B0FC00C4-F36A-495D-B3C3-FB62B075DD32}"/>
    <hyperlink ref="I1126" r:id="rId656" xr:uid="{81004BB8-5EBD-45D5-BAD8-E5FAC460B984}"/>
    <hyperlink ref="I1127" r:id="rId657" xr:uid="{E542084D-EDE5-490D-8EEE-3749947605F5}"/>
    <hyperlink ref="I1128" r:id="rId658" xr:uid="{D7B5EBFD-6D9F-43CE-AD87-2E153181DC02}"/>
    <hyperlink ref="I1129" r:id="rId659" xr:uid="{BEAA9A04-F037-4BED-B76D-3E6A90CD1D87}"/>
    <hyperlink ref="I1226" r:id="rId660" xr:uid="{9BD64BA1-AE24-4FAD-A510-FC04A43215D1}"/>
    <hyperlink ref="I1295" r:id="rId661" xr:uid="{97BB6360-DFFB-44A7-85DC-728691245310}"/>
    <hyperlink ref="I1299" r:id="rId662" xr:uid="{7E539F92-F795-40A5-B0C1-E6D24045E1FA}"/>
    <hyperlink ref="I1301" r:id="rId663" xr:uid="{ADD87060-4DB5-4341-849A-EFC0A2D8A48E}"/>
    <hyperlink ref="I1302" r:id="rId664" xr:uid="{C2809A9B-991D-41D4-B4F1-9B38EAC1C659}"/>
    <hyperlink ref="I1303" r:id="rId665" xr:uid="{10BB8CF7-1C45-42DC-8365-A0CB0B615655}"/>
    <hyperlink ref="I1308" r:id="rId666" xr:uid="{DA77FFED-2FC9-43E1-BCEF-D45EE983EEDF}"/>
    <hyperlink ref="I1309" r:id="rId667" xr:uid="{EB78AA70-DE5A-4BD3-AB7D-63A47F6C8E13}"/>
    <hyperlink ref="I1331" r:id="rId668" xr:uid="{C6D90C63-4445-4630-9F71-C68545672CEE}"/>
    <hyperlink ref="I1334" r:id="rId669" xr:uid="{855B8CEC-9C7A-43C5-8396-3CD2EA50719C}"/>
    <hyperlink ref="I1338" r:id="rId670" xr:uid="{A07566C0-DD2D-48B3-8B6F-61677A2551CD}"/>
    <hyperlink ref="I1378" r:id="rId671" xr:uid="{A746D06E-3786-4178-9A5F-9D19CED3905D}"/>
    <hyperlink ref="I1380" r:id="rId672" xr:uid="{FB9B2C52-28A9-4666-B3EE-302734CDAADF}"/>
    <hyperlink ref="I1381" r:id="rId673" xr:uid="{BA2EACB7-6A98-4BF5-9537-4407F0156689}"/>
    <hyperlink ref="I1384" r:id="rId674" xr:uid="{BD5FB41C-9DAC-4B63-8C19-0E15766BE8AE}"/>
    <hyperlink ref="I1405" r:id="rId675" xr:uid="{62A8AABE-FEE8-4C81-ADF6-2731BB8437D6}"/>
    <hyperlink ref="I1406" r:id="rId676" xr:uid="{FDC7928E-C41D-484A-839A-CBCCF88A0BAC}"/>
    <hyperlink ref="I1407" r:id="rId677" xr:uid="{ECF789F7-FA80-4283-AAF4-73BDE407C3E9}"/>
    <hyperlink ref="I1445" r:id="rId678" xr:uid="{1A9C7C88-6D07-4F5D-93F2-94B0AE32B438}"/>
    <hyperlink ref="I1446" r:id="rId679" xr:uid="{BC2B0939-ED8F-48E5-8247-8645BDE6DBE6}"/>
    <hyperlink ref="I1686" r:id="rId680" xr:uid="{47FAE759-4547-4279-AAA4-E54C9FB56CE2}"/>
    <hyperlink ref="I1844" r:id="rId681" xr:uid="{85D2372E-4EF9-426F-A0A1-C3AF7C96B12E}"/>
    <hyperlink ref="I1845" r:id="rId682" xr:uid="{57CB7E98-24B6-4214-8DB2-ECF2E3209BAA}"/>
    <hyperlink ref="I1847" r:id="rId683" xr:uid="{776DE655-9D0D-447D-A46D-9C5D4E3E50BA}"/>
    <hyperlink ref="I1848" r:id="rId684" xr:uid="{21EFB86E-99F9-48A4-95E5-383D8B4274A4}"/>
    <hyperlink ref="I1849" r:id="rId685" xr:uid="{31726337-A962-42B9-9881-44363F0633BA}"/>
    <hyperlink ref="I1851" r:id="rId686" xr:uid="{D65FB4F0-97EE-44AD-B713-C31D8D1DD736}"/>
    <hyperlink ref="I1850" r:id="rId687" xr:uid="{FC43FC1A-F8E8-49A1-A097-5B6B563816AC}"/>
    <hyperlink ref="I1853" r:id="rId688" xr:uid="{6EF62A6D-F19A-4F20-A918-D94BE1B5BA83}"/>
    <hyperlink ref="I73" r:id="rId689" xr:uid="{64C81A25-B7C7-42AE-A6F6-355EB93CCE8A}"/>
    <hyperlink ref="I815" r:id="rId690" xr:uid="{7782A9D1-9C07-4609-A2F1-ED21C0C5F943}"/>
    <hyperlink ref="I816" r:id="rId691" xr:uid="{344D1EB0-E393-4D6D-86D1-039FED27E783}"/>
    <hyperlink ref="I1332" r:id="rId692" xr:uid="{0601D988-46B9-4DFE-865E-98B613C69958}"/>
    <hyperlink ref="I474" r:id="rId693" xr:uid="{7B63FA19-9D59-4622-9E67-698164BA6D69}"/>
    <hyperlink ref="I578" r:id="rId694" xr:uid="{00AD10FC-BC6E-4613-9C39-A18F05C6A017}"/>
    <hyperlink ref="I695" r:id="rId695" xr:uid="{962D2D18-A428-43ED-88F5-6E4C1066DEB0}"/>
    <hyperlink ref="I697" r:id="rId696" xr:uid="{8C73D1B2-367A-4C1C-ADEB-3281D5A1862D}"/>
    <hyperlink ref="I765" r:id="rId697" xr:uid="{755FDE76-0732-40A3-8D15-7BC0F93BB3CD}"/>
    <hyperlink ref="I766" r:id="rId698" xr:uid="{DD54A522-7953-4266-90DF-DB44AB7EEA25}"/>
    <hyperlink ref="I1125" r:id="rId699" xr:uid="{45CABE00-166F-4A2D-9538-ADAB02AEA9FD}"/>
    <hyperlink ref="I1564" r:id="rId700" xr:uid="{550EE262-EBD7-45EB-B402-7449EA7F61E6}"/>
    <hyperlink ref="I1706" r:id="rId701" xr:uid="{505774C4-C533-49F9-A448-3BB9C86BA9AD}"/>
    <hyperlink ref="I1710" r:id="rId702" xr:uid="{78B8DA63-3AC3-4668-B5DF-9C01CBB2232E}"/>
    <hyperlink ref="I1712" r:id="rId703" xr:uid="{08FC65BE-55A3-4B58-B61A-02FBD79B9561}"/>
    <hyperlink ref="I1714" r:id="rId704" xr:uid="{A45D82E6-BDE4-4CBC-8F13-979F22E324C3}"/>
    <hyperlink ref="I262" r:id="rId705" xr:uid="{C3910C65-5817-4BE2-B42E-1B836DE5A3C5}"/>
    <hyperlink ref="I664" r:id="rId706" xr:uid="{23D3E047-5B09-46C2-BDCA-00E7FC927F18}"/>
    <hyperlink ref="I493" r:id="rId707" xr:uid="{5A57E84B-F0A6-4572-B0A8-4D853132D591}"/>
    <hyperlink ref="I1858" r:id="rId708" xr:uid="{B1C235F7-3BCD-4E95-8CD3-8AC47C1C1BA7}"/>
    <hyperlink ref="I1859" r:id="rId709" xr:uid="{9C18E977-DD20-4D75-A48A-C9AE1734F179}"/>
    <hyperlink ref="I1860" r:id="rId710" xr:uid="{60CB717C-A9E0-4045-9293-CCDC51FB5486}"/>
    <hyperlink ref="I1861" r:id="rId711" xr:uid="{5E44A5BC-CEF9-4E9E-9923-B537B870CB31}"/>
    <hyperlink ref="I1862" r:id="rId712" xr:uid="{406AA5BC-3A00-425F-AFC4-8754C4D81F14}"/>
    <hyperlink ref="I1863" r:id="rId713" xr:uid="{D406DDE0-1630-4E1E-BEAA-6B7FC112B9A9}"/>
    <hyperlink ref="I183" r:id="rId714" xr:uid="{0990F061-9264-4753-B988-D8D712BFD556}"/>
    <hyperlink ref="I39" r:id="rId715" xr:uid="{25A6394E-2B3C-4CED-BEB0-DF60C5283CEB}"/>
    <hyperlink ref="I347" r:id="rId716" xr:uid="{58A36945-6E50-413C-A8E5-E9FE335A79E5}"/>
    <hyperlink ref="I706" r:id="rId717" xr:uid="{39A7D890-2570-4C27-A283-975E0370B374}"/>
    <hyperlink ref="I543" r:id="rId718" xr:uid="{39C0F7AA-240F-43D5-AAD0-5BF2BE3A0436}"/>
    <hyperlink ref="I33" r:id="rId719" xr:uid="{313A5770-FE75-490C-AAFB-162DF5725B28}"/>
    <hyperlink ref="I1875" r:id="rId720" xr:uid="{66070ED1-0747-4A21-83EE-A58501B4A2C0}"/>
    <hyperlink ref="I552" r:id="rId721" xr:uid="{6FB004AC-353E-4B0F-B997-4C269BA5D5BF}"/>
    <hyperlink ref="I582" r:id="rId722" xr:uid="{1D79CA13-0278-4DFA-9EA8-C55CA89F0ED7}"/>
    <hyperlink ref="I1876" r:id="rId723" xr:uid="{2DD55922-CA1C-4203-8D82-66CDD039168A}"/>
    <hyperlink ref="I1877" r:id="rId724" xr:uid="{2F989BBC-F891-46C0-8729-7D0400F0F333}"/>
    <hyperlink ref="I1879" r:id="rId725" xr:uid="{034CDC9D-0592-4AEF-8ED7-7214EA1D9FB4}"/>
    <hyperlink ref="I1880" r:id="rId726" xr:uid="{5A66E97D-D759-456C-AF91-1CC4D210EC4E}"/>
    <hyperlink ref="I1881" r:id="rId727" xr:uid="{E120972B-D666-4A07-AEE3-73B8672018CC}"/>
    <hyperlink ref="I1882" r:id="rId728" xr:uid="{92EFF21D-B272-4090-9328-E664EF51CE4E}"/>
    <hyperlink ref="I1883" r:id="rId729" xr:uid="{62F4D3AF-F492-45E8-8D95-369D91E94D55}"/>
    <hyperlink ref="I1884" r:id="rId730" xr:uid="{F25AB182-B9F7-4C36-88A4-C0598DB592D1}"/>
    <hyperlink ref="I1885" r:id="rId731" xr:uid="{184EEBAB-0ED2-4818-B627-D926F392B7C1}"/>
    <hyperlink ref="I1886" r:id="rId732" xr:uid="{8B4F2038-E197-40FE-AE01-6117C91B43F2}"/>
    <hyperlink ref="I1887" r:id="rId733" xr:uid="{F06F7DCA-D835-4035-9950-9300FCC63623}"/>
    <hyperlink ref="I1888" r:id="rId734" xr:uid="{C050DDBF-D803-4781-8339-818F3FE9BF04}"/>
    <hyperlink ref="I1889" r:id="rId735" xr:uid="{D8F04EC4-5FB6-42DE-97FA-3D428484C1B7}"/>
    <hyperlink ref="I1890" r:id="rId736" xr:uid="{6A69619C-BAEE-431D-BC56-BCEBAECB1D24}"/>
    <hyperlink ref="I1891" r:id="rId737" xr:uid="{B71770EE-0B1C-4DC6-98BC-5E9730263C5E}"/>
    <hyperlink ref="I1892" r:id="rId738" xr:uid="{AA444EEE-241D-4884-ACC1-B6CF2DF963E2}"/>
    <hyperlink ref="I650" r:id="rId739" xr:uid="{D1CC602F-6165-47F3-91FD-605300EEC1E7}"/>
    <hyperlink ref="I1657" r:id="rId740" xr:uid="{091F789D-78E4-4863-A3A7-932D29CBF407}"/>
    <hyperlink ref="I179" r:id="rId741" xr:uid="{EFF4EBBD-D449-4159-8527-B6C91C15443B}"/>
    <hyperlink ref="I2082" r:id="rId742" xr:uid="{F5D9B8D3-362E-4756-91C2-B79547650B12}"/>
    <hyperlink ref="I1950" r:id="rId743" xr:uid="{A6073210-0142-40F0-8826-26920B7C0356}"/>
    <hyperlink ref="I1951" r:id="rId744" xr:uid="{F2C0C321-A55D-4670-BD96-EB90D7537E12}"/>
    <hyperlink ref="I1980" r:id="rId745" xr:uid="{A4493D04-C682-4252-AE3B-D25AB3299A38}"/>
    <hyperlink ref="I1981" r:id="rId746" xr:uid="{528E798B-2C22-4846-8A3F-96DDB8C860E8}"/>
    <hyperlink ref="I1982" r:id="rId747" xr:uid="{E67D7CD7-7736-4172-81D9-D14846AA542F}"/>
    <hyperlink ref="I1983" r:id="rId748" xr:uid="{8CCBC206-EA50-4EEF-9AFB-F5ED16BCBA0E}"/>
    <hyperlink ref="I1984" r:id="rId749" xr:uid="{565A9FFB-B9C8-4608-9D93-D94A40DB7CF6}"/>
    <hyperlink ref="I1985" r:id="rId750" xr:uid="{68B8F1E6-9509-46C5-A3A0-3C5CB8EC5696}"/>
    <hyperlink ref="I1986" r:id="rId751" xr:uid="{69B38FD8-B95E-4FD9-8C21-E00AD553CD01}"/>
    <hyperlink ref="I1987" r:id="rId752" xr:uid="{67CBBE29-90B5-4DD7-B90C-A2B7C78E65DF}"/>
    <hyperlink ref="I1988" r:id="rId753" xr:uid="{087EECC8-DD45-4053-9E22-9313ABE1DA3E}"/>
    <hyperlink ref="I1989" r:id="rId754" xr:uid="{F9A4C15F-85DB-4491-9BE3-E86D45BF8864}"/>
    <hyperlink ref="I1990" r:id="rId755" xr:uid="{48DD3D7B-3EB4-482F-B57B-6F524208006B}"/>
    <hyperlink ref="I1991" r:id="rId756" xr:uid="{282EB28D-2A89-4F37-AEAB-1129F178A918}"/>
    <hyperlink ref="I1992" r:id="rId757" xr:uid="{34D2D9E0-8B10-4DBF-9B5E-52268B22536B}"/>
    <hyperlink ref="I1993" r:id="rId758" xr:uid="{609D9F2B-1E85-4E1F-9922-8EB65B718D7E}"/>
    <hyperlink ref="I1994" r:id="rId759" xr:uid="{879E34CA-55DF-4EFE-95DE-88CF3B3A48EF}"/>
    <hyperlink ref="I1995" r:id="rId760" xr:uid="{111B87D7-B9E9-4656-A157-0961013D2568}"/>
    <hyperlink ref="I1996" r:id="rId761" xr:uid="{B36480A2-E832-4C51-A948-170F94CAFBDD}"/>
    <hyperlink ref="I1997" r:id="rId762" xr:uid="{533C944F-6695-4F0F-AD90-6C5E6C82F770}"/>
    <hyperlink ref="I1998" r:id="rId763" xr:uid="{7AB78C5D-7E01-4A07-95E2-296673AE891E}"/>
    <hyperlink ref="I1999" r:id="rId764" xr:uid="{6E7749B2-A752-4153-AA34-952A8FBCAF8A}"/>
    <hyperlink ref="I2000" r:id="rId765" xr:uid="{ED208669-F3E0-4C9C-9A35-E4635451CC2B}"/>
    <hyperlink ref="I2001" r:id="rId766" xr:uid="{C2ABB761-C044-43AA-8314-86F1879AB964}"/>
    <hyperlink ref="I2002" r:id="rId767" xr:uid="{1FC744E1-63FD-4121-8DC9-9537C3A3F7E3}"/>
    <hyperlink ref="I2003" r:id="rId768" xr:uid="{70EA30DB-FDDD-4A06-B54C-B45B353CD65A}"/>
    <hyperlink ref="I2004" r:id="rId769" xr:uid="{E4E9365B-69AB-45F5-8A62-2F6C5DF256C0}"/>
    <hyperlink ref="I2005" r:id="rId770" xr:uid="{0A9892F4-0EAF-441C-8E7D-D81E07D5CA92}"/>
    <hyperlink ref="I2006" r:id="rId771" xr:uid="{51CE718A-8D7E-481C-8D10-649FF6D8436E}"/>
    <hyperlink ref="I2007" r:id="rId772" xr:uid="{B298A9B4-EA40-4AFB-875D-78528A392B8D}"/>
    <hyperlink ref="I2008" r:id="rId773" xr:uid="{E1C76742-288F-473E-B208-6256C19A5656}"/>
    <hyperlink ref="I2009" r:id="rId774" xr:uid="{069E97AE-8FDC-48F9-98E8-56F26049080D}"/>
    <hyperlink ref="I2010" r:id="rId775" xr:uid="{67FC38F3-CBC5-46C9-B474-7743C5945503}"/>
    <hyperlink ref="I2011" r:id="rId776" xr:uid="{284394C4-1A4A-4189-AAFE-2D38A5BCF555}"/>
    <hyperlink ref="I2012" r:id="rId777" xr:uid="{3D8E7572-577A-478F-968A-F55985F9FAB8}"/>
    <hyperlink ref="I2013" r:id="rId778" xr:uid="{78765260-361B-410B-A488-64BAC3778B0B}"/>
    <hyperlink ref="I2014" r:id="rId779" xr:uid="{E2C43EC4-C1A0-4240-B2EB-29DF2D3A0DAB}"/>
    <hyperlink ref="I2015" r:id="rId780" xr:uid="{8B3B040D-8241-420E-BCF8-838306ACCD63}"/>
    <hyperlink ref="I2016" r:id="rId781" xr:uid="{BBF4ED70-0104-4847-8057-4539C87C9205}"/>
    <hyperlink ref="I2017" r:id="rId782" xr:uid="{66F24041-1FB3-42C7-A1EB-F106EB11FDC6}"/>
    <hyperlink ref="I2018" r:id="rId783" xr:uid="{A836F711-82A7-4868-AEBE-0EE24D61DD0E}"/>
    <hyperlink ref="I2019" r:id="rId784" xr:uid="{5A81D660-4C01-4D68-A3E3-EC4DD996E8C1}"/>
    <hyperlink ref="I2020" r:id="rId785" xr:uid="{89E92B1C-A394-430A-B561-12916B4F4E55}"/>
    <hyperlink ref="I2021" r:id="rId786" xr:uid="{F779F78F-BCCD-431B-8BBC-B3A9AE0190ED}"/>
    <hyperlink ref="I2022" r:id="rId787" xr:uid="{C0031731-11A9-405A-8463-50D118B0B786}"/>
    <hyperlink ref="I2023" r:id="rId788" xr:uid="{048F5A02-DB48-4C0E-8433-AF2EC9CEB811}"/>
    <hyperlink ref="I2024" r:id="rId789" xr:uid="{9594B66D-15A3-4129-B7ED-3286DEA577C0}"/>
    <hyperlink ref="I2025" r:id="rId790" xr:uid="{FE76C3C4-9DF4-4C55-8E68-C1A7406649FF}"/>
    <hyperlink ref="I2026" r:id="rId791" xr:uid="{300E0998-83BF-49F7-A654-9B9413B7770A}"/>
    <hyperlink ref="I2027" r:id="rId792" xr:uid="{03C25893-C600-4E89-A7BE-8D3614323B66}"/>
    <hyperlink ref="I2028" r:id="rId793" xr:uid="{6E7410F0-44A6-4A52-BAF5-068F29DE350E}"/>
    <hyperlink ref="I2029" r:id="rId794" xr:uid="{2EBD581F-94E3-4987-95BB-90532F43AC0D}"/>
    <hyperlink ref="I2030" r:id="rId795" xr:uid="{DD9636EC-75D0-4885-9F2B-D594D835613F}"/>
    <hyperlink ref="I2031" r:id="rId796" xr:uid="{C3D49389-ECDA-4B78-A48A-AA5B21F29B15}"/>
    <hyperlink ref="I2032" r:id="rId797" xr:uid="{0D34E552-92B9-4F86-8061-529339D0B189}"/>
    <hyperlink ref="I2033" r:id="rId798" xr:uid="{C25D56D0-3D48-48B3-8F87-8F1AE0BB23F1}"/>
    <hyperlink ref="I2034" r:id="rId799" xr:uid="{0A4E5122-C760-4FE0-B37D-F6D072946227}"/>
    <hyperlink ref="I2035" r:id="rId800" xr:uid="{90AED0D2-81F8-4D3A-A1A9-17C0FF561C9C}"/>
    <hyperlink ref="I2036" r:id="rId801" xr:uid="{2AF6779B-B944-4F88-AACE-C595DBFB33F1}"/>
    <hyperlink ref="I2037" r:id="rId802" xr:uid="{C582C6C8-470D-4EC8-8D02-BADA7C9ACAC9}"/>
    <hyperlink ref="I2038" r:id="rId803" xr:uid="{D25380EE-F61D-4738-98EC-D2E46AA56FE9}"/>
    <hyperlink ref="I2039" r:id="rId804" xr:uid="{319A8A91-9C33-4FD9-AA40-9398C29559A0}"/>
    <hyperlink ref="I2040" r:id="rId805" xr:uid="{5D63C53D-50AD-485F-BC28-D9FDAAAF51C8}"/>
    <hyperlink ref="I2041" r:id="rId806" xr:uid="{12E3CA70-2473-4326-A7CB-5EB843D40652}"/>
    <hyperlink ref="I2042" r:id="rId807" xr:uid="{882AFBBA-1B95-46A0-99CD-00E197F9E607}"/>
    <hyperlink ref="I2043" r:id="rId808" xr:uid="{9099C50F-0FC9-4E16-958B-B2979C44B028}"/>
    <hyperlink ref="I2044" r:id="rId809" xr:uid="{62971C28-FECC-4690-B550-105A4153EF23}"/>
    <hyperlink ref="I2045" r:id="rId810" xr:uid="{B609374E-14BE-4460-A7BF-FDDD6ACEB796}"/>
    <hyperlink ref="I2046" r:id="rId811" xr:uid="{736BC24D-EAE3-404D-BF17-5532D19246EC}"/>
    <hyperlink ref="I2047" r:id="rId812" xr:uid="{83E6585D-877C-4C77-96B1-15ED6339D447}"/>
    <hyperlink ref="I2048" r:id="rId813" xr:uid="{B4086390-E079-4558-B109-6B21FAF1DE2F}"/>
    <hyperlink ref="I2049" r:id="rId814" xr:uid="{4A21BE33-C06A-41A7-885A-FCD0176DDB36}"/>
    <hyperlink ref="I2050" r:id="rId815" xr:uid="{A2E4B212-6E0E-4298-958B-6C0E1843AD46}"/>
    <hyperlink ref="I2051" r:id="rId816" xr:uid="{E99B0C37-A6F4-4A1B-AD4D-219A6F7DAE0A}"/>
    <hyperlink ref="I2052" r:id="rId817" xr:uid="{A0049D0F-4B72-4997-9E18-E95ED13CDB9A}"/>
    <hyperlink ref="I2053" r:id="rId818" xr:uid="{98192FEF-857A-4DA3-9D1E-090811BB931F}"/>
    <hyperlink ref="I2054" r:id="rId819" xr:uid="{1A3DBEF0-F8B8-475D-B219-276FFBF7E465}"/>
    <hyperlink ref="I2055" r:id="rId820" xr:uid="{05AAC516-5A5E-4A4E-8371-5FAE22B16453}"/>
    <hyperlink ref="I2056" r:id="rId821" xr:uid="{633A37C2-7C06-41B7-8CDB-7A13F5F5A79B}"/>
    <hyperlink ref="I2057" r:id="rId822" xr:uid="{61E8C8DB-7E00-4F4F-974E-9F7A1985C649}"/>
    <hyperlink ref="I2058" r:id="rId823" xr:uid="{88C5C458-589E-4DD9-8CF4-07F771B55F24}"/>
    <hyperlink ref="I2059" r:id="rId824" xr:uid="{68367ABA-CC04-47A9-8FD7-3F587FB066F6}"/>
    <hyperlink ref="I2060" r:id="rId825" xr:uid="{A0F017B6-2C51-4769-BC3E-6E5740BD299C}"/>
    <hyperlink ref="I2061" r:id="rId826" xr:uid="{1E7E53BB-B283-40D3-B9B7-1CE00B4BCD70}"/>
    <hyperlink ref="I2062" r:id="rId827" xr:uid="{DC0716D5-FDDE-422E-82A1-56333F3E007E}"/>
    <hyperlink ref="I2063" r:id="rId828" xr:uid="{FD7A9F99-DB9E-40EB-8335-DF3B1D445BB6}"/>
    <hyperlink ref="I2064" r:id="rId829" xr:uid="{0B416F67-9651-40FC-87E6-C3DF74DEF865}"/>
    <hyperlink ref="I2065" r:id="rId830" xr:uid="{24DAB9EA-F176-482C-B65C-0D94726CA180}"/>
    <hyperlink ref="I2066" r:id="rId831" xr:uid="{2E8BDE7B-B808-4CDE-B26F-C84867FDA6A9}"/>
    <hyperlink ref="I2067" r:id="rId832" xr:uid="{642681FC-2698-4DA8-B0E8-69BD6B532955}"/>
    <hyperlink ref="I2068" r:id="rId833" xr:uid="{368826BA-DB0D-4F05-B679-5694C1EE5D2B}"/>
    <hyperlink ref="I2069" r:id="rId834" xr:uid="{06D58FE5-620E-4FF0-9BF2-444BF992239A}"/>
    <hyperlink ref="I2070" r:id="rId835" xr:uid="{4D533F7D-255B-41F4-823D-366B50D67600}"/>
    <hyperlink ref="I2071" r:id="rId836" xr:uid="{F06A11BF-7E45-4D5F-A971-06CD7ADEFB53}"/>
    <hyperlink ref="I2072" r:id="rId837" xr:uid="{3E4A1F92-B437-4273-80BF-D6EB3EAAFA35}"/>
    <hyperlink ref="I2073" r:id="rId838" xr:uid="{D3F0E55D-999A-4C5F-BAA1-17E5083A00F6}"/>
    <hyperlink ref="I2074" r:id="rId839" xr:uid="{1BC4BA24-A9F7-4F39-A41B-DA289CEDC555}"/>
    <hyperlink ref="I2075" r:id="rId840" xr:uid="{73221535-E754-476E-AB8F-F91176CFE4FC}"/>
    <hyperlink ref="I2076" r:id="rId841" xr:uid="{7113B951-9CC9-4B2F-B8E7-7C97E096031A}"/>
    <hyperlink ref="I2077" r:id="rId842" xr:uid="{D5EF419F-E9D5-4D71-A548-585F45F58C7D}"/>
    <hyperlink ref="I1555" r:id="rId843" xr:uid="{00EBD72F-03B3-44A2-964D-0699C13308A6}"/>
    <hyperlink ref="I1559" r:id="rId844" xr:uid="{3C21E258-EABE-4E77-A61A-C635E22CCF86}"/>
    <hyperlink ref="I204" r:id="rId845" xr:uid="{1C3927CD-501E-46E9-924E-2547C8E36F34}"/>
    <hyperlink ref="I2087" r:id="rId846" xr:uid="{CB979FB6-9BF5-4B55-8B09-9F43A50B3527}"/>
    <hyperlink ref="I2089" r:id="rId847" xr:uid="{C7A23E9A-9566-489F-BDC2-A959D00F4D95}"/>
    <hyperlink ref="I2090" r:id="rId848" xr:uid="{19A586D8-3189-4916-81E1-7579CE7ACF14}"/>
    <hyperlink ref="I2088" r:id="rId849" xr:uid="{855EB030-CDC2-4C99-A95E-CEB388965990}"/>
    <hyperlink ref="I2091" r:id="rId850" xr:uid="{E3D881EC-8C48-4CF3-A7AB-4A914ACF60BD}"/>
    <hyperlink ref="I448" r:id="rId851" xr:uid="{2A290504-2068-44CA-80D1-7B8D12F698F3}"/>
    <hyperlink ref="I1333" r:id="rId852" xr:uid="{7D8E69CE-1E68-4308-898B-6D30F5110EE6}"/>
    <hyperlink ref="I78" r:id="rId853" xr:uid="{BC09B00B-BA05-466C-A059-8A1D93FE7EE8}"/>
    <hyperlink ref="I81" r:id="rId854" xr:uid="{D88D8641-591A-4A1F-A5E9-52F87C6ED556}"/>
    <hyperlink ref="I7" r:id="rId855" xr:uid="{E8A3C292-37A2-4429-83EA-C510C014905D}"/>
    <hyperlink ref="I8" r:id="rId856" xr:uid="{3E4EE516-07D7-42F4-82F7-37734CB6E9B0}"/>
    <hyperlink ref="I9" r:id="rId857" xr:uid="{80AE4C5D-6D5A-412F-AE0B-4844FCE8FFD4}"/>
    <hyperlink ref="I10" r:id="rId858" xr:uid="{1A81541C-E1C2-4648-8613-EAB4AFAE6A0E}"/>
    <hyperlink ref="I11" r:id="rId859" xr:uid="{A040AA44-5875-4DE7-8B54-E69455DCF42C}"/>
    <hyperlink ref="I131" r:id="rId860" xr:uid="{D10B216A-8240-4F98-8206-D7A8A57B790C}"/>
    <hyperlink ref="I19" r:id="rId861" xr:uid="{E65EB09B-B849-4838-B429-9901F65F2972}"/>
    <hyperlink ref="I20" r:id="rId862" xr:uid="{DF631870-B879-4C84-BF89-98591312619A}"/>
    <hyperlink ref="I22" r:id="rId863" xr:uid="{0CB52213-4F4B-4CCE-B5AF-74BD6E19D57C}"/>
    <hyperlink ref="I37" r:id="rId864" xr:uid="{DA505F6A-3978-4F78-B702-D8C1E0654369}"/>
    <hyperlink ref="I38" r:id="rId865" xr:uid="{1A010781-686A-4ACA-AD52-16CB964042D7}"/>
    <hyperlink ref="I781" r:id="rId866" xr:uid="{7D604B07-00FE-4E43-9FD1-A44BCFADB880}"/>
    <hyperlink ref="I63" r:id="rId867" xr:uid="{26ABB73A-70DB-469C-A11E-D453E21DFF2D}"/>
    <hyperlink ref="I64" r:id="rId868" xr:uid="{80A075C7-9BE3-4C73-AB8F-BB7EBD08C453}"/>
    <hyperlink ref="I83" r:id="rId869" xr:uid="{578802E2-57FA-48B4-BC7A-903D600440EE}"/>
    <hyperlink ref="I496" r:id="rId870" xr:uid="{6E00414F-EF7E-4DB2-9CA6-01CB716CB205}"/>
    <hyperlink ref="I123" r:id="rId871" xr:uid="{B578711E-4459-4242-8EE6-76980DD809C4}"/>
    <hyperlink ref="I501" r:id="rId872" xr:uid="{181EAE7E-D017-4F83-A9EF-9388D418CC82}"/>
    <hyperlink ref="I512" r:id="rId873" xr:uid="{E03B6139-D27C-4315-8BB7-5F082A49A3EA}"/>
    <hyperlink ref="I519" r:id="rId874" xr:uid="{B92FA3B0-F9A3-426C-A42F-BC69299900CD}"/>
    <hyperlink ref="I574" r:id="rId875" xr:uid="{28F3DD9C-1935-4535-BBF0-32AEF2039A19}"/>
    <hyperlink ref="I583" r:id="rId876" xr:uid="{F29D168C-F687-4CC7-9BEF-B1A401CFEF76}"/>
    <hyperlink ref="I1452" r:id="rId877" xr:uid="{A189336F-A6B4-42E6-A777-2851334D01D9}"/>
    <hyperlink ref="I1453" r:id="rId878" xr:uid="{213C79DD-B1EF-496E-9140-B6BF150E6D16}"/>
    <hyperlink ref="I440" r:id="rId879" xr:uid="{5FA4A060-A3BE-440F-819D-ECE53D3311B2}"/>
    <hyperlink ref="I441" r:id="rId880" xr:uid="{D97A2080-F227-4C5A-B3BA-53C4E98D4AB0}"/>
    <hyperlink ref="I1689" r:id="rId881" xr:uid="{F270E976-ADCB-421B-B0E2-0513BE1B945D}"/>
    <hyperlink ref="I298" r:id="rId882" xr:uid="{69C73B00-E816-4BF9-9087-C362A37B0FFA}"/>
    <hyperlink ref="I82" r:id="rId883" xr:uid="{D45D7AD5-8ABF-46E7-93DC-0C3B64E0E04A}"/>
    <hyperlink ref="I634" r:id="rId884" xr:uid="{12BB3479-0C47-40DA-9E74-524C962B6958}"/>
    <hyperlink ref="I640" r:id="rId885" xr:uid="{9C025A35-566B-449E-B286-81603FA9DDAF}"/>
    <hyperlink ref="I642" r:id="rId886" xr:uid="{59BD52F1-7D05-48C3-BDA1-BC43E9CCD11A}"/>
    <hyperlink ref="I643" r:id="rId887" xr:uid="{274F6E72-51CF-4631-9A8C-938083668488}"/>
    <hyperlink ref="I686" r:id="rId888" xr:uid="{6374721B-734F-4F83-986B-CE7B0AA3408E}"/>
    <hyperlink ref="I711" r:id="rId889" xr:uid="{88C1BA50-E1D0-4184-9D6E-A2D940B5A914}"/>
    <hyperlink ref="I48" r:id="rId890" xr:uid="{271D2367-7254-486E-9E7E-21709E6B02FA}"/>
    <hyperlink ref="I221" r:id="rId891" xr:uid="{1D2D15C0-600C-4B0E-8906-AFD4AF96DFD5}"/>
    <hyperlink ref="I264" r:id="rId892" xr:uid="{B4BB93F8-1731-40C7-8522-2EE126B87CBD}"/>
    <hyperlink ref="I266" r:id="rId893" xr:uid="{9598A89E-74F9-4ABC-AB77-61723C3703AE}"/>
    <hyperlink ref="U129" r:id="rId894" xr:uid="{5352FB4B-02C8-4AC9-B236-116F8F80A3CB}"/>
    <hyperlink ref="U132" r:id="rId895" xr:uid="{948A7617-869B-4F65-91DF-B369F2AEF837}"/>
    <hyperlink ref="I236" r:id="rId896" xr:uid="{FFB257F6-43D5-4973-BDC2-4938CF6569F1}"/>
    <hyperlink ref="I306" r:id="rId897" xr:uid="{E35DA41C-12E9-4927-8471-4C67BF6F4B36}"/>
    <hyperlink ref="I1854" r:id="rId898" xr:uid="{D2B0D06E-7B92-45F6-A4C7-C8E0E1A3BF74}"/>
    <hyperlink ref="I1856" r:id="rId899" xr:uid="{AB80E3C4-3BE7-44AA-B515-901011997513}"/>
    <hyperlink ref="I1857" r:id="rId900" xr:uid="{A194B2A5-4DC7-410F-B356-A47B745AE606}"/>
    <hyperlink ref="I1866" r:id="rId901" xr:uid="{519A5973-303E-4521-8226-26A914ABF48D}"/>
    <hyperlink ref="I130" r:id="rId902" xr:uid="{2A954F33-F81E-4CD9-8307-DC048CD90360}"/>
    <hyperlink ref="I32" r:id="rId903" xr:uid="{5AE11E20-EE8E-43DF-AC52-79A7A5065A88}"/>
    <hyperlink ref="I292" r:id="rId904" xr:uid="{D858F5E4-169B-4F9E-BFD1-0B0ED9671E51}"/>
    <hyperlink ref="I1838" r:id="rId905" xr:uid="{BD8E8211-B018-492E-BD31-0CB97FCC3221}"/>
    <hyperlink ref="I286" r:id="rId906" xr:uid="{E5E6CC2C-10C4-4BE4-BAC1-3412FDE59496}"/>
    <hyperlink ref="I538" r:id="rId907" xr:uid="{61CB1969-FF63-4904-865E-BCF3E7E8C068}"/>
    <hyperlink ref="I539" r:id="rId908" xr:uid="{A839BD36-71AE-4403-A3A3-4EA0F81D4E39}"/>
    <hyperlink ref="I540" r:id="rId909" xr:uid="{98A98A62-261C-4487-A7D4-225BB88EB95F}"/>
    <hyperlink ref="A1590" location="'MASTER CALIBRATION SPREADSHEET'!A1590" display="'MASTER CALIBRATION SPREADSHEET'!A1590" xr:uid="{E6D5F4FB-1980-4A6A-A987-E3EA0ED5A806}"/>
    <hyperlink ref="I1605" r:id="rId910" xr:uid="{F2D26D38-0D38-4789-B136-2469B485FAD0}"/>
    <hyperlink ref="I1878" r:id="rId911" xr:uid="{112BC241-F7A0-4071-A8D8-F3BBC5448BAC}"/>
    <hyperlink ref="I1893" r:id="rId912" xr:uid="{4176CC0C-B4BF-4665-AEC2-4C2CF4377923}"/>
    <hyperlink ref="I1925" r:id="rId913" xr:uid="{BD9E31ED-B96E-4B90-B079-E8A258B41B75}"/>
    <hyperlink ref="I29" r:id="rId914" xr:uid="{B61E260A-12B7-4CF9-91D9-185224AFEAE2}"/>
    <hyperlink ref="I1617" r:id="rId915" xr:uid="{AED60A45-ED29-4A77-8FB8-E56ECBF6B25C}"/>
    <hyperlink ref="I1697" r:id="rId916" xr:uid="{F36E5E74-4A09-45C9-AD42-2DAFF9D720B1}"/>
    <hyperlink ref="I284" r:id="rId917" xr:uid="{0817C8C5-49A1-4928-9944-9E568BBAEA04}"/>
    <hyperlink ref="I198" r:id="rId918" xr:uid="{C1339ED8-3290-4F77-9299-493C21287C71}"/>
    <hyperlink ref="I517" r:id="rId919" xr:uid="{9D0E9168-4877-442D-BE2B-A5E1664CCE20}"/>
    <hyperlink ref="I522" r:id="rId920" xr:uid="{5FA93FC9-E149-480E-8FDA-ECA3A2B53CD4}"/>
    <hyperlink ref="I546" r:id="rId921" xr:uid="{094B92A5-75AC-478A-94AA-FBAF024CEF0D}"/>
    <hyperlink ref="I548" r:id="rId922" xr:uid="{327BA103-40F5-4790-8B38-A5B290F0E3AA}"/>
    <hyperlink ref="I573" r:id="rId923" xr:uid="{AB458163-0B0A-43ED-A38A-5498241BD4A1}"/>
    <hyperlink ref="I233" r:id="rId924" xr:uid="{AAEFA640-5A31-4F26-9E05-9175B84EF3FC}"/>
    <hyperlink ref="I943" r:id="rId925" xr:uid="{9E96A6B7-AF5B-4FCB-A9BD-375747D9DAB7}"/>
    <hyperlink ref="I1539" r:id="rId926" xr:uid="{4253DEFB-7070-40CB-BFA9-E10FC9C667BD}"/>
    <hyperlink ref="I283" r:id="rId927" xr:uid="{A2984C06-3708-4462-B8ED-96AC231311E5}"/>
    <hyperlink ref="I1058" r:id="rId928" xr:uid="{A3D682D5-9133-4B33-ADA9-D4EAE9A07675}"/>
    <hyperlink ref="I1098" r:id="rId929" xr:uid="{CFAED484-AC4F-4F09-9756-BD7C223AC0E2}"/>
    <hyperlink ref="I1517" r:id="rId930" xr:uid="{A9BFEEBB-A376-4319-B5E9-2E7801C6784B}"/>
    <hyperlink ref="I1518" r:id="rId931" xr:uid="{1FECFE7B-BB7C-49F9-97F0-985682284283}"/>
    <hyperlink ref="I1565" r:id="rId932" xr:uid="{74FD5183-C2EC-40D1-9ECE-467A894CAF07}"/>
    <hyperlink ref="I1566" r:id="rId933" xr:uid="{306451AA-51D3-4C52-84B5-C0CA8B3B879A}"/>
    <hyperlink ref="I1567" r:id="rId934" xr:uid="{FD093B94-6E60-497D-813F-F680978CD062}"/>
    <hyperlink ref="I1568" r:id="rId935" xr:uid="{C4800CD7-146B-43F0-B729-92E4282286F7}"/>
    <hyperlink ref="I1569" r:id="rId936" xr:uid="{72E8FE61-4667-4322-BEF8-263B109978FB}"/>
    <hyperlink ref="I1368" r:id="rId937" xr:uid="{C1B0D1B4-BA9F-4114-BDAF-FB675DB7729E}"/>
    <hyperlink ref="I180" r:id="rId938" xr:uid="{A53ADAB0-5923-4A52-A22A-F2A23DA12BC7}"/>
    <hyperlink ref="I305" r:id="rId939" xr:uid="{E2D6926F-6CA9-49A2-B7FC-4517896C6D8F}"/>
    <hyperlink ref="I444" r:id="rId940" xr:uid="{B8EE78C0-7D23-4AF6-A470-7F67FAE2466B}"/>
    <hyperlink ref="I1526" r:id="rId941" xr:uid="{2342B233-AE98-4920-AF26-13BA8BA7F1A8}"/>
    <hyperlink ref="I1685" r:id="rId942" xr:uid="{F966768F-ECAA-4C07-AB56-F92E82FBB5A0}"/>
    <hyperlink ref="I119" r:id="rId943" xr:uid="{83A91664-13E6-4E69-B1E1-D2182457AD20}"/>
    <hyperlink ref="I122" r:id="rId944" xr:uid="{BB6B351E-2037-4341-9678-380078AAF757}"/>
    <hyperlink ref="I227" r:id="rId945" xr:uid="{EAA3B64B-2B7E-4811-937E-361D3395365E}"/>
    <hyperlink ref="I301" r:id="rId946" xr:uid="{7F266B85-4BBC-454F-B321-E4AF6186C92A}"/>
    <hyperlink ref="I302" r:id="rId947" xr:uid="{2FFFB95B-CA09-44C9-886A-FFC9A7320251}"/>
    <hyperlink ref="I635" r:id="rId948" xr:uid="{500DD1A0-6270-41B3-A4BE-E4AE14EC35F9}"/>
    <hyperlink ref="I690" r:id="rId949" xr:uid="{16317ACB-DFD5-4FAE-86B8-A82BB1AF1E55}"/>
    <hyperlink ref="I691" r:id="rId950" xr:uid="{E6B4F3BB-21E1-4DAF-A996-59271E52E9AB}"/>
    <hyperlink ref="I296" r:id="rId951" xr:uid="{BD5F2B93-960D-4C7E-A4AF-E0EE328744D5}"/>
    <hyperlink ref="I500" r:id="rId952" xr:uid="{5250354A-CC8A-4C23-974B-6B112537C014}"/>
    <hyperlink ref="I927" r:id="rId953" xr:uid="{A98FF3EE-3291-4E10-9AD4-35975AC6B5CB}"/>
    <hyperlink ref="I1375" r:id="rId954" xr:uid="{764BA58E-CE35-4A3B-8ABB-50654B5C8CC5}"/>
    <hyperlink ref="I1610" r:id="rId955" xr:uid="{B7F844F4-7901-4473-960B-FD911071D0B8}"/>
    <hyperlink ref="I1642" r:id="rId956" xr:uid="{E2327706-44AD-479C-ADFB-90610A6A6633}"/>
    <hyperlink ref="I1643" r:id="rId957" xr:uid="{E3721DC5-745C-404F-B858-BEBF0439C1D9}"/>
    <hyperlink ref="I1644" r:id="rId958" xr:uid="{A99189E4-3488-4EB7-B2FC-B3C09514C98C}"/>
    <hyperlink ref="I1645" r:id="rId959" xr:uid="{D65516FE-8988-48FE-8327-79EC62EDCC82}"/>
    <hyperlink ref="I1646" r:id="rId960" xr:uid="{A3D97C85-74E1-4BA1-A760-B74280A296A6}"/>
    <hyperlink ref="I1647" r:id="rId961" xr:uid="{352D604E-82EF-466D-B4AD-85EF4C06E1D2}"/>
    <hyperlink ref="I1648" r:id="rId962" xr:uid="{8D28D255-A436-4EDF-82F9-EBE754B65372}"/>
    <hyperlink ref="I1649" r:id="rId963" xr:uid="{90240725-7679-4F42-942E-73D444A7951B}"/>
    <hyperlink ref="I1650" r:id="rId964" xr:uid="{AA381788-6F5E-4420-8BED-C8AA6B7642DD}"/>
    <hyperlink ref="I1653" r:id="rId965" xr:uid="{08B8FE6B-BEC3-4D47-8616-EDC7A02FF0FC}"/>
    <hyperlink ref="I1654" r:id="rId966" xr:uid="{EE7B0820-1B9D-4181-8D59-694F2262EE20}"/>
    <hyperlink ref="I1655" r:id="rId967" xr:uid="{5BEE863C-753A-4A00-BE3A-51198BF2A39A}"/>
    <hyperlink ref="I1656" r:id="rId968" xr:uid="{37620E40-AFAA-47CD-8067-07569C41A9B0}"/>
    <hyperlink ref="I1783" r:id="rId969" xr:uid="{B6181381-443B-48EB-B54D-AEB91FA33415}"/>
    <hyperlink ref="I1782" r:id="rId970" xr:uid="{56E46A62-DA82-43A8-B2E7-EF1970A884C7}"/>
    <hyperlink ref="I1781" r:id="rId971" xr:uid="{BC46D879-BF93-464A-A9AE-6933DB1701A4}"/>
    <hyperlink ref="I1810" r:id="rId972" xr:uid="{3B4D2CFC-2145-439B-98E8-BB348389F3BD}"/>
    <hyperlink ref="I1811" r:id="rId973" xr:uid="{068CFDC7-8AB0-4920-ACC2-570F81357439}"/>
    <hyperlink ref="I1812" r:id="rId974" xr:uid="{0754E53A-3D09-4A51-A50C-E97130553A3A}"/>
    <hyperlink ref="I1815" r:id="rId975" xr:uid="{33FB8FAD-7615-4129-9B92-BA08BEE8778D}"/>
    <hyperlink ref="I1816" r:id="rId976" xr:uid="{9A44B78B-480D-4A16-A2CD-CC0AAC17DC5A}"/>
    <hyperlink ref="I1817" r:id="rId977" xr:uid="{F00E0584-FC10-49D8-9C7C-06C8DA977347}"/>
    <hyperlink ref="I1818" r:id="rId978" xr:uid="{4657968C-24C6-4118-903E-145AFD983CC3}"/>
    <hyperlink ref="I1819" r:id="rId979" xr:uid="{DD1B61E4-C135-4563-B196-67094CB19EAA}"/>
    <hyperlink ref="I1820" r:id="rId980" xr:uid="{CF4DAB91-5C55-46BD-A014-0900C7861CE5}"/>
    <hyperlink ref="I1821" r:id="rId981" xr:uid="{4807B137-2A11-4523-BAD4-AE5882C1957E}"/>
    <hyperlink ref="I1822" r:id="rId982" xr:uid="{B0F5D5C4-BDDD-4392-BD48-37D121386973}"/>
    <hyperlink ref="I1823" r:id="rId983" xr:uid="{3DD72229-EE78-4237-88CD-8E484CC87BDE}"/>
    <hyperlink ref="I1824" r:id="rId984" xr:uid="{3D6D36FE-F3D4-4847-9EFA-5BC07105B742}"/>
    <hyperlink ref="I1825" r:id="rId985" xr:uid="{7F4F5473-1663-43B4-808E-B2E74751FDFD}"/>
    <hyperlink ref="I1826" r:id="rId986" xr:uid="{8F71286F-0C0F-448D-92A1-61D97E9F9CB0}"/>
    <hyperlink ref="I1827" r:id="rId987" xr:uid="{1C386916-3B4D-4AF4-9F24-1004A1720F16}"/>
    <hyperlink ref="I1828" r:id="rId988" xr:uid="{2AD598C2-CD7F-4CB1-9ABB-691CCFCEF653}"/>
    <hyperlink ref="I1829" r:id="rId989" xr:uid="{DDADE291-9654-40A6-A2B0-F2F972ED416F}"/>
    <hyperlink ref="I129" r:id="rId990" xr:uid="{F03C416F-EFD8-4DA0-AFB1-7751E5231B56}"/>
    <hyperlink ref="I469" r:id="rId991" xr:uid="{4CAC9AD4-4C96-46BF-ADF5-822B5EE70FDD}"/>
    <hyperlink ref="I135" r:id="rId992" xr:uid="{3F1E7BCF-BBFE-4A65-AFEE-95704B5B7498}"/>
    <hyperlink ref="I259" r:id="rId993" xr:uid="{253B63D0-2BF5-459E-AF4D-3697BB14BA2D}"/>
    <hyperlink ref="I418" r:id="rId994" xr:uid="{8087F523-03FF-4414-B4F6-1B7AEDE73A0A}"/>
    <hyperlink ref="I437" r:id="rId995" xr:uid="{A2678699-2478-47EF-B9EA-9FD6FE0E3DF0}"/>
    <hyperlink ref="I713" r:id="rId996" xr:uid="{F60B20D3-8FC1-4EE0-91D2-0DF53B0B7619}"/>
    <hyperlink ref="I808" r:id="rId997" xr:uid="{CCE6EBBD-4B06-4353-B856-878142348693}"/>
    <hyperlink ref="I820" r:id="rId998" xr:uid="{818A32B7-973A-44FA-8CC2-7E8C3E774872}"/>
    <hyperlink ref="I821" r:id="rId999" xr:uid="{33804CB3-059D-4C70-9470-394AF618C182}"/>
    <hyperlink ref="I1523" r:id="rId1000" xr:uid="{A5B66231-438A-456D-819E-026F3A2CB3B9}"/>
    <hyperlink ref="I1536" r:id="rId1001" xr:uid="{0059D469-5ED9-4D77-A982-C04E248449C2}"/>
    <hyperlink ref="I1658" r:id="rId1002" xr:uid="{32DFA9B0-2AD8-434B-8B92-31F57C2E8757}"/>
    <hyperlink ref="I1672" r:id="rId1003" xr:uid="{BA9615DE-0FD0-422E-9673-CE970FCC56B1}"/>
    <hyperlink ref="I1726" r:id="rId1004" xr:uid="{051F1599-680F-4CAB-BD9C-57BC6546A17B}"/>
    <hyperlink ref="I13" r:id="rId1005" xr:uid="{AA74A475-0770-4FA5-B065-424B41E98CCB}"/>
    <hyperlink ref="I14" r:id="rId1006" xr:uid="{DEE1EADC-6BD5-4923-9F99-511051D904E3}"/>
    <hyperlink ref="I23" r:id="rId1007" xr:uid="{090103A9-3D4B-49DE-B953-85C4EFF1AC69}"/>
    <hyperlink ref="I439" r:id="rId1008" xr:uid="{8F4EDAED-5EF6-4DE0-A1F0-5EB4A3E8C098}"/>
    <hyperlink ref="I220" r:id="rId1009" xr:uid="{7B709FFB-65FF-4DB0-AE31-8327CA055F0A}"/>
    <hyperlink ref="I438" r:id="rId1010" xr:uid="{01FF8C18-3050-40B0-87F4-722858FC1C07}"/>
    <hyperlink ref="I505" r:id="rId1011" xr:uid="{6EC411E6-637A-44A5-AB4D-609394DDD9B5}"/>
    <hyperlink ref="I506" r:id="rId1012" xr:uid="{4CF57C7C-D250-4E5C-A46F-A6E0F38DFFD8}"/>
    <hyperlink ref="I509" r:id="rId1013" xr:uid="{9B08BF16-FD3E-4C2F-A5E4-62724E6F7706}"/>
    <hyperlink ref="I525" r:id="rId1014" xr:uid="{D9172704-C0EB-4027-A546-A757F10B9D85}"/>
    <hyperlink ref="I575" r:id="rId1015" xr:uid="{19098C9C-F4A9-4C69-80B8-8A9D3EEABBED}"/>
    <hyperlink ref="I1540" r:id="rId1016" xr:uid="{14FC1C37-977A-4AB3-B253-9654127DDD9C}"/>
    <hyperlink ref="I1588" r:id="rId1017" xr:uid="{2917BDB7-39B2-448B-B052-29E82A3773CF}"/>
    <hyperlink ref="I1615" r:id="rId1018" xr:uid="{66F68F5D-ADE9-4B2C-A9B7-5BE53B5AB6A6}"/>
    <hyperlink ref="I222" r:id="rId1019" xr:uid="{7D9BD4DE-DC25-4601-B08D-36C8885E7684}"/>
    <hyperlink ref="I471" r:id="rId1020" xr:uid="{A76E2E47-C3F7-45EB-9829-9E5C95C94072}"/>
    <hyperlink ref="I1776" r:id="rId1021" xr:uid="{D2EC9E96-D7C0-4DAF-BAFD-07DF00EB73D0}"/>
    <hyperlink ref="I307" r:id="rId1022" xr:uid="{77E15E97-D609-4E70-B7EA-C9A5E1CC9B40}"/>
    <hyperlink ref="U131" r:id="rId1023" xr:uid="{02DEC82B-58A4-4C62-9A94-3DABBDBD3992}"/>
    <hyperlink ref="U469" r:id="rId1024" xr:uid="{4EC19B8B-5F31-4C0D-8F11-54542F8F5C36}"/>
    <hyperlink ref="U37" r:id="rId1025" xr:uid="{B7E159CF-A588-4BF6-84EB-19D0652A0A19}"/>
    <hyperlink ref="U501" r:id="rId1026" xr:uid="{FB112D91-C169-4974-BD6B-8301811282D3}"/>
    <hyperlink ref="U519" r:id="rId1027" xr:uid="{7C617537-0E4E-489F-BFCC-AAA74CD28D79}"/>
    <hyperlink ref="U583" r:id="rId1028" xr:uid="{38D2990F-3CEA-4BA1-B41A-EA5EF9162016}"/>
    <hyperlink ref="U1452" r:id="rId1029" xr:uid="{BC295B39-C50A-407A-82B2-002AB79D9AA9}"/>
    <hyperlink ref="U1453" r:id="rId1030" xr:uid="{EBB86102-AFBC-409B-8CE2-74655CC47DB3}"/>
    <hyperlink ref="U440" r:id="rId1031" xr:uid="{95AC3FAE-1D14-48E8-A3BE-C59C2C9B29C5}"/>
    <hyperlink ref="U441" r:id="rId1032" xr:uid="{BEA59209-5A63-4C35-AD22-5083DC2BD247}"/>
    <hyperlink ref="U48" r:id="rId1033" xr:uid="{2750E672-36FF-44A3-87E3-36B3954ACFCC}"/>
    <hyperlink ref="U546" r:id="rId1034" xr:uid="{F6BA4A66-A257-46DE-BD0B-964E2BA20048}"/>
    <hyperlink ref="U943" r:id="rId1035" xr:uid="{649F3AAA-A410-49EA-B679-59AAE5B2CDCA}"/>
    <hyperlink ref="U248" r:id="rId1036" xr:uid="{ACF7C52B-906F-4DEF-9D37-1DAE6C6175EB}"/>
    <hyperlink ref="I109" r:id="rId1037" xr:uid="{130B94D9-7475-4854-ACB6-4EBDB383C1B3}"/>
    <hyperlink ref="I602" r:id="rId1038" xr:uid="{D2714B2C-5332-4C9A-B503-4B55E6147108}"/>
    <hyperlink ref="I605" r:id="rId1039" xr:uid="{E77C2334-9AA6-4839-AE97-5340BB160816}"/>
    <hyperlink ref="I606" r:id="rId1040" xr:uid="{ACF13D4C-E1B1-4338-BAB2-FE5FEF180B37}"/>
    <hyperlink ref="I607" r:id="rId1041" xr:uid="{95409E27-9A2C-4A34-BEA3-0D571C11192B}"/>
    <hyperlink ref="I608" r:id="rId1042" xr:uid="{55206BA0-18C7-4236-ABFF-061336CCC224}"/>
    <hyperlink ref="I609" r:id="rId1043" xr:uid="{134199A3-95E2-48AE-9C98-7A44D82C9C6F}"/>
    <hyperlink ref="I610" r:id="rId1044" xr:uid="{F45CEE99-AD99-4468-8DFB-347D862024EB}"/>
    <hyperlink ref="I611" r:id="rId1045" xr:uid="{0058D9FD-28EC-4C61-B45C-5E4F9953BA2F}"/>
    <hyperlink ref="I613" r:id="rId1046" xr:uid="{8D24344F-4942-45C8-9BF6-7D783C077986}"/>
    <hyperlink ref="I615" r:id="rId1047" xr:uid="{81BB09A3-DE2E-4D7A-87FB-E680108D4A07}"/>
    <hyperlink ref="I674" r:id="rId1048" xr:uid="{98962399-2626-4F6E-BC8E-635495CA3F58}"/>
    <hyperlink ref="I685" r:id="rId1049" xr:uid="{C5F30AA8-EC9E-41DC-82C0-FB17CEAE27A9}"/>
    <hyperlink ref="I716" r:id="rId1050" xr:uid="{D8F7A9A5-B6C4-4683-989B-92F23FB42E17}"/>
    <hyperlink ref="I723" r:id="rId1051" xr:uid="{94FC451E-8B83-4B51-A3DF-0DD045DAF1F6}"/>
    <hyperlink ref="I721" r:id="rId1052" xr:uid="{D2BB86C4-4006-450A-90DB-01B1B022F0C3}"/>
    <hyperlink ref="I722" r:id="rId1053" xr:uid="{BB5FB3F0-CEC5-4C9A-8910-31E28A8DF800}"/>
    <hyperlink ref="I725" r:id="rId1054" xr:uid="{CD716B54-E225-402A-8CBB-5A449A60B093}"/>
    <hyperlink ref="I726" r:id="rId1055" xr:uid="{D6B32726-E05B-4D35-9A7A-4CC9DB25ED70}"/>
    <hyperlink ref="I729" r:id="rId1056" xr:uid="{28CC39D8-6F2A-4AE3-9EA0-60ACFBF77DE4}"/>
    <hyperlink ref="I730" r:id="rId1057" xr:uid="{B201B43F-1C17-4BD9-B86A-BF25E6B20E88}"/>
    <hyperlink ref="I739" r:id="rId1058" xr:uid="{C6B86B9A-5AB5-4CC1-BB06-D3836DD553EF}"/>
    <hyperlink ref="I740" r:id="rId1059" xr:uid="{0E52D597-3589-4EBD-93F7-37A7A922CC90}"/>
    <hyperlink ref="I743" r:id="rId1060" xr:uid="{DCDC0879-F5B2-4DA4-BC29-82A91E42FC2B}"/>
    <hyperlink ref="I744" r:id="rId1061" xr:uid="{B47AB773-A8B8-4E18-B6C6-9ABA90E94530}"/>
    <hyperlink ref="I745" r:id="rId1062" xr:uid="{85652620-1E0A-4226-ACBE-54D162BBECEC}"/>
    <hyperlink ref="I747" r:id="rId1063" xr:uid="{A703C75F-845D-4C11-9550-E76C480CCE5D}"/>
    <hyperlink ref="I748" r:id="rId1064" xr:uid="{61FFF279-19A8-4D6A-AB3C-AB28AC2E92D3}"/>
    <hyperlink ref="I786" r:id="rId1065" xr:uid="{BF83CC28-0B84-4B8E-ABD8-F4BAB1171164}"/>
    <hyperlink ref="I789" r:id="rId1066" xr:uid="{B7071190-1167-4D9F-B704-A4306F1193AB}"/>
    <hyperlink ref="I835" r:id="rId1067" xr:uid="{690D6AE0-0FF4-480A-9016-766C076214BB}"/>
    <hyperlink ref="I1353" r:id="rId1068" xr:uid="{19C3583F-C231-4AFF-A0E2-E0148E4267FF}"/>
    <hyperlink ref="I1354" r:id="rId1069" xr:uid="{15F62546-3B89-41DE-9DEC-622B67722E79}"/>
    <hyperlink ref="I1355" r:id="rId1070" xr:uid="{E1F62302-E7B3-47A9-BCC7-2AB683636DF6}"/>
    <hyperlink ref="I1356" r:id="rId1071" xr:uid="{E8478DB4-F3A8-42FF-B3B5-93E51776ECC9}"/>
    <hyperlink ref="I1357" r:id="rId1072" xr:uid="{A9A52B63-7103-4760-91AE-5F6ACC2BA2C8}"/>
    <hyperlink ref="I1358" r:id="rId1073" xr:uid="{E2F5BA6A-1EDC-49D6-A4C5-48AAC98C7B4F}"/>
    <hyperlink ref="I1359" r:id="rId1074" xr:uid="{02A7FE50-0ADA-436A-934A-5AD24B39FF67}"/>
    <hyperlink ref="I1360" r:id="rId1075" xr:uid="{9C7608EA-3C53-442F-AAE2-A094344EE635}"/>
    <hyperlink ref="I1361" r:id="rId1076" xr:uid="{E3580C3F-4978-4D09-919D-2EC0BC3A386A}"/>
    <hyperlink ref="I1362" r:id="rId1077" xr:uid="{36B44C5B-3ACF-42B0-B3A3-15FADDD64DFF}"/>
    <hyperlink ref="I1363" r:id="rId1078" xr:uid="{0DF9AB3C-3548-448D-8226-076629753E6E}"/>
    <hyperlink ref="I1364" r:id="rId1079" xr:uid="{3FF4987E-FAEF-4114-8901-29EC577F856B}"/>
    <hyperlink ref="I1365" r:id="rId1080" xr:uid="{E3043ACD-1DCF-4DB0-824B-1370CB5ED1F4}"/>
    <hyperlink ref="I1722" r:id="rId1081" xr:uid="{C92CAF96-E5D1-48BD-B813-20CF10FBFF91}"/>
    <hyperlink ref="I1739" r:id="rId1082" xr:uid="{6BE2F156-36AC-4240-A4CE-5DDD68EA45C3}"/>
    <hyperlink ref="I139" r:id="rId1083" xr:uid="{27CB5EB8-5117-42DC-8662-60D5370B4E68}"/>
    <hyperlink ref="I426" r:id="rId1084" xr:uid="{83C97891-AB5B-4637-99D6-BD14D5005E00}"/>
    <hyperlink ref="I1831" r:id="rId1085" xr:uid="{A97BEC6C-66BB-4BDE-B049-EDCDC58997D3}"/>
    <hyperlink ref="I217" r:id="rId1086" xr:uid="{0308C9FA-5B0A-4320-8A61-B57F6635559D}"/>
    <hyperlink ref="I1347" r:id="rId1087" xr:uid="{B6351722-C6DF-455C-A414-1EB541BEBBEC}"/>
    <hyperlink ref="I2092" r:id="rId1088" xr:uid="{877E0CD1-1ABB-4EDA-A1D9-F08EE4948068}"/>
    <hyperlink ref="U8" r:id="rId1089" xr:uid="{EAC36C81-8E6B-4A86-B40C-64A53FC9DE55}"/>
    <hyperlink ref="U19" r:id="rId1090" xr:uid="{20229F3E-1340-4D3B-B7C4-A68BF27C6905}"/>
    <hyperlink ref="I2093" r:id="rId1091" xr:uid="{E7177637-607F-4721-BFFE-E59C4CFC18D2}"/>
    <hyperlink ref="I2094" r:id="rId1092" xr:uid="{45CDD12F-DCD7-4038-89C1-13701A13DC7B}"/>
    <hyperlink ref="U20" r:id="rId1093" xr:uid="{23899625-50AE-4B3F-B466-EE96C19D3DCC}"/>
    <hyperlink ref="U21" r:id="rId1094" xr:uid="{97A722CE-442F-49FD-9960-88BCD402DC93}"/>
    <hyperlink ref="U22" r:id="rId1095" xr:uid="{61568057-5F37-4ECE-ACCE-2307FDF788A7}"/>
    <hyperlink ref="U38" r:id="rId1096" xr:uid="{FD566DCF-A8DA-45EF-86EF-E3FC46B0FD47}"/>
    <hyperlink ref="U781" r:id="rId1097" xr:uid="{E1DD356E-A966-445F-8663-53A8F93FEE60}"/>
    <hyperlink ref="U63" r:id="rId1098" xr:uid="{E3697FA6-D6D9-44B0-B02C-7F299CD4F497}"/>
    <hyperlink ref="U64" r:id="rId1099" xr:uid="{E13809A6-8EF2-4831-8A6F-04DED7E95E0C}"/>
    <hyperlink ref="U83" r:id="rId1100" xr:uid="{EEC5A492-477C-46D3-B55A-C588F3AD37A8}"/>
    <hyperlink ref="U123" r:id="rId1101" xr:uid="{CECAACA4-4F31-42AD-95A3-13249A72C7E4}"/>
    <hyperlink ref="U512" r:id="rId1102" xr:uid="{6B41AF20-FF6B-4B0B-922D-65EBECE3AE92}"/>
    <hyperlink ref="U574" r:id="rId1103" xr:uid="{A058EE1B-7E26-4543-9FE6-67BE3C2A16F2}"/>
    <hyperlink ref="U1689" r:id="rId1104" xr:uid="{2D6A6260-8CF4-4328-88DC-D909028F6911}"/>
    <hyperlink ref="U298" r:id="rId1105" xr:uid="{47B7EE28-9E5F-4537-8D97-5BDC28E67F2C}"/>
    <hyperlink ref="U82" r:id="rId1106" xr:uid="{81F1469E-3D70-4C3B-A80F-185BF2E253E5}"/>
    <hyperlink ref="U634" r:id="rId1107" xr:uid="{0B1CE1FB-BA01-40FA-9EF1-CF2F4D057717}"/>
    <hyperlink ref="U640" r:id="rId1108" xr:uid="{E66E800B-6613-4B33-920A-B07592DAFD2B}"/>
    <hyperlink ref="U642" r:id="rId1109" xr:uid="{8759A3EB-5A61-471F-94BC-2EB21D1FE379}"/>
    <hyperlink ref="U643" r:id="rId1110" xr:uid="{F52617D1-0457-4CF2-B3BB-1558D2B7119C}"/>
    <hyperlink ref="U686" r:id="rId1111" xr:uid="{5A5A1DBC-5BBF-48B8-9ABD-E31CB209BEED}"/>
    <hyperlink ref="U711" r:id="rId1112" xr:uid="{87DBFEA2-1B7F-4BB3-BDD8-1D8BFB325D3A}"/>
    <hyperlink ref="U221" r:id="rId1113" xr:uid="{B1688B40-3C87-4492-9806-BD80BADF6718}"/>
    <hyperlink ref="U264" r:id="rId1114" xr:uid="{6E3D6EA2-DCCF-493A-BFB3-BB7CF5FEFD36}"/>
    <hyperlink ref="U548" r:id="rId1115" xr:uid="{2843BD11-6D02-476D-805D-F53D3A860EE8}"/>
    <hyperlink ref="U573" r:id="rId1116" xr:uid="{DBBA70C5-8A88-41DD-A94E-7894703E4B9A}"/>
    <hyperlink ref="U87" r:id="rId1117" xr:uid="{BE679195-A9F7-44FE-B5A6-6BB90AE9D75E}"/>
    <hyperlink ref="U1769" r:id="rId1118" xr:uid="{2E5CEA5A-5594-478A-9D03-0EBAFAB728C2}"/>
    <hyperlink ref="I1455" r:id="rId1119" xr:uid="{7315901D-CBB0-42CC-B709-2F8426DC1564}"/>
    <hyperlink ref="I2080" r:id="rId1120" xr:uid="{C460BE86-5FF9-4196-A645-15AAC11B926E}"/>
    <hyperlink ref="I2081" r:id="rId1121" xr:uid="{BB455D6A-ADCE-4800-9777-4732903412DA}"/>
    <hyperlink ref="U588" r:id="rId1122" xr:uid="{6BB8D120-92DC-456C-AF40-048953D1ADEA}"/>
    <hyperlink ref="U1455" r:id="rId1123" xr:uid="{0D9AEE62-64F8-49CA-96C6-4B580EE23E31}"/>
    <hyperlink ref="U2080" r:id="rId1124" xr:uid="{986E3CBC-9DC3-449C-B875-C7362AEF3C14}"/>
    <hyperlink ref="U2081" r:id="rId1125" xr:uid="{D9591B1F-264F-4E7A-8F9E-FA54AC06AFCC}"/>
    <hyperlink ref="U2083" r:id="rId1126" xr:uid="{C0561D06-1959-4D3E-903F-F51AFC519A31}"/>
    <hyperlink ref="U2084" r:id="rId1127" xr:uid="{2DA84FE4-2889-4F4D-861A-36D6ED22E39A}"/>
    <hyperlink ref="U2085" r:id="rId1128" xr:uid="{8AE9ABAA-5E7A-4A3F-B123-F91FC93D5F5E}"/>
    <hyperlink ref="U2086" r:id="rId1129" xr:uid="{54F53C6E-8EC9-4A1B-88E6-0921D9A63551}"/>
    <hyperlink ref="U2087" r:id="rId1130" xr:uid="{FE68B475-9BFB-4BE6-AAAE-7EBEC9BBD50D}"/>
    <hyperlink ref="U2089" r:id="rId1131" xr:uid="{ABAE9AC1-E0F0-4B46-9ECA-C33F09F85DA5}"/>
    <hyperlink ref="U2090" r:id="rId1132" xr:uid="{4C4850F7-962D-4173-AD56-31A30586AEEE}"/>
    <hyperlink ref="U2091" r:id="rId1133" xr:uid="{90AAF4B1-A3AF-4832-9665-4CF92D110FEC}"/>
    <hyperlink ref="U1904" r:id="rId1134" xr:uid="{2A5218F4-17FD-4F08-B803-B010163F08DE}"/>
    <hyperlink ref="U1905" r:id="rId1135" xr:uid="{3C76A5C3-F123-4666-9908-E9C66DA02991}"/>
    <hyperlink ref="U1906" r:id="rId1136" xr:uid="{C2ED4C2F-433C-4818-AD9C-BF42352493A7}"/>
    <hyperlink ref="U1907" r:id="rId1137" xr:uid="{1AC01FED-6A25-46F1-B004-B60C022C3B3A}"/>
    <hyperlink ref="U1908" r:id="rId1138" xr:uid="{0704237C-0F1E-4B02-8B35-B9B3128096D5}"/>
    <hyperlink ref="U1909" r:id="rId1139" xr:uid="{3C7764B9-2199-442C-AD71-00B570150ED0}"/>
    <hyperlink ref="U1910" r:id="rId1140" xr:uid="{BC357DE2-32B4-4E5A-A924-DE63248C4CBA}"/>
    <hyperlink ref="U1911" r:id="rId1141" xr:uid="{45069260-6300-4AF2-8D44-BBD1D3E33B72}"/>
    <hyperlink ref="U1918" r:id="rId1142" xr:uid="{7B6D2552-36AC-44B7-A9E3-0D8C957F42EB}"/>
    <hyperlink ref="U1919" r:id="rId1143" xr:uid="{913FE509-4D9D-4D28-B770-67185E8378B3}"/>
    <hyperlink ref="U1920" r:id="rId1144" xr:uid="{152C5627-6B23-4688-BE8D-63A04C7B943D}"/>
    <hyperlink ref="U1921" r:id="rId1145" xr:uid="{5ED623C9-02CA-4408-A560-218A3DA0E02E}"/>
    <hyperlink ref="U1922" r:id="rId1146" xr:uid="{F38B7764-7E7A-41BA-BA05-D7CB9B1C0D03}"/>
    <hyperlink ref="U1925" r:id="rId1147" xr:uid="{330DA6C3-127F-4387-887D-8FF719084F83}"/>
    <hyperlink ref="U1928" r:id="rId1148" xr:uid="{3CE8AB6F-BC71-4BA4-8B51-D36C69DA1A36}"/>
    <hyperlink ref="U1945" r:id="rId1149" xr:uid="{628C3436-0CAB-41C0-A168-E4461732854C}"/>
    <hyperlink ref="U2092" r:id="rId1150" xr:uid="{3F25BB86-BE8F-49A1-A428-17DDACDF30B8}"/>
    <hyperlink ref="I265" r:id="rId1151" xr:uid="{81459EE2-8F8B-4425-AF64-80B3809B6ECF}"/>
    <hyperlink ref="I577" r:id="rId1152" xr:uid="{9AAD5499-D129-488C-A4F5-64C2B3F7A302}"/>
    <hyperlink ref="I594" r:id="rId1153" xr:uid="{2E50746C-CEC2-4294-82DD-8358627A1197}"/>
    <hyperlink ref="I569" r:id="rId1154" xr:uid="{F70B442E-B7F0-466C-AB4B-BD6C3B6EE5CF}"/>
    <hyperlink ref="I703" r:id="rId1155" xr:uid="{4D17B73F-32D0-41AA-9323-0FEA6807A84A}"/>
    <hyperlink ref="I1576" r:id="rId1156" xr:uid="{13A5D76C-C567-4604-92E4-131BD91278A1}"/>
    <hyperlink ref="I1583" r:id="rId1157" xr:uid="{B6F703C5-227B-4F6E-805E-DC8FF5D1D443}"/>
    <hyperlink ref="I1584" r:id="rId1158" xr:uid="{A88966E0-3FCA-4663-97FE-DDCB84FD69FA}"/>
    <hyperlink ref="I1592" r:id="rId1159" xr:uid="{553D9EBF-7FAC-45AC-BE03-83646DC43C9C}"/>
    <hyperlink ref="I1601" r:id="rId1160" xr:uid="{F6E0D541-7942-498A-A3FD-248F835C70C8}"/>
    <hyperlink ref="I1678" r:id="rId1161" xr:uid="{8250C024-148A-46DD-A139-5BA489DB6C6C}"/>
    <hyperlink ref="I1679" r:id="rId1162" xr:uid="{9A5C79D0-BF83-49EF-A42D-3DA94B542403}"/>
    <hyperlink ref="I1681" r:id="rId1163" xr:uid="{6F08D01C-07B4-4423-9F87-85CEDE0D80A0}"/>
    <hyperlink ref="I1690" r:id="rId1164" xr:uid="{D2E11DF9-EFA7-4D09-81AC-AC5324008159}"/>
    <hyperlink ref="I1733" r:id="rId1165" xr:uid="{41B2D0A6-CFE5-4750-9A67-E55DDABE150D}"/>
    <hyperlink ref="I1737" r:id="rId1166" xr:uid="{94636D00-517F-4FCA-8702-8296D8F187B2}"/>
    <hyperlink ref="U2096" r:id="rId1167" xr:uid="{EEDCBCEE-EB00-4245-8F83-B3EF15033D39}"/>
    <hyperlink ref="U2097" r:id="rId1168" xr:uid="{8717B9F4-0DC4-4D28-A5D1-0652836D6030}"/>
    <hyperlink ref="I2096" r:id="rId1169" xr:uid="{670F177B-4F5F-4EDE-8979-57A7D0FC8274}"/>
    <hyperlink ref="I2097" r:id="rId1170" xr:uid="{E622717B-6306-47F9-B06E-881C22130887}"/>
    <hyperlink ref="U1781" r:id="rId1171" xr:uid="{C644EC38-E14B-48A5-8C8E-AF9BC069BF30}"/>
    <hyperlink ref="U1782" r:id="rId1172" xr:uid="{CA05B213-AF0F-482A-941A-031F80F57FB2}"/>
    <hyperlink ref="U1783" r:id="rId1173" xr:uid="{AB02E5A6-420B-491E-960F-A891CD7F213B}"/>
    <hyperlink ref="I1855" r:id="rId1174" xr:uid="{E7589B11-A0F9-40F3-B558-4C18D9456EEB}"/>
    <hyperlink ref="I247" r:id="rId1175" xr:uid="{0F685B1B-3B3F-4F31-89AC-2E97F1D75EE1}"/>
    <hyperlink ref="I245" r:id="rId1176" xr:uid="{96678E64-6C15-4CC3-A9AC-76F79361EB9C}"/>
    <hyperlink ref="I252" r:id="rId1177" xr:uid="{2A64DEBC-8B7C-400E-BC1D-F13263F0F401}"/>
    <hyperlink ref="I132" r:id="rId1178" xr:uid="{BE9D86F1-F72F-45F9-8219-04E67715DD6F}"/>
    <hyperlink ref="I423" r:id="rId1179" xr:uid="{6E0F8560-8F96-4B23-B0C1-924A31E2AF7A}"/>
    <hyperlink ref="I961" r:id="rId1180" xr:uid="{5EEBF669-DCB6-468E-B132-A88AFDB9910E}"/>
    <hyperlink ref="I1390" r:id="rId1181" xr:uid="{551596A6-B027-43F9-8055-B18E170BBE9F}"/>
    <hyperlink ref="I503" r:id="rId1182" xr:uid="{74C59F24-20FC-489B-BF53-8E6E00C45BC3}"/>
    <hyperlink ref="I1899" r:id="rId1183" xr:uid="{6F88B169-5BEA-4C22-8BF6-E8F2C28541E6}"/>
    <hyperlink ref="I1900" r:id="rId1184" xr:uid="{E76F4834-F636-4E74-8EE2-A91F7769C206}"/>
    <hyperlink ref="I1901" r:id="rId1185" xr:uid="{ED9F7B83-273E-4648-9704-9E26ADB68539}"/>
    <hyperlink ref="I1902" r:id="rId1186" xr:uid="{398AE107-118E-4E18-B818-0EC882AEB68D}"/>
    <hyperlink ref="I1903" r:id="rId1187" xr:uid="{BA1453EC-5393-4D0D-B3E4-DC8590C2E578}"/>
    <hyperlink ref="U1897" r:id="rId1188" xr:uid="{F76C8E82-44B8-4C65-AB67-2B9E03566EF6}"/>
    <hyperlink ref="U1898" r:id="rId1189" xr:uid="{5529510F-81F4-4B38-8F2C-9F2AF776F144}"/>
    <hyperlink ref="U1899" r:id="rId1190" xr:uid="{4CC7E2AA-3400-4305-8367-989D7CB1237E}"/>
    <hyperlink ref="U1900" r:id="rId1191" xr:uid="{6B989093-3D10-459F-ABE6-79F89C3A1E1C}"/>
    <hyperlink ref="U1901" r:id="rId1192" xr:uid="{F748BCED-134C-4C9F-A697-BC47014CE865}"/>
    <hyperlink ref="U2077" r:id="rId1193" xr:uid="{8D698319-2F36-4C3F-A11D-36B323851B0F}"/>
    <hyperlink ref="I1086" r:id="rId1194" xr:uid="{EEC269D0-F5E2-410B-B1FC-1E860C0DE7C0}"/>
    <hyperlink ref="I76" r:id="rId1195" xr:uid="{7F54FB11-0569-4B2B-8EF5-4C1AEA7BD041}"/>
    <hyperlink ref="I457" r:id="rId1196" xr:uid="{943D728E-6E94-448A-904A-8E79F0457A28}"/>
    <hyperlink ref="I69" r:id="rId1197" xr:uid="{6D02FFF3-74AB-45D7-9FFD-2B254F182527}"/>
    <hyperlink ref="I1801" r:id="rId1198" xr:uid="{202C633E-2AF6-4D4A-8B57-C8B837E393BC}"/>
    <hyperlink ref="I1841" r:id="rId1199" xr:uid="{FD4D363D-E7A3-4D59-AF8F-63C1FA5C9C86}"/>
    <hyperlink ref="I160" r:id="rId1200" xr:uid="{DF19A559-4723-4F8F-AF50-8D2DA57005E0}"/>
    <hyperlink ref="I829" r:id="rId1201" xr:uid="{50988F0C-951E-4EE4-B3F6-0D24FCD1B361}"/>
    <hyperlink ref="I173" r:id="rId1202" xr:uid="{24D722D3-236C-4CDB-BAAA-7BAA709E4380}"/>
    <hyperlink ref="I682" r:id="rId1203" xr:uid="{28E5EB57-C530-4C8E-8E2E-1B56379893F0}"/>
    <hyperlink ref="I1684" r:id="rId1204" xr:uid="{B3B987F3-62CA-4988-977B-4FF850FDDD2C}"/>
    <hyperlink ref="I1454" r:id="rId1205" xr:uid="{6780A22D-0012-4214-BB13-953B6E9905C3}"/>
    <hyperlink ref="I1461" r:id="rId1206" xr:uid="{E9DE987A-24C6-4432-8A76-C3A79F5335EC}"/>
    <hyperlink ref="I1462:I1490" r:id="rId1207" display="CALIBRAVEL\ANILHA DE 25K.jpg" xr:uid="{06E4D609-D4E1-4A4E-8675-37BBDD81C19F}"/>
    <hyperlink ref="I1491" r:id="rId1208" xr:uid="{5061635A-F10A-43FB-B5EE-9478BD981C69}"/>
    <hyperlink ref="I1420" r:id="rId1209" xr:uid="{07BCA33E-8785-48F7-9560-D3648D20F655}"/>
    <hyperlink ref="I1421" r:id="rId1210" xr:uid="{42ED948C-03A9-43A1-B0F4-EFD290DEB9CE}"/>
    <hyperlink ref="I1422" r:id="rId1211" xr:uid="{D8A7A07F-9054-4842-82DE-0A8C7FA2A357}"/>
    <hyperlink ref="I1435" r:id="rId1212" xr:uid="{6402D5AA-2D0C-4377-9DA9-DAD4212384DB}"/>
    <hyperlink ref="I1415" r:id="rId1213" xr:uid="{E31098DA-98F3-4F60-B021-D5633182FB3A}"/>
    <hyperlink ref="I1416" r:id="rId1214" xr:uid="{85BF5BAA-9F7B-4834-AAED-593F82811D10}"/>
    <hyperlink ref="I1417" r:id="rId1215" xr:uid="{8F8571F6-6856-4138-B06E-D2DEEC9CE6D4}"/>
    <hyperlink ref="I1418" r:id="rId1216" xr:uid="{1A8EEEFF-186A-4FB3-8565-76D85F461874}"/>
    <hyperlink ref="I1419" r:id="rId1217" xr:uid="{87FB607B-EC50-4DD5-A0A3-DC6E1BAD7F32}"/>
    <hyperlink ref="I461" r:id="rId1218" xr:uid="{DB06DEC1-E295-4488-B772-43091E7BC601}"/>
    <hyperlink ref="I1612" r:id="rId1219" xr:uid="{4BF1CD5F-5061-4088-B95E-2CEBD99BB4FE}"/>
    <hyperlink ref="I1613" r:id="rId1220" xr:uid="{881BD3FC-336B-4C69-94DF-75E3296F078A}"/>
    <hyperlink ref="I1725" r:id="rId1221" xr:uid="{E2FE0C8B-8AD1-41D2-8FC1-CE219B2A0168}"/>
    <hyperlink ref="I1787" r:id="rId1222" xr:uid="{53A2E8A8-906C-4D2F-9E84-3158A6841D27}"/>
    <hyperlink ref="I1788" r:id="rId1223" xr:uid="{EF64F33A-538A-44ED-95A5-83EEA29586B7}"/>
    <hyperlink ref="I1802" r:id="rId1224" xr:uid="{0A35DE2E-048C-498E-BCEE-B5D1CCBADDB4}"/>
    <hyperlink ref="I1803" r:id="rId1225" xr:uid="{69A89D91-11A8-4966-ADBA-13615C5D540D}"/>
    <hyperlink ref="I625" r:id="rId1226" xr:uid="{23D90DBE-EF6F-4DEA-95FF-AB01173BCB36}"/>
    <hyperlink ref="I724" r:id="rId1227" xr:uid="{1B95DBE0-5A76-4B66-B5F6-D52E3E78A833}"/>
    <hyperlink ref="I1614" r:id="rId1228" xr:uid="{AE9CB418-B1B3-4608-B4EA-099E5EAE8EB1}"/>
    <hyperlink ref="I1843" r:id="rId1229" xr:uid="{05BF0AA5-4D9E-4C22-B67A-B1C6FCA76787}"/>
    <hyperlink ref="I1764" r:id="rId1230" xr:uid="{37A7D0BB-3BC5-458A-A9C3-BF4B60DB8D13}"/>
    <hyperlink ref="I254" r:id="rId1231" xr:uid="{1FEEBC9F-8F48-4558-9B5A-540C38225E77}"/>
    <hyperlink ref="I267" r:id="rId1232" xr:uid="{F4346774-E6E9-4CB3-A6D3-AD6E197882B0}"/>
    <hyperlink ref="I268" r:id="rId1233" xr:uid="{96B0A981-C920-49B0-BD7C-18DE8B4CF1F5}"/>
    <hyperlink ref="I273" r:id="rId1234" xr:uid="{61EAAB65-743C-48F2-808E-4FA333D13E42}"/>
    <hyperlink ref="I317" r:id="rId1235" xr:uid="{5AFD5A5F-69FE-4302-BB47-0B0EFB41697B}"/>
    <hyperlink ref="I318:I332" r:id="rId1236" display="CALIBRAVEL\SENSORES BANCO DE PROVAS T56.jpg" xr:uid="{8BD49CD3-E211-48E0-9401-C93F8A6229F2}"/>
    <hyperlink ref="I366" r:id="rId1237" xr:uid="{F6C752CE-3585-4EF6-865A-7238EC35BBDE}"/>
    <hyperlink ref="I367:I371" r:id="rId1238" display="CALIBRAVEL\SENSORES BANCO DE PROVAS T56.jpg" xr:uid="{81207D88-28E1-4883-915B-ED5F67E3DEDC}"/>
    <hyperlink ref="U2099" r:id="rId1239" xr:uid="{3F90A05E-6349-41AD-8D81-88EAE17C1CAA}"/>
    <hyperlink ref="I2099" r:id="rId1240" xr:uid="{94CECB36-10A6-41AB-B86D-B6554A399685}"/>
    <hyperlink ref="I2100" r:id="rId1241" xr:uid="{FF08F575-F1A9-4367-9A4E-DEA8F7B59095}"/>
    <hyperlink ref="I463" r:id="rId1242" xr:uid="{373AEFE6-8010-4E21-8ADB-4A84D049D46B}"/>
    <hyperlink ref="I464" r:id="rId1243" xr:uid="{B844A25C-7D5B-4BBB-AE95-609109A88D2B}"/>
    <hyperlink ref="I494" r:id="rId1244" xr:uid="{51FC5F5D-95A7-4DCE-9B73-D5427789FF16}"/>
    <hyperlink ref="I495" r:id="rId1245" xr:uid="{FB70A1F5-5E20-420E-A3E3-A8D74FE81A56}"/>
    <hyperlink ref="I547" r:id="rId1246" xr:uid="{2ADEDFB1-10F6-46D4-8111-D31BDDEA4769}"/>
    <hyperlink ref="I550" r:id="rId1247" xr:uid="{C8FBCE7F-31AC-4C95-B47C-CE6C04CE10AE}"/>
    <hyperlink ref="I551" r:id="rId1248" xr:uid="{91CC61A3-47B4-44A0-B516-6024FA8B8D92}"/>
    <hyperlink ref="I553" r:id="rId1249" xr:uid="{E0C3C2B5-B0DE-4CD6-A5DB-1601BB25A8C2}"/>
    <hyperlink ref="I554" r:id="rId1250" xr:uid="{752A0438-299C-4A6B-8333-74A922E32C6F}"/>
    <hyperlink ref="I557" r:id="rId1251" xr:uid="{E67B7FE4-1C04-482D-B30A-16B6790CB383}"/>
    <hyperlink ref="I558" r:id="rId1252" xr:uid="{EFAB95AA-54E7-455B-97DD-04655226BCCE}"/>
    <hyperlink ref="I559" r:id="rId1253" xr:uid="{39A5AF0F-E83C-4445-B615-B39ED92D61BA}"/>
    <hyperlink ref="I560" r:id="rId1254" xr:uid="{559EE424-981C-4066-8FFD-29919FB30C27}"/>
    <hyperlink ref="I561" r:id="rId1255" xr:uid="{D37B0300-E8E0-4964-94A9-21E689928312}"/>
    <hyperlink ref="I563" r:id="rId1256" xr:uid="{4181A4A1-80FA-497B-A8E9-CF2DADAA0AD2}"/>
    <hyperlink ref="I564" r:id="rId1257" xr:uid="{64001EF8-5864-4DEB-B3F5-780FEE54D100}"/>
    <hyperlink ref="I571" r:id="rId1258" xr:uid="{0D641B3A-6B0D-4F81-9A22-53C78296FC53}"/>
    <hyperlink ref="I572" r:id="rId1259" xr:uid="{BD36B804-82ED-4284-81E8-00417FCE0257}"/>
    <hyperlink ref="I1869" r:id="rId1260" xr:uid="{5A2D6F94-A82B-446A-AC99-225FED7C4C2B}"/>
    <hyperlink ref="I1870" r:id="rId1261" xr:uid="{C6328FF6-7337-4C83-BFCE-2AAC8FCA9D60}"/>
    <hyperlink ref="I1871" r:id="rId1262" xr:uid="{67AB13A6-06CB-4FC0-B4AE-7BED30E1F61F}"/>
    <hyperlink ref="I1872" r:id="rId1263" xr:uid="{8D94587F-8830-42EC-87EA-A38CB8F670FD}"/>
    <hyperlink ref="I1873" r:id="rId1264" xr:uid="{2E2C3A01-0C8F-4C5E-A30B-B7AF405B7C16}"/>
    <hyperlink ref="I1874" r:id="rId1265" xr:uid="{249E314E-C96D-4E95-B56E-382C30F6E397}"/>
    <hyperlink ref="I585" r:id="rId1266" xr:uid="{94E2C5CC-5438-4272-9008-0E9689F33368}"/>
    <hyperlink ref="I586" r:id="rId1267" display="CALIBRAVEL\NCC000720.JPG" xr:uid="{CA9DC3FB-CFC9-4C93-BC82-EBA53E0AF05D}"/>
    <hyperlink ref="I591" r:id="rId1268" xr:uid="{59E1CB10-03D0-43A9-9FF9-3BBA9D7A972B}"/>
    <hyperlink ref="I598" r:id="rId1269" xr:uid="{DCBD3989-C61B-4CF9-8004-8B41E86D4973}"/>
    <hyperlink ref="I616" r:id="rId1270" xr:uid="{C1C07EDE-0ABD-4933-BF13-A91F45654034}"/>
    <hyperlink ref="I617" r:id="rId1271" xr:uid="{B03A68E9-160A-41D8-9362-810962F8C33F}"/>
    <hyperlink ref="I618" r:id="rId1272" xr:uid="{CCA7586D-3066-4540-8598-ED50ACFCDEB0}"/>
    <hyperlink ref="I619" r:id="rId1273" xr:uid="{2DECDBF3-4767-491D-89BB-C4138D7E4FEA}"/>
    <hyperlink ref="I620" r:id="rId1274" xr:uid="{DBA1034B-5773-44D5-82B5-E9A656DCB78A}"/>
    <hyperlink ref="I621" r:id="rId1275" xr:uid="{6729CB1D-C9C0-4FFE-98DD-FBB4A92BA557}"/>
    <hyperlink ref="I622" r:id="rId1276" xr:uid="{A1FA7786-3CA7-4F8E-B28E-087DE3E3CA48}"/>
    <hyperlink ref="I623" r:id="rId1277" xr:uid="{91D5B173-FABC-4ABD-AD29-FA6F578C8CCF}"/>
    <hyperlink ref="I626" r:id="rId1278" xr:uid="{EB5C4857-E818-4150-9610-237E3FF927B6}"/>
    <hyperlink ref="I639" r:id="rId1279" xr:uid="{1DAC9BE8-7663-4831-B2E7-4B336C01A520}"/>
    <hyperlink ref="I649" r:id="rId1280" xr:uid="{93C22843-9083-4030-9248-5A600EEBE844}"/>
    <hyperlink ref="I1868" r:id="rId1281" xr:uid="{241CF46C-8FB9-4FFC-9F39-1A1ADA78E2C6}"/>
    <hyperlink ref="I1800" r:id="rId1282" xr:uid="{EF673F16-5934-4DAC-8454-87A5ED054840}"/>
    <hyperlink ref="I71" r:id="rId1283" xr:uid="{CA2F9D79-DD14-478C-B71F-16031874B65B}"/>
    <hyperlink ref="I2098" r:id="rId1284" xr:uid="{A23229A5-CCF2-4BD5-9160-77919D04119F}"/>
    <hyperlink ref="I147" r:id="rId1285" xr:uid="{AEDD4317-0FD7-41F5-8028-AC9BA43ECC03}"/>
    <hyperlink ref="U317" r:id="rId1286" xr:uid="{DA8BA0A5-29C7-49C4-B955-A6991AE5B38B}"/>
    <hyperlink ref="U318" r:id="rId1287" xr:uid="{68E1BE3F-63DC-4F25-8B49-5CA1BE6A6FB9}"/>
    <hyperlink ref="U319" r:id="rId1288" xr:uid="{AB85733C-0012-4353-8DE8-D8A5D21E7565}"/>
    <hyperlink ref="U320" r:id="rId1289" xr:uid="{E73BF515-4E1A-472F-B55B-B80A9910002F}"/>
    <hyperlink ref="U321" r:id="rId1290" xr:uid="{ADD35FA5-0001-4AB7-AD2B-22D91E5819AA}"/>
    <hyperlink ref="U322" r:id="rId1291" xr:uid="{A9BF87D6-BFED-45BA-A171-39CDA10524D7}"/>
    <hyperlink ref="U323" r:id="rId1292" xr:uid="{37A49E54-0CE1-4BE8-80D9-2F28E07F313E}"/>
    <hyperlink ref="U324" r:id="rId1293" xr:uid="{1673C435-4F72-48B5-994C-FDA4C5870AFF}"/>
    <hyperlink ref="U329" r:id="rId1294" xr:uid="{9830F791-7B3B-40A8-B9A2-5950781F428B}"/>
    <hyperlink ref="U330" r:id="rId1295" xr:uid="{81CDF9FC-6997-482F-B974-A10CD1A02FAD}"/>
    <hyperlink ref="U331" r:id="rId1296" xr:uid="{31046F8E-947D-4110-8E83-868D7DEDF461}"/>
    <hyperlink ref="U332" r:id="rId1297" xr:uid="{E5AE02F4-22A1-4487-9EC4-C24881F58F47}"/>
    <hyperlink ref="U1752" r:id="rId1298" xr:uid="{2B0E8545-DE98-422E-81A8-46CAAC0D0EA2}"/>
    <hyperlink ref="U1753" r:id="rId1299" xr:uid="{7D431B93-DFB2-458F-8F89-F229090253B6}"/>
    <hyperlink ref="U1754" r:id="rId1300" xr:uid="{D83CB389-3C1B-40A8-9DED-79F4C289FFB0}"/>
    <hyperlink ref="U1755" r:id="rId1301" xr:uid="{770E61A5-428E-4A7C-A65E-0B760984FC6D}"/>
    <hyperlink ref="U1756" r:id="rId1302" xr:uid="{F4D57CD4-B260-4D94-B10D-C3B58025370F}"/>
    <hyperlink ref="U1757" r:id="rId1303" xr:uid="{B65EBE93-C26B-4A22-85C6-1D506823C12C}"/>
    <hyperlink ref="U1758" r:id="rId1304" xr:uid="{40105624-EE7C-410D-8F6B-18190A707E02}"/>
    <hyperlink ref="U1759" r:id="rId1305" xr:uid="{7742B871-5BF0-4291-9B8D-35D768ECBE19}"/>
    <hyperlink ref="U1760" r:id="rId1306" xr:uid="{5B199957-C1C7-461C-A165-99C5153B3F87}"/>
    <hyperlink ref="U1761" r:id="rId1307" xr:uid="{0BA90D72-DBF1-4B93-AC20-44959F9757EC}"/>
    <hyperlink ref="U1762" r:id="rId1308" xr:uid="{0FCD318F-0A90-4BA0-9A86-92704A8A33E1}"/>
    <hyperlink ref="U1763" r:id="rId1309" xr:uid="{812C4D0A-C626-4805-9B38-2073F69C697F}"/>
    <hyperlink ref="I256" r:id="rId1310" xr:uid="{DAFF1B5A-8175-4DA4-BB1E-503EE308339D}"/>
  </hyperlinks>
  <pageMargins left="0.15748031496062992" right="0.15748031496062992" top="0.23622047244094491" bottom="0.19685039370078741" header="0.15748031496062992" footer="0.15748031496062992"/>
  <pageSetup paperSize="9" scale="35" orientation="landscape" r:id="rId1311"/>
  <headerFooter>
    <oddFooter>&amp;LIAS&amp;R&amp;P/&amp;N</oddFooter>
  </headerFooter>
  <drawing r:id="rId1312"/>
  <legacyDrawing r:id="rId13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91E8C-331C-48B8-8802-5BC8EACE5BE8}">
  <dimension ref="C4:P26"/>
  <sheetViews>
    <sheetView topLeftCell="B6" zoomScaleNormal="100" workbookViewId="0">
      <selection activeCell="G22" sqref="G22:I22"/>
    </sheetView>
  </sheetViews>
  <sheetFormatPr defaultRowHeight="15" x14ac:dyDescent="0.25"/>
  <cols>
    <col min="16" max="16" width="16.5703125" customWidth="1"/>
  </cols>
  <sheetData>
    <row r="4" spans="3:16" x14ac:dyDescent="0.25">
      <c r="C4" s="103" t="s">
        <v>7153</v>
      </c>
      <c r="D4" s="104"/>
      <c r="E4" s="104"/>
      <c r="F4" s="104"/>
      <c r="G4" s="104"/>
      <c r="H4" s="104"/>
      <c r="I4" s="104"/>
      <c r="J4" s="104"/>
      <c r="K4" s="104"/>
      <c r="L4" s="104"/>
      <c r="M4" s="105"/>
    </row>
    <row r="5" spans="3:16" x14ac:dyDescent="0.25">
      <c r="C5" s="106"/>
      <c r="D5" s="107"/>
      <c r="E5" s="107"/>
      <c r="F5" s="107"/>
      <c r="G5" s="107"/>
      <c r="H5" s="107"/>
      <c r="I5" s="107"/>
      <c r="J5" s="107"/>
      <c r="K5" s="107"/>
      <c r="L5" s="107"/>
      <c r="M5" s="108"/>
    </row>
    <row r="6" spans="3:16" x14ac:dyDescent="0.25"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8"/>
    </row>
    <row r="7" spans="3:16" x14ac:dyDescent="0.25">
      <c r="C7" s="109" t="s">
        <v>7154</v>
      </c>
      <c r="D7" s="110"/>
      <c r="E7" s="110"/>
      <c r="G7" s="110" t="s">
        <v>7156</v>
      </c>
      <c r="H7" s="110"/>
      <c r="I7" s="110"/>
      <c r="K7" s="110" t="s">
        <v>7155</v>
      </c>
      <c r="L7" s="110"/>
      <c r="M7" s="111"/>
    </row>
    <row r="8" spans="3:16" x14ac:dyDescent="0.25">
      <c r="C8" s="109"/>
      <c r="D8" s="110"/>
      <c r="E8" s="110"/>
      <c r="G8" s="110"/>
      <c r="H8" s="110"/>
      <c r="I8" s="110"/>
      <c r="K8" s="110"/>
      <c r="L8" s="110"/>
      <c r="M8" s="111"/>
    </row>
    <row r="9" spans="3:16" x14ac:dyDescent="0.25">
      <c r="C9" s="97" t="s">
        <v>7051</v>
      </c>
      <c r="D9" s="98"/>
      <c r="E9" s="99"/>
      <c r="F9" s="25"/>
      <c r="G9" s="97" t="s">
        <v>7157</v>
      </c>
      <c r="H9" s="98"/>
      <c r="I9" s="99"/>
      <c r="J9" s="25"/>
      <c r="K9" s="97" t="s">
        <v>7160</v>
      </c>
      <c r="L9" s="98"/>
      <c r="M9" s="99"/>
    </row>
    <row r="10" spans="3:16" x14ac:dyDescent="0.25">
      <c r="C10" s="97" t="s">
        <v>7052</v>
      </c>
      <c r="D10" s="98"/>
      <c r="E10" s="99"/>
      <c r="F10" s="25"/>
      <c r="G10" s="97" t="s">
        <v>7158</v>
      </c>
      <c r="H10" s="98"/>
      <c r="I10" s="99"/>
      <c r="J10" s="25"/>
      <c r="K10" s="97" t="s">
        <v>7160</v>
      </c>
      <c r="L10" s="98"/>
      <c r="M10" s="99"/>
    </row>
    <row r="11" spans="3:16" x14ac:dyDescent="0.25">
      <c r="C11" s="97" t="s">
        <v>3283</v>
      </c>
      <c r="D11" s="98"/>
      <c r="E11" s="99"/>
      <c r="F11" s="25"/>
      <c r="G11" s="97" t="s">
        <v>7159</v>
      </c>
      <c r="H11" s="98"/>
      <c r="I11" s="99"/>
      <c r="J11" s="28"/>
      <c r="K11" s="97" t="s">
        <v>7160</v>
      </c>
      <c r="L11" s="98"/>
      <c r="M11" s="99"/>
    </row>
    <row r="12" spans="3:16" x14ac:dyDescent="0.25">
      <c r="C12" s="97" t="s">
        <v>2472</v>
      </c>
      <c r="D12" s="98"/>
      <c r="E12" s="99"/>
      <c r="F12" s="25"/>
      <c r="G12" s="97" t="s">
        <v>7161</v>
      </c>
      <c r="H12" s="98"/>
      <c r="I12" s="99"/>
      <c r="J12" s="25"/>
      <c r="K12" s="97" t="s">
        <v>7160</v>
      </c>
      <c r="L12" s="98"/>
      <c r="M12" s="99"/>
    </row>
    <row r="13" spans="3:16" ht="15" customHeight="1" x14ac:dyDescent="0.25">
      <c r="C13" s="97" t="s">
        <v>3733</v>
      </c>
      <c r="D13" s="98"/>
      <c r="E13" s="99"/>
      <c r="F13" s="28"/>
      <c r="G13" s="97" t="s">
        <v>7162</v>
      </c>
      <c r="H13" s="98"/>
      <c r="I13" s="99"/>
      <c r="J13" s="28"/>
      <c r="K13" s="97" t="s">
        <v>7160</v>
      </c>
      <c r="L13" s="98"/>
      <c r="M13" s="99"/>
    </row>
    <row r="14" spans="3:16" x14ac:dyDescent="0.25">
      <c r="C14" s="97" t="s">
        <v>7121</v>
      </c>
      <c r="D14" s="98"/>
      <c r="E14" s="99"/>
      <c r="F14" s="28"/>
      <c r="G14" s="97" t="s">
        <v>7330</v>
      </c>
      <c r="H14" s="98"/>
      <c r="I14" s="99"/>
      <c r="J14" s="25"/>
      <c r="K14" s="97" t="s">
        <v>7160</v>
      </c>
      <c r="L14" s="98"/>
      <c r="M14" s="99"/>
      <c r="P14" s="55"/>
    </row>
    <row r="15" spans="3:16" x14ac:dyDescent="0.25">
      <c r="C15" s="97" t="s">
        <v>7122</v>
      </c>
      <c r="D15" s="98"/>
      <c r="E15" s="99"/>
      <c r="F15" s="25"/>
      <c r="G15" s="97" t="s">
        <v>7331</v>
      </c>
      <c r="H15" s="98"/>
      <c r="I15" s="99"/>
      <c r="J15" s="25"/>
      <c r="K15" s="97" t="s">
        <v>7160</v>
      </c>
      <c r="L15" s="98"/>
      <c r="M15" s="99"/>
    </row>
    <row r="16" spans="3:16" x14ac:dyDescent="0.25">
      <c r="C16" s="97" t="s">
        <v>3128</v>
      </c>
      <c r="D16" s="98"/>
      <c r="E16" s="99"/>
      <c r="F16" s="25"/>
      <c r="G16" s="97" t="s">
        <v>7332</v>
      </c>
      <c r="H16" s="98"/>
      <c r="I16" s="99"/>
      <c r="J16" s="25"/>
      <c r="K16" s="97" t="s">
        <v>7160</v>
      </c>
      <c r="L16" s="98"/>
      <c r="M16" s="99"/>
    </row>
    <row r="17" spans="3:13" x14ac:dyDescent="0.25">
      <c r="C17" s="97" t="s">
        <v>2753</v>
      </c>
      <c r="D17" s="98"/>
      <c r="E17" s="99"/>
      <c r="G17" s="97" t="s">
        <v>7332</v>
      </c>
      <c r="H17" s="98"/>
      <c r="I17" s="99"/>
      <c r="J17" s="28"/>
      <c r="K17" s="97" t="s">
        <v>7160</v>
      </c>
      <c r="L17" s="98"/>
      <c r="M17" s="99"/>
    </row>
    <row r="18" spans="3:13" ht="15" customHeight="1" x14ac:dyDescent="0.25">
      <c r="C18" s="97" t="s">
        <v>4196</v>
      </c>
      <c r="D18" s="98"/>
      <c r="E18" s="99"/>
      <c r="G18" s="97" t="s">
        <v>7332</v>
      </c>
      <c r="H18" s="98"/>
      <c r="I18" s="99"/>
      <c r="J18" s="25"/>
      <c r="K18" s="97" t="s">
        <v>7160</v>
      </c>
      <c r="L18" s="98"/>
      <c r="M18" s="99"/>
    </row>
    <row r="19" spans="3:13" ht="15" customHeight="1" x14ac:dyDescent="0.25">
      <c r="C19" s="97" t="s">
        <v>3082</v>
      </c>
      <c r="D19" s="98"/>
      <c r="E19" s="99"/>
      <c r="F19" s="25"/>
      <c r="G19" s="97" t="s">
        <v>7332</v>
      </c>
      <c r="H19" s="98"/>
      <c r="I19" s="99"/>
      <c r="J19" s="25"/>
      <c r="K19" s="97" t="s">
        <v>7160</v>
      </c>
      <c r="L19" s="98"/>
      <c r="M19" s="99"/>
    </row>
    <row r="20" spans="3:13" ht="15" customHeight="1" x14ac:dyDescent="0.25">
      <c r="C20" s="97" t="s">
        <v>2896</v>
      </c>
      <c r="D20" s="98"/>
      <c r="E20" s="99"/>
      <c r="G20" s="97" t="s">
        <v>7332</v>
      </c>
      <c r="H20" s="98"/>
      <c r="I20" s="99"/>
      <c r="K20" s="97" t="s">
        <v>7160</v>
      </c>
      <c r="L20" s="98"/>
      <c r="M20" s="99"/>
    </row>
    <row r="21" spans="3:13" x14ac:dyDescent="0.25">
      <c r="C21" s="97"/>
      <c r="D21" s="98"/>
      <c r="E21" s="99"/>
      <c r="F21" s="25"/>
      <c r="G21" s="97"/>
      <c r="H21" s="98"/>
      <c r="I21" s="99"/>
      <c r="K21" s="97"/>
      <c r="L21" s="98"/>
      <c r="M21" s="99"/>
    </row>
    <row r="22" spans="3:13" x14ac:dyDescent="0.25">
      <c r="C22" s="97" t="s">
        <v>7601</v>
      </c>
      <c r="D22" s="98"/>
      <c r="E22" s="99"/>
      <c r="F22" s="25"/>
      <c r="G22" s="97" t="s">
        <v>7603</v>
      </c>
      <c r="H22" s="98"/>
      <c r="I22" s="99"/>
      <c r="K22" s="97" t="s">
        <v>7160</v>
      </c>
      <c r="L22" s="98"/>
      <c r="M22" s="99"/>
    </row>
    <row r="23" spans="3:13" x14ac:dyDescent="0.25">
      <c r="C23" s="97"/>
      <c r="D23" s="98"/>
      <c r="E23" s="99"/>
      <c r="F23" s="28"/>
      <c r="G23" s="97"/>
      <c r="H23" s="98"/>
      <c r="I23" s="99"/>
      <c r="J23" s="25"/>
      <c r="K23" s="97"/>
      <c r="L23" s="98"/>
      <c r="M23" s="99"/>
    </row>
    <row r="24" spans="3:13" x14ac:dyDescent="0.25">
      <c r="C24" s="97"/>
      <c r="D24" s="98"/>
      <c r="E24" s="99"/>
      <c r="F24" s="25"/>
      <c r="G24" s="97"/>
      <c r="H24" s="98"/>
      <c r="I24" s="99"/>
      <c r="J24" s="25"/>
      <c r="K24" s="97"/>
      <c r="L24" s="98"/>
      <c r="M24" s="99"/>
    </row>
    <row r="25" spans="3:13" x14ac:dyDescent="0.25">
      <c r="C25" s="97"/>
      <c r="D25" s="98"/>
      <c r="E25" s="99"/>
      <c r="F25" s="28"/>
      <c r="G25" s="97"/>
      <c r="H25" s="98"/>
      <c r="I25" s="99"/>
      <c r="J25" s="25"/>
      <c r="K25" s="97"/>
      <c r="L25" s="98"/>
      <c r="M25" s="99"/>
    </row>
    <row r="26" spans="3:13" x14ac:dyDescent="0.25">
      <c r="C26" s="100"/>
      <c r="D26" s="101"/>
      <c r="E26" s="102"/>
      <c r="F26" s="27"/>
      <c r="G26" s="100"/>
      <c r="H26" s="101"/>
      <c r="I26" s="102"/>
      <c r="J26" s="26"/>
      <c r="K26" s="100"/>
      <c r="L26" s="101"/>
      <c r="M26" s="102"/>
    </row>
  </sheetData>
  <mergeCells count="58">
    <mergeCell ref="C16:E16"/>
    <mergeCell ref="C4:M6"/>
    <mergeCell ref="C7:E8"/>
    <mergeCell ref="G7:I8"/>
    <mergeCell ref="K7:M8"/>
    <mergeCell ref="C9:E9"/>
    <mergeCell ref="C10:E10"/>
    <mergeCell ref="K9:M9"/>
    <mergeCell ref="K10:M10"/>
    <mergeCell ref="C11:E11"/>
    <mergeCell ref="C12:E12"/>
    <mergeCell ref="C13:E13"/>
    <mergeCell ref="C14:E14"/>
    <mergeCell ref="C15:E15"/>
    <mergeCell ref="K16:M16"/>
    <mergeCell ref="K11:M11"/>
    <mergeCell ref="C23:E23"/>
    <mergeCell ref="C24:E24"/>
    <mergeCell ref="C25:E25"/>
    <mergeCell ref="C26:E26"/>
    <mergeCell ref="G9:I9"/>
    <mergeCell ref="G10:I10"/>
    <mergeCell ref="G11:I11"/>
    <mergeCell ref="G12:I12"/>
    <mergeCell ref="G13:I13"/>
    <mergeCell ref="G14:I14"/>
    <mergeCell ref="C17:E17"/>
    <mergeCell ref="C18:E18"/>
    <mergeCell ref="C19:E19"/>
    <mergeCell ref="C20:E20"/>
    <mergeCell ref="C21:E21"/>
    <mergeCell ref="C22:E22"/>
    <mergeCell ref="G20:I20"/>
    <mergeCell ref="G21:I21"/>
    <mergeCell ref="G22:I22"/>
    <mergeCell ref="G23:I23"/>
    <mergeCell ref="G24:I24"/>
    <mergeCell ref="K12:M12"/>
    <mergeCell ref="K13:M13"/>
    <mergeCell ref="K14:M14"/>
    <mergeCell ref="K15:M15"/>
    <mergeCell ref="K23:M23"/>
    <mergeCell ref="G15:I15"/>
    <mergeCell ref="K24:M24"/>
    <mergeCell ref="K25:M25"/>
    <mergeCell ref="K26:M26"/>
    <mergeCell ref="K17:M17"/>
    <mergeCell ref="K18:M18"/>
    <mergeCell ref="K19:M19"/>
    <mergeCell ref="K20:M20"/>
    <mergeCell ref="K21:M21"/>
    <mergeCell ref="K22:M22"/>
    <mergeCell ref="G25:I25"/>
    <mergeCell ref="G26:I26"/>
    <mergeCell ref="G16:I16"/>
    <mergeCell ref="G17:I17"/>
    <mergeCell ref="G18:I18"/>
    <mergeCell ref="G19:I19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0ADB-5DC3-4B84-A0C5-C74E7017330F}">
  <dimension ref="A1:F224"/>
  <sheetViews>
    <sheetView topLeftCell="A86" workbookViewId="0">
      <selection activeCell="A22" sqref="A22"/>
    </sheetView>
  </sheetViews>
  <sheetFormatPr defaultRowHeight="15" x14ac:dyDescent="0.25"/>
  <cols>
    <col min="1" max="1" width="13.85546875" customWidth="1"/>
    <col min="2" max="2" width="50.42578125" customWidth="1"/>
    <col min="3" max="3" width="44.28515625" customWidth="1"/>
    <col min="4" max="4" width="9" bestFit="1" customWidth="1"/>
    <col min="5" max="5" width="73.28515625" bestFit="1" customWidth="1"/>
    <col min="6" max="6" width="88.140625" bestFit="1" customWidth="1"/>
  </cols>
  <sheetData>
    <row r="1" spans="1:6" ht="24.95" customHeight="1" x14ac:dyDescent="0.25">
      <c r="A1" s="52" t="s">
        <v>2681</v>
      </c>
      <c r="B1" s="53"/>
      <c r="C1" s="53"/>
      <c r="D1" s="53"/>
      <c r="E1" s="53"/>
    </row>
    <row r="2" spans="1:6" s="12" customFormat="1" ht="24.95" customHeight="1" x14ac:dyDescent="0.25">
      <c r="A2" s="18" t="s">
        <v>1463</v>
      </c>
      <c r="B2" s="18" t="s">
        <v>1462</v>
      </c>
      <c r="C2" s="18" t="s">
        <v>7151</v>
      </c>
      <c r="D2" s="18" t="s">
        <v>2625</v>
      </c>
      <c r="E2" s="18" t="s">
        <v>2532</v>
      </c>
    </row>
    <row r="3" spans="1:6" ht="24.95" customHeight="1" x14ac:dyDescent="0.25">
      <c r="A3" s="2" t="s">
        <v>6510</v>
      </c>
      <c r="B3" s="7" t="s">
        <v>1622</v>
      </c>
      <c r="C3" s="20" t="s">
        <v>6594</v>
      </c>
      <c r="D3" s="11">
        <v>1</v>
      </c>
      <c r="E3" s="13" t="s">
        <v>2626</v>
      </c>
      <c r="F3" s="12"/>
    </row>
    <row r="4" spans="1:6" ht="24.95" customHeight="1" x14ac:dyDescent="0.25">
      <c r="A4" s="2" t="s">
        <v>6511</v>
      </c>
      <c r="B4" s="7" t="s">
        <v>1624</v>
      </c>
      <c r="C4" s="20" t="s">
        <v>6595</v>
      </c>
      <c r="D4" s="13">
        <v>2</v>
      </c>
      <c r="E4" s="13" t="s">
        <v>2661</v>
      </c>
      <c r="F4" s="12"/>
    </row>
    <row r="5" spans="1:6" ht="24.95" customHeight="1" x14ac:dyDescent="0.25">
      <c r="A5" s="2" t="s">
        <v>6512</v>
      </c>
      <c r="B5" s="7" t="s">
        <v>1625</v>
      </c>
      <c r="C5" s="20" t="s">
        <v>6596</v>
      </c>
      <c r="D5" s="13">
        <v>3</v>
      </c>
      <c r="E5" s="13" t="s">
        <v>2628</v>
      </c>
      <c r="F5" s="19"/>
    </row>
    <row r="6" spans="1:6" ht="24.95" customHeight="1" x14ac:dyDescent="0.25">
      <c r="A6" s="8" t="s">
        <v>5889</v>
      </c>
      <c r="B6" s="9" t="s">
        <v>1183</v>
      </c>
      <c r="C6" s="21" t="s">
        <v>5861</v>
      </c>
      <c r="D6" s="22">
        <v>4</v>
      </c>
      <c r="E6" s="22" t="s">
        <v>2629</v>
      </c>
      <c r="F6" s="12"/>
    </row>
    <row r="7" spans="1:6" ht="24.95" customHeight="1" x14ac:dyDescent="0.25">
      <c r="A7" s="8" t="s">
        <v>4586</v>
      </c>
      <c r="B7" s="9" t="s">
        <v>1166</v>
      </c>
      <c r="C7" s="21" t="s">
        <v>4587</v>
      </c>
      <c r="D7" s="22">
        <v>5</v>
      </c>
      <c r="E7" s="22" t="s">
        <v>2683</v>
      </c>
      <c r="F7" s="12"/>
    </row>
    <row r="8" spans="1:6" ht="24.95" customHeight="1" x14ac:dyDescent="0.25">
      <c r="A8" s="2" t="s">
        <v>5761</v>
      </c>
      <c r="B8" s="7" t="s">
        <v>1626</v>
      </c>
      <c r="C8" s="20" t="s">
        <v>5762</v>
      </c>
      <c r="D8" s="13">
        <v>6</v>
      </c>
      <c r="E8" s="13" t="s">
        <v>2682</v>
      </c>
    </row>
    <row r="9" spans="1:6" ht="24.95" customHeight="1" x14ac:dyDescent="0.25">
      <c r="A9" s="8" t="s">
        <v>4627</v>
      </c>
      <c r="B9" s="9" t="s">
        <v>1203</v>
      </c>
      <c r="C9" s="21" t="s">
        <v>4628</v>
      </c>
      <c r="D9" s="22">
        <v>7</v>
      </c>
      <c r="E9" s="22" t="s">
        <v>2664</v>
      </c>
      <c r="F9" s="12"/>
    </row>
    <row r="10" spans="1:6" ht="24.95" customHeight="1" x14ac:dyDescent="0.25">
      <c r="A10" s="8" t="s">
        <v>5580</v>
      </c>
      <c r="B10" s="9" t="s">
        <v>1464</v>
      </c>
      <c r="C10" s="21" t="s">
        <v>5581</v>
      </c>
      <c r="D10" s="22">
        <v>8</v>
      </c>
      <c r="E10" s="22" t="s">
        <v>2658</v>
      </c>
      <c r="F10" s="12"/>
    </row>
    <row r="11" spans="1:6" ht="24.95" customHeight="1" x14ac:dyDescent="0.25">
      <c r="A11" s="8" t="s">
        <v>4542</v>
      </c>
      <c r="B11" s="9" t="s">
        <v>1406</v>
      </c>
      <c r="C11" s="21" t="s">
        <v>4543</v>
      </c>
      <c r="D11" s="22">
        <v>9</v>
      </c>
      <c r="E11" s="22" t="s">
        <v>2659</v>
      </c>
      <c r="F11" s="12"/>
    </row>
    <row r="12" spans="1:6" ht="24.95" customHeight="1" x14ac:dyDescent="0.25">
      <c r="A12" s="8" t="s">
        <v>4527</v>
      </c>
      <c r="B12" s="9" t="s">
        <v>6</v>
      </c>
      <c r="C12" s="21" t="s">
        <v>4528</v>
      </c>
      <c r="D12" s="22">
        <v>10</v>
      </c>
      <c r="E12" s="22" t="s">
        <v>2662</v>
      </c>
      <c r="F12" s="12"/>
    </row>
    <row r="13" spans="1:6" ht="24.95" customHeight="1" x14ac:dyDescent="0.25">
      <c r="A13" s="8" t="s">
        <v>4643</v>
      </c>
      <c r="B13" s="9" t="s">
        <v>1434</v>
      </c>
      <c r="C13" s="21" t="s">
        <v>4593</v>
      </c>
      <c r="D13" s="22">
        <v>11</v>
      </c>
      <c r="E13" s="22" t="s">
        <v>2630</v>
      </c>
      <c r="F13" s="12"/>
    </row>
    <row r="14" spans="1:6" ht="24.95" customHeight="1" x14ac:dyDescent="0.25">
      <c r="A14" s="8" t="s">
        <v>4579</v>
      </c>
      <c r="B14" s="9" t="s">
        <v>1623</v>
      </c>
      <c r="C14" s="21" t="s">
        <v>4580</v>
      </c>
      <c r="D14" s="22">
        <v>12</v>
      </c>
      <c r="E14" s="22" t="s">
        <v>2663</v>
      </c>
      <c r="F14" s="12"/>
    </row>
    <row r="15" spans="1:6" ht="24.95" customHeight="1" x14ac:dyDescent="0.25">
      <c r="A15" s="2" t="s">
        <v>6513</v>
      </c>
      <c r="B15" s="7" t="s">
        <v>1627</v>
      </c>
      <c r="C15" s="20" t="s">
        <v>6597</v>
      </c>
      <c r="D15" s="13">
        <v>13</v>
      </c>
      <c r="E15" s="13" t="s">
        <v>2665</v>
      </c>
      <c r="F15" s="12"/>
    </row>
    <row r="16" spans="1:6" ht="24.95" customHeight="1" x14ac:dyDescent="0.25">
      <c r="A16" s="8" t="s">
        <v>4931</v>
      </c>
      <c r="B16" s="9" t="s">
        <v>8</v>
      </c>
      <c r="C16" s="21" t="s">
        <v>2631</v>
      </c>
      <c r="D16" s="22">
        <v>14</v>
      </c>
      <c r="E16" s="22" t="s">
        <v>2631</v>
      </c>
      <c r="F16" s="12"/>
    </row>
    <row r="17" spans="1:6" ht="24.95" customHeight="1" x14ac:dyDescent="0.25">
      <c r="A17" s="2" t="s">
        <v>6514</v>
      </c>
      <c r="B17" s="7" t="s">
        <v>1628</v>
      </c>
      <c r="C17" s="20" t="s">
        <v>6598</v>
      </c>
      <c r="D17" s="13">
        <v>15</v>
      </c>
      <c r="E17" s="13" t="s">
        <v>2660</v>
      </c>
      <c r="F17" s="12"/>
    </row>
    <row r="18" spans="1:6" ht="24.95" customHeight="1" x14ac:dyDescent="0.25">
      <c r="A18" s="2" t="s">
        <v>4965</v>
      </c>
      <c r="B18" s="7" t="s">
        <v>285</v>
      </c>
      <c r="C18" s="20" t="s">
        <v>4966</v>
      </c>
      <c r="D18" s="13">
        <v>16</v>
      </c>
      <c r="E18" s="13" t="s">
        <v>2632</v>
      </c>
      <c r="F18" s="12"/>
    </row>
    <row r="19" spans="1:6" ht="24.95" customHeight="1" x14ac:dyDescent="0.25">
      <c r="A19" s="8" t="s">
        <v>6515</v>
      </c>
      <c r="B19" s="9" t="s">
        <v>1629</v>
      </c>
      <c r="C19" s="21" t="s">
        <v>6599</v>
      </c>
      <c r="D19" s="22">
        <v>17</v>
      </c>
      <c r="E19" s="22" t="s">
        <v>2666</v>
      </c>
      <c r="F19" s="12"/>
    </row>
    <row r="20" spans="1:6" ht="24.95" customHeight="1" x14ac:dyDescent="0.25">
      <c r="A20" s="8" t="s">
        <v>6516</v>
      </c>
      <c r="B20" s="9" t="s">
        <v>1630</v>
      </c>
      <c r="C20" s="21" t="s">
        <v>6600</v>
      </c>
      <c r="D20" s="22">
        <v>18</v>
      </c>
      <c r="E20" s="22" t="s">
        <v>2666</v>
      </c>
      <c r="F20" s="12"/>
    </row>
    <row r="21" spans="1:6" ht="24.95" customHeight="1" x14ac:dyDescent="0.25">
      <c r="A21" s="8" t="s">
        <v>6517</v>
      </c>
      <c r="B21" s="9" t="s">
        <v>1631</v>
      </c>
      <c r="C21" s="21" t="s">
        <v>6601</v>
      </c>
      <c r="D21" s="22">
        <v>19</v>
      </c>
      <c r="E21" s="22" t="s">
        <v>2666</v>
      </c>
      <c r="F21" s="12"/>
    </row>
    <row r="22" spans="1:6" ht="24.95" customHeight="1" x14ac:dyDescent="0.25">
      <c r="A22" s="8" t="s">
        <v>4546</v>
      </c>
      <c r="B22" s="9" t="s">
        <v>1168</v>
      </c>
      <c r="C22" s="21" t="s">
        <v>6707</v>
      </c>
      <c r="D22" s="22">
        <v>20</v>
      </c>
      <c r="E22" s="22" t="s">
        <v>2666</v>
      </c>
      <c r="F22" s="12"/>
    </row>
    <row r="23" spans="1:6" ht="24.95" customHeight="1" x14ac:dyDescent="0.25">
      <c r="A23" s="8" t="s">
        <v>6518</v>
      </c>
      <c r="B23" s="9" t="s">
        <v>1632</v>
      </c>
      <c r="C23" s="21" t="s">
        <v>6602</v>
      </c>
      <c r="D23" s="22">
        <v>21</v>
      </c>
      <c r="E23" s="22" t="s">
        <v>2633</v>
      </c>
      <c r="F23" s="12"/>
    </row>
    <row r="24" spans="1:6" ht="24.95" customHeight="1" x14ac:dyDescent="0.25">
      <c r="A24" s="2" t="s">
        <v>4667</v>
      </c>
      <c r="B24" s="7" t="s">
        <v>1633</v>
      </c>
      <c r="C24" s="20" t="s">
        <v>4668</v>
      </c>
      <c r="D24" s="13">
        <v>22</v>
      </c>
      <c r="E24" s="13" t="s">
        <v>2634</v>
      </c>
      <c r="F24" s="12"/>
    </row>
    <row r="25" spans="1:6" ht="24.95" customHeight="1" x14ac:dyDescent="0.25">
      <c r="A25" s="2" t="s">
        <v>5811</v>
      </c>
      <c r="B25" s="7" t="s">
        <v>1633</v>
      </c>
      <c r="C25" s="20" t="s">
        <v>4668</v>
      </c>
      <c r="D25" s="13">
        <v>23</v>
      </c>
      <c r="E25" s="13" t="s">
        <v>2635</v>
      </c>
      <c r="F25" s="12"/>
    </row>
    <row r="26" spans="1:6" ht="24.95" customHeight="1" x14ac:dyDescent="0.25">
      <c r="A26" s="2" t="s">
        <v>5809</v>
      </c>
      <c r="B26" s="7" t="s">
        <v>1633</v>
      </c>
      <c r="C26" s="20" t="s">
        <v>4668</v>
      </c>
      <c r="D26" s="13">
        <v>24</v>
      </c>
      <c r="E26" s="13" t="s">
        <v>2636</v>
      </c>
      <c r="F26" s="12"/>
    </row>
    <row r="27" spans="1:6" ht="24.95" customHeight="1" x14ac:dyDescent="0.25">
      <c r="A27" s="8" t="s">
        <v>4756</v>
      </c>
      <c r="B27" s="9" t="s">
        <v>1432</v>
      </c>
      <c r="C27" s="21" t="s">
        <v>4757</v>
      </c>
      <c r="D27" s="22">
        <v>25</v>
      </c>
      <c r="E27" s="22" t="s">
        <v>2637</v>
      </c>
      <c r="F27" s="12"/>
    </row>
    <row r="28" spans="1:6" ht="24.95" customHeight="1" x14ac:dyDescent="0.25">
      <c r="A28" s="8" t="s">
        <v>4687</v>
      </c>
      <c r="B28" s="9" t="s">
        <v>737</v>
      </c>
      <c r="C28" s="21" t="s">
        <v>4688</v>
      </c>
      <c r="D28" s="22">
        <v>26</v>
      </c>
      <c r="E28" s="22" t="s">
        <v>2667</v>
      </c>
      <c r="F28" s="12"/>
    </row>
    <row r="29" spans="1:6" ht="24.95" customHeight="1" x14ac:dyDescent="0.25">
      <c r="A29" s="8" t="s">
        <v>4717</v>
      </c>
      <c r="B29" s="9" t="s">
        <v>90</v>
      </c>
      <c r="C29" s="21" t="s">
        <v>4679</v>
      </c>
      <c r="D29" s="22">
        <v>27</v>
      </c>
      <c r="E29" s="22" t="s">
        <v>2638</v>
      </c>
      <c r="F29" s="12"/>
    </row>
    <row r="30" spans="1:6" ht="24.95" customHeight="1" x14ac:dyDescent="0.25">
      <c r="A30" s="8" t="s">
        <v>4659</v>
      </c>
      <c r="B30" s="9" t="s">
        <v>1433</v>
      </c>
      <c r="C30" s="21" t="s">
        <v>4660</v>
      </c>
      <c r="D30" s="22">
        <v>28</v>
      </c>
      <c r="E30" s="22" t="s">
        <v>2677</v>
      </c>
      <c r="F30" s="12"/>
    </row>
    <row r="31" spans="1:6" ht="24.95" customHeight="1" x14ac:dyDescent="0.25">
      <c r="A31" s="8" t="s">
        <v>4728</v>
      </c>
      <c r="B31" s="9" t="s">
        <v>1634</v>
      </c>
      <c r="C31" s="21" t="s">
        <v>4729</v>
      </c>
      <c r="D31" s="22">
        <v>29</v>
      </c>
      <c r="E31" s="22" t="s">
        <v>2639</v>
      </c>
      <c r="F31" s="12"/>
    </row>
    <row r="32" spans="1:6" ht="24.95" customHeight="1" x14ac:dyDescent="0.25">
      <c r="A32" s="2" t="s">
        <v>6519</v>
      </c>
      <c r="B32" s="7" t="s">
        <v>1635</v>
      </c>
      <c r="C32" s="20" t="s">
        <v>1635</v>
      </c>
      <c r="D32" s="13">
        <v>30</v>
      </c>
      <c r="E32" s="13" t="s">
        <v>2637</v>
      </c>
      <c r="F32" s="12"/>
    </row>
    <row r="33" spans="1:6" ht="24.95" customHeight="1" x14ac:dyDescent="0.25">
      <c r="A33" s="2" t="s">
        <v>6520</v>
      </c>
      <c r="B33" s="7" t="s">
        <v>1635</v>
      </c>
      <c r="C33" s="20" t="s">
        <v>1635</v>
      </c>
      <c r="D33" s="13">
        <v>31</v>
      </c>
      <c r="E33" s="13" t="s">
        <v>2638</v>
      </c>
      <c r="F33" s="12"/>
    </row>
    <row r="34" spans="1:6" ht="24.95" customHeight="1" x14ac:dyDescent="0.25">
      <c r="A34" s="2" t="s">
        <v>6521</v>
      </c>
      <c r="B34" s="7" t="s">
        <v>1635</v>
      </c>
      <c r="C34" s="20" t="s">
        <v>1635</v>
      </c>
      <c r="D34" s="13">
        <v>32</v>
      </c>
      <c r="E34" s="13" t="s">
        <v>2640</v>
      </c>
      <c r="F34" s="12"/>
    </row>
    <row r="35" spans="1:6" ht="24.95" customHeight="1" x14ac:dyDescent="0.25">
      <c r="A35" s="2" t="s">
        <v>6522</v>
      </c>
      <c r="B35" s="7" t="s">
        <v>1636</v>
      </c>
      <c r="C35" s="20" t="s">
        <v>6646</v>
      </c>
      <c r="D35" s="13">
        <v>33</v>
      </c>
      <c r="E35" s="13" t="s">
        <v>2679</v>
      </c>
      <c r="F35" s="12"/>
    </row>
    <row r="36" spans="1:6" ht="24.95" customHeight="1" x14ac:dyDescent="0.25">
      <c r="A36" s="2" t="s">
        <v>6523</v>
      </c>
      <c r="B36" s="7" t="s">
        <v>1638</v>
      </c>
      <c r="C36" s="20" t="s">
        <v>6603</v>
      </c>
      <c r="D36" s="13">
        <v>34</v>
      </c>
      <c r="E36" s="13" t="s">
        <v>2668</v>
      </c>
      <c r="F36" s="12"/>
    </row>
    <row r="37" spans="1:6" ht="24.95" customHeight="1" x14ac:dyDescent="0.25">
      <c r="A37" s="2" t="s">
        <v>6524</v>
      </c>
      <c r="B37" s="7" t="s">
        <v>1637</v>
      </c>
      <c r="C37" s="20" t="s">
        <v>6648</v>
      </c>
      <c r="D37" s="13">
        <v>35</v>
      </c>
      <c r="E37" s="13" t="s">
        <v>2641</v>
      </c>
      <c r="F37" s="12"/>
    </row>
    <row r="38" spans="1:6" ht="24.95" customHeight="1" x14ac:dyDescent="0.25">
      <c r="A38" s="2" t="s">
        <v>6525</v>
      </c>
      <c r="B38" s="7" t="s">
        <v>923</v>
      </c>
      <c r="C38" s="20" t="s">
        <v>4721</v>
      </c>
      <c r="D38" s="13">
        <v>36</v>
      </c>
      <c r="E38" s="13" t="s">
        <v>2642</v>
      </c>
      <c r="F38" s="12"/>
    </row>
    <row r="39" spans="1:6" ht="24.95" customHeight="1" x14ac:dyDescent="0.25">
      <c r="A39" s="2" t="s">
        <v>6526</v>
      </c>
      <c r="B39" s="7" t="s">
        <v>1639</v>
      </c>
      <c r="C39" s="20" t="s">
        <v>6604</v>
      </c>
      <c r="D39" s="13">
        <v>37</v>
      </c>
      <c r="E39" s="13" t="s">
        <v>2669</v>
      </c>
      <c r="F39" s="12"/>
    </row>
    <row r="40" spans="1:6" ht="24.95" customHeight="1" x14ac:dyDescent="0.25">
      <c r="A40" s="8" t="s">
        <v>4631</v>
      </c>
      <c r="B40" s="9" t="s">
        <v>1640</v>
      </c>
      <c r="C40" s="21" t="s">
        <v>4632</v>
      </c>
      <c r="D40" s="22">
        <v>38</v>
      </c>
      <c r="E40" s="22" t="s">
        <v>2680</v>
      </c>
      <c r="F40" s="12"/>
    </row>
    <row r="41" spans="1:6" ht="24.95" customHeight="1" x14ac:dyDescent="0.25">
      <c r="A41" s="2" t="s">
        <v>6527</v>
      </c>
      <c r="B41" s="7" t="s">
        <v>1627</v>
      </c>
      <c r="C41" s="20" t="s">
        <v>6597</v>
      </c>
      <c r="D41" s="13">
        <v>39</v>
      </c>
      <c r="E41" s="13" t="s">
        <v>2643</v>
      </c>
      <c r="F41" s="12"/>
    </row>
    <row r="42" spans="1:6" ht="24.95" customHeight="1" x14ac:dyDescent="0.25">
      <c r="A42" s="8" t="s">
        <v>4533</v>
      </c>
      <c r="B42" s="9" t="s">
        <v>3</v>
      </c>
      <c r="C42" s="21" t="s">
        <v>2651</v>
      </c>
      <c r="D42" s="22">
        <v>40</v>
      </c>
      <c r="E42" s="22" t="s">
        <v>2670</v>
      </c>
      <c r="F42" s="12"/>
    </row>
    <row r="43" spans="1:6" ht="24.95" customHeight="1" x14ac:dyDescent="0.25">
      <c r="A43" s="2" t="s">
        <v>6528</v>
      </c>
      <c r="B43" s="7" t="s">
        <v>1641</v>
      </c>
      <c r="C43" s="20" t="s">
        <v>6605</v>
      </c>
      <c r="D43" s="13">
        <v>41</v>
      </c>
      <c r="E43" s="13" t="s">
        <v>2644</v>
      </c>
      <c r="F43" s="12"/>
    </row>
    <row r="44" spans="1:6" ht="24.95" customHeight="1" x14ac:dyDescent="0.25">
      <c r="A44" s="2" t="s">
        <v>6529</v>
      </c>
      <c r="B44" s="7" t="s">
        <v>1642</v>
      </c>
      <c r="C44" s="20" t="s">
        <v>6606</v>
      </c>
      <c r="D44" s="13">
        <v>42</v>
      </c>
      <c r="E44" s="13" t="s">
        <v>2645</v>
      </c>
      <c r="F44" s="12"/>
    </row>
    <row r="45" spans="1:6" ht="24.95" customHeight="1" x14ac:dyDescent="0.25">
      <c r="A45" s="2" t="s">
        <v>5755</v>
      </c>
      <c r="B45" s="7" t="s">
        <v>1643</v>
      </c>
      <c r="C45" s="20" t="s">
        <v>5756</v>
      </c>
      <c r="D45" s="13">
        <v>43</v>
      </c>
      <c r="E45" s="13" t="s">
        <v>2637</v>
      </c>
      <c r="F45" s="12"/>
    </row>
    <row r="46" spans="1:6" ht="24.95" customHeight="1" x14ac:dyDescent="0.25">
      <c r="A46" s="8" t="s">
        <v>4885</v>
      </c>
      <c r="B46" s="9" t="s">
        <v>1644</v>
      </c>
      <c r="C46" s="21" t="s">
        <v>4886</v>
      </c>
      <c r="D46" s="22">
        <v>44</v>
      </c>
      <c r="E46" s="22" t="s">
        <v>2638</v>
      </c>
      <c r="F46" s="12"/>
    </row>
    <row r="47" spans="1:6" ht="24.95" customHeight="1" x14ac:dyDescent="0.25">
      <c r="A47" s="2" t="s">
        <v>6530</v>
      </c>
      <c r="B47" s="7" t="s">
        <v>1171</v>
      </c>
      <c r="C47" s="20" t="s">
        <v>6607</v>
      </c>
      <c r="D47" s="13">
        <v>45</v>
      </c>
      <c r="E47" s="13" t="s">
        <v>2646</v>
      </c>
      <c r="F47" s="12"/>
    </row>
    <row r="48" spans="1:6" ht="24.95" customHeight="1" x14ac:dyDescent="0.25">
      <c r="A48" s="8" t="s">
        <v>4522</v>
      </c>
      <c r="B48" s="9" t="s">
        <v>1397</v>
      </c>
      <c r="C48" s="21" t="s">
        <v>4523</v>
      </c>
      <c r="D48" s="22">
        <v>46</v>
      </c>
      <c r="E48" s="22" t="s">
        <v>2647</v>
      </c>
      <c r="F48" s="12"/>
    </row>
    <row r="49" spans="1:6" ht="24.95" customHeight="1" x14ac:dyDescent="0.25">
      <c r="A49" s="8" t="s">
        <v>4779</v>
      </c>
      <c r="B49" s="9" t="s">
        <v>64</v>
      </c>
      <c r="C49" s="21" t="s">
        <v>4633</v>
      </c>
      <c r="D49" s="22">
        <v>47</v>
      </c>
      <c r="E49" s="22" t="s">
        <v>2648</v>
      </c>
      <c r="F49" s="12"/>
    </row>
    <row r="50" spans="1:6" ht="24.95" customHeight="1" x14ac:dyDescent="0.25">
      <c r="A50" s="8" t="s">
        <v>5265</v>
      </c>
      <c r="B50" s="9" t="s">
        <v>618</v>
      </c>
      <c r="C50" s="21" t="s">
        <v>4962</v>
      </c>
      <c r="D50" s="22">
        <v>48</v>
      </c>
      <c r="E50" s="22" t="s">
        <v>2649</v>
      </c>
      <c r="F50" s="12"/>
    </row>
    <row r="51" spans="1:6" ht="24.95" customHeight="1" x14ac:dyDescent="0.25">
      <c r="A51" s="8" t="s">
        <v>6124</v>
      </c>
      <c r="B51" s="9" t="s">
        <v>283</v>
      </c>
      <c r="C51" s="21" t="s">
        <v>6125</v>
      </c>
      <c r="D51" s="22">
        <v>49</v>
      </c>
      <c r="E51" s="22" t="s">
        <v>2671</v>
      </c>
      <c r="F51" s="12"/>
    </row>
    <row r="52" spans="1:6" ht="24.95" customHeight="1" x14ac:dyDescent="0.25">
      <c r="A52" s="8" t="s">
        <v>6531</v>
      </c>
      <c r="B52" s="9" t="s">
        <v>430</v>
      </c>
      <c r="C52" s="21" t="s">
        <v>6608</v>
      </c>
      <c r="D52" s="22">
        <v>50</v>
      </c>
      <c r="E52" s="22" t="s">
        <v>2627</v>
      </c>
      <c r="F52" s="12"/>
    </row>
    <row r="53" spans="1:6" ht="24.95" customHeight="1" x14ac:dyDescent="0.25">
      <c r="A53" s="2" t="s">
        <v>4954</v>
      </c>
      <c r="B53" s="7" t="s">
        <v>1645</v>
      </c>
      <c r="C53" s="20" t="s">
        <v>4955</v>
      </c>
      <c r="D53" s="13">
        <v>51</v>
      </c>
      <c r="E53" s="13" t="s">
        <v>2650</v>
      </c>
      <c r="F53" s="12"/>
    </row>
    <row r="54" spans="1:6" ht="24.95" customHeight="1" x14ac:dyDescent="0.25">
      <c r="A54" s="8" t="s">
        <v>6532</v>
      </c>
      <c r="B54" s="9" t="s">
        <v>1646</v>
      </c>
      <c r="C54" s="21" t="s">
        <v>6338</v>
      </c>
      <c r="D54" s="22">
        <v>52</v>
      </c>
      <c r="E54" s="22" t="s">
        <v>2657</v>
      </c>
      <c r="F54" s="12"/>
    </row>
    <row r="55" spans="1:6" ht="24.95" customHeight="1" x14ac:dyDescent="0.25">
      <c r="A55" s="2" t="s">
        <v>6334</v>
      </c>
      <c r="B55" s="7" t="s">
        <v>1647</v>
      </c>
      <c r="C55" s="20" t="s">
        <v>6335</v>
      </c>
      <c r="D55" s="13">
        <v>53</v>
      </c>
      <c r="E55" s="13" t="s">
        <v>2672</v>
      </c>
      <c r="F55" s="12"/>
    </row>
    <row r="56" spans="1:6" ht="24.95" customHeight="1" x14ac:dyDescent="0.25">
      <c r="A56" s="2" t="s">
        <v>6533</v>
      </c>
      <c r="B56" s="7" t="s">
        <v>1648</v>
      </c>
      <c r="C56" s="20" t="s">
        <v>6609</v>
      </c>
      <c r="D56" s="13">
        <v>54</v>
      </c>
      <c r="E56" s="13" t="s">
        <v>2651</v>
      </c>
      <c r="F56" s="12"/>
    </row>
    <row r="57" spans="1:6" ht="24.95" customHeight="1" x14ac:dyDescent="0.25">
      <c r="A57" s="2" t="s">
        <v>6534</v>
      </c>
      <c r="B57" s="7" t="s">
        <v>1649</v>
      </c>
      <c r="C57" s="20" t="s">
        <v>6610</v>
      </c>
      <c r="D57" s="13">
        <v>55</v>
      </c>
      <c r="E57" s="13" t="s">
        <v>2652</v>
      </c>
      <c r="F57" s="12"/>
    </row>
    <row r="58" spans="1:6" ht="24.95" customHeight="1" x14ac:dyDescent="0.25">
      <c r="A58" s="2" t="s">
        <v>5730</v>
      </c>
      <c r="B58" s="7" t="s">
        <v>1610</v>
      </c>
      <c r="C58" s="20" t="s">
        <v>6659</v>
      </c>
      <c r="D58" s="13">
        <v>56</v>
      </c>
      <c r="E58" s="13" t="s">
        <v>2653</v>
      </c>
      <c r="F58" s="12"/>
    </row>
    <row r="59" spans="1:6" ht="24.95" customHeight="1" x14ac:dyDescent="0.25">
      <c r="A59" s="2" t="s">
        <v>6535</v>
      </c>
      <c r="B59" s="7" t="s">
        <v>1650</v>
      </c>
      <c r="C59" s="20" t="s">
        <v>6611</v>
      </c>
      <c r="D59" s="13">
        <v>57</v>
      </c>
      <c r="E59" s="13" t="s">
        <v>2673</v>
      </c>
      <c r="F59" s="12"/>
    </row>
    <row r="60" spans="1:6" ht="24.95" customHeight="1" x14ac:dyDescent="0.25">
      <c r="A60" s="8" t="s">
        <v>4943</v>
      </c>
      <c r="B60" s="9" t="s">
        <v>290</v>
      </c>
      <c r="C60" s="21" t="s">
        <v>4944</v>
      </c>
      <c r="D60" s="22">
        <v>58</v>
      </c>
      <c r="E60" s="22" t="s">
        <v>2678</v>
      </c>
      <c r="F60" s="12"/>
    </row>
    <row r="61" spans="1:6" ht="24.95" customHeight="1" x14ac:dyDescent="0.25">
      <c r="A61" s="2" t="s">
        <v>5181</v>
      </c>
      <c r="B61" s="7" t="s">
        <v>1167</v>
      </c>
      <c r="C61" s="20" t="s">
        <v>5182</v>
      </c>
      <c r="D61" s="13">
        <v>59</v>
      </c>
      <c r="E61" s="13" t="s">
        <v>2654</v>
      </c>
      <c r="F61" s="12"/>
    </row>
    <row r="62" spans="1:6" ht="24.95" customHeight="1" x14ac:dyDescent="0.25">
      <c r="A62" s="2" t="s">
        <v>6536</v>
      </c>
      <c r="B62" s="7" t="s">
        <v>1651</v>
      </c>
      <c r="C62" s="20" t="s">
        <v>6612</v>
      </c>
      <c r="D62" s="13">
        <v>60</v>
      </c>
      <c r="E62" s="13" t="s">
        <v>2655</v>
      </c>
      <c r="F62" s="12"/>
    </row>
    <row r="63" spans="1:6" ht="24.95" customHeight="1" x14ac:dyDescent="0.25">
      <c r="A63" s="2" t="s">
        <v>6537</v>
      </c>
      <c r="B63" s="7" t="s">
        <v>1652</v>
      </c>
      <c r="C63" s="20" t="s">
        <v>2644</v>
      </c>
      <c r="D63" s="13">
        <v>61</v>
      </c>
      <c r="E63" s="13" t="s">
        <v>2674</v>
      </c>
      <c r="F63" s="12"/>
    </row>
    <row r="64" spans="1:6" ht="24.95" customHeight="1" x14ac:dyDescent="0.25">
      <c r="A64" s="2" t="s">
        <v>6538</v>
      </c>
      <c r="B64" s="7" t="s">
        <v>1653</v>
      </c>
      <c r="C64" s="20" t="s">
        <v>6613</v>
      </c>
      <c r="D64" s="13">
        <v>62</v>
      </c>
      <c r="E64" s="13" t="s">
        <v>2656</v>
      </c>
      <c r="F64" s="12"/>
    </row>
    <row r="65" spans="1:6" ht="24.95" customHeight="1" x14ac:dyDescent="0.25">
      <c r="A65" s="2" t="s">
        <v>6539</v>
      </c>
      <c r="B65" s="7" t="s">
        <v>1638</v>
      </c>
      <c r="C65" s="20" t="s">
        <v>6603</v>
      </c>
      <c r="D65" s="13">
        <v>63</v>
      </c>
      <c r="E65" s="13" t="s">
        <v>2675</v>
      </c>
      <c r="F65" s="12"/>
    </row>
    <row r="66" spans="1:6" ht="24.95" customHeight="1" x14ac:dyDescent="0.25">
      <c r="A66" s="2" t="s">
        <v>6540</v>
      </c>
      <c r="B66" s="7" t="s">
        <v>1654</v>
      </c>
      <c r="C66" s="20" t="s">
        <v>6614</v>
      </c>
      <c r="D66" s="13">
        <v>64</v>
      </c>
      <c r="E66" s="13" t="s">
        <v>2676</v>
      </c>
      <c r="F66" s="12"/>
    </row>
    <row r="67" spans="1:6" ht="24.95" customHeight="1" x14ac:dyDescent="0.25">
      <c r="A67" s="2" t="s">
        <v>6541</v>
      </c>
      <c r="B67" s="7" t="s">
        <v>1655</v>
      </c>
      <c r="C67" s="20" t="s">
        <v>6615</v>
      </c>
      <c r="D67" s="13">
        <v>65</v>
      </c>
      <c r="E67" s="13" t="s">
        <v>2638</v>
      </c>
      <c r="F67" s="12"/>
    </row>
    <row r="68" spans="1:6" x14ac:dyDescent="0.25">
      <c r="A68" s="2" t="s">
        <v>6542</v>
      </c>
      <c r="B68" s="7" t="s">
        <v>1656</v>
      </c>
      <c r="C68" s="20" t="s">
        <v>6616</v>
      </c>
      <c r="D68" s="13">
        <v>66</v>
      </c>
      <c r="E68" s="13" t="s">
        <v>2637</v>
      </c>
      <c r="F68" s="12"/>
    </row>
    <row r="69" spans="1:6" x14ac:dyDescent="0.25">
      <c r="A69" s="2" t="s">
        <v>6543</v>
      </c>
      <c r="B69" s="7" t="s">
        <v>1198</v>
      </c>
      <c r="C69" s="20" t="s">
        <v>6617</v>
      </c>
      <c r="D69" s="13">
        <v>67</v>
      </c>
      <c r="E69" s="2"/>
    </row>
    <row r="70" spans="1:6" x14ac:dyDescent="0.25">
      <c r="A70" s="2" t="s">
        <v>6544</v>
      </c>
      <c r="B70" s="7" t="s">
        <v>1648</v>
      </c>
      <c r="C70" s="20" t="s">
        <v>6609</v>
      </c>
      <c r="D70" s="13">
        <v>68</v>
      </c>
      <c r="E70" s="2"/>
    </row>
    <row r="71" spans="1:6" x14ac:dyDescent="0.25">
      <c r="A71" s="2" t="s">
        <v>6545</v>
      </c>
      <c r="B71" s="7" t="s">
        <v>1657</v>
      </c>
      <c r="C71" s="20" t="s">
        <v>6618</v>
      </c>
      <c r="D71" s="13">
        <v>69</v>
      </c>
      <c r="E71" s="2"/>
    </row>
    <row r="72" spans="1:6" x14ac:dyDescent="0.25">
      <c r="A72" s="2" t="s">
        <v>6546</v>
      </c>
      <c r="B72" s="7" t="s">
        <v>1658</v>
      </c>
      <c r="C72" s="20" t="s">
        <v>6619</v>
      </c>
      <c r="D72" s="13">
        <v>70</v>
      </c>
      <c r="E72" s="2"/>
    </row>
    <row r="73" spans="1:6" x14ac:dyDescent="0.25">
      <c r="A73" s="2" t="s">
        <v>6547</v>
      </c>
      <c r="B73" s="7" t="s">
        <v>1659</v>
      </c>
      <c r="C73" s="20" t="s">
        <v>6620</v>
      </c>
      <c r="D73" s="13">
        <v>71</v>
      </c>
      <c r="E73" s="2"/>
    </row>
    <row r="74" spans="1:6" x14ac:dyDescent="0.25">
      <c r="A74" s="2" t="s">
        <v>6548</v>
      </c>
      <c r="B74" s="7" t="s">
        <v>1638</v>
      </c>
      <c r="C74" s="20" t="s">
        <v>6603</v>
      </c>
      <c r="D74" s="13">
        <v>72</v>
      </c>
      <c r="E74" s="2"/>
    </row>
    <row r="75" spans="1:6" x14ac:dyDescent="0.25">
      <c r="A75" s="2" t="s">
        <v>6549</v>
      </c>
      <c r="B75" s="7" t="s">
        <v>1660</v>
      </c>
      <c r="C75" s="20" t="s">
        <v>6621</v>
      </c>
      <c r="D75" s="13">
        <v>73</v>
      </c>
      <c r="E75" s="2"/>
    </row>
    <row r="76" spans="1:6" x14ac:dyDescent="0.25">
      <c r="A76" s="2" t="s">
        <v>6550</v>
      </c>
      <c r="B76" s="7" t="s">
        <v>1661</v>
      </c>
      <c r="C76" s="20" t="s">
        <v>6622</v>
      </c>
      <c r="D76" s="13">
        <v>74</v>
      </c>
      <c r="E76" s="2"/>
    </row>
    <row r="77" spans="1:6" x14ac:dyDescent="0.25">
      <c r="A77" s="2" t="s">
        <v>6551</v>
      </c>
      <c r="B77" s="7" t="s">
        <v>1636</v>
      </c>
      <c r="C77" s="20" t="s">
        <v>6646</v>
      </c>
      <c r="D77" s="13">
        <v>75</v>
      </c>
      <c r="E77" s="2"/>
    </row>
    <row r="78" spans="1:6" x14ac:dyDescent="0.25">
      <c r="A78" s="2" t="s">
        <v>6552</v>
      </c>
      <c r="B78" s="7" t="s">
        <v>1637</v>
      </c>
      <c r="C78" s="20" t="s">
        <v>6648</v>
      </c>
      <c r="D78" s="13">
        <v>76</v>
      </c>
      <c r="E78" s="2"/>
    </row>
    <row r="79" spans="1:6" x14ac:dyDescent="0.25">
      <c r="A79" s="2" t="s">
        <v>6553</v>
      </c>
      <c r="B79" s="7" t="s">
        <v>1648</v>
      </c>
      <c r="C79" s="20" t="s">
        <v>6609</v>
      </c>
      <c r="D79" s="13">
        <v>77</v>
      </c>
      <c r="E79" s="2"/>
    </row>
    <row r="80" spans="1:6" x14ac:dyDescent="0.25">
      <c r="A80" s="2" t="s">
        <v>6554</v>
      </c>
      <c r="B80" s="7" t="s">
        <v>1662</v>
      </c>
      <c r="C80" s="20" t="s">
        <v>6647</v>
      </c>
      <c r="D80" s="13">
        <v>78</v>
      </c>
      <c r="E80" s="2"/>
    </row>
    <row r="81" spans="1:5" x14ac:dyDescent="0.25">
      <c r="A81" s="2" t="s">
        <v>6555</v>
      </c>
      <c r="B81" s="7" t="s">
        <v>1663</v>
      </c>
      <c r="C81" s="20" t="s">
        <v>6624</v>
      </c>
      <c r="D81" s="13">
        <v>79</v>
      </c>
      <c r="E81" s="2"/>
    </row>
    <row r="82" spans="1:5" x14ac:dyDescent="0.25">
      <c r="A82" s="2" t="s">
        <v>6556</v>
      </c>
      <c r="B82" s="7" t="s">
        <v>1636</v>
      </c>
      <c r="C82" s="20" t="s">
        <v>6646</v>
      </c>
      <c r="D82" s="13">
        <v>80</v>
      </c>
      <c r="E82" s="2"/>
    </row>
    <row r="83" spans="1:5" x14ac:dyDescent="0.25">
      <c r="A83" s="2" t="s">
        <v>6557</v>
      </c>
      <c r="B83" s="7" t="s">
        <v>1637</v>
      </c>
      <c r="C83" s="20" t="s">
        <v>6648</v>
      </c>
      <c r="D83" s="13">
        <v>81</v>
      </c>
      <c r="E83" s="2"/>
    </row>
    <row r="84" spans="1:5" x14ac:dyDescent="0.25">
      <c r="A84" s="2" t="s">
        <v>6558</v>
      </c>
      <c r="B84" s="7" t="s">
        <v>1661</v>
      </c>
      <c r="C84" s="20" t="s">
        <v>6622</v>
      </c>
      <c r="D84" s="13">
        <v>82</v>
      </c>
      <c r="E84" s="2"/>
    </row>
    <row r="85" spans="1:5" x14ac:dyDescent="0.25">
      <c r="A85" s="2" t="s">
        <v>6559</v>
      </c>
      <c r="B85" s="7" t="s">
        <v>1664</v>
      </c>
      <c r="C85" s="20" t="s">
        <v>6625</v>
      </c>
      <c r="D85" s="13">
        <v>83</v>
      </c>
      <c r="E85" s="2"/>
    </row>
    <row r="86" spans="1:5" x14ac:dyDescent="0.25">
      <c r="A86" s="2" t="s">
        <v>6560</v>
      </c>
      <c r="B86" s="7" t="s">
        <v>1665</v>
      </c>
      <c r="C86" s="20" t="s">
        <v>6626</v>
      </c>
      <c r="D86" s="13">
        <v>84</v>
      </c>
      <c r="E86" s="2"/>
    </row>
    <row r="87" spans="1:5" x14ac:dyDescent="0.25">
      <c r="A87" s="2" t="s">
        <v>6561</v>
      </c>
      <c r="B87" s="7" t="s">
        <v>1654</v>
      </c>
      <c r="C87" s="20" t="s">
        <v>6614</v>
      </c>
      <c r="D87" s="13">
        <v>85</v>
      </c>
      <c r="E87" s="2"/>
    </row>
    <row r="88" spans="1:5" x14ac:dyDescent="0.25">
      <c r="A88" s="2" t="s">
        <v>6562</v>
      </c>
      <c r="B88" s="7" t="s">
        <v>1666</v>
      </c>
      <c r="C88" s="20" t="s">
        <v>2649</v>
      </c>
      <c r="D88" s="13">
        <v>86</v>
      </c>
      <c r="E88" s="2"/>
    </row>
    <row r="89" spans="1:5" x14ac:dyDescent="0.25">
      <c r="A89" s="2" t="s">
        <v>6563</v>
      </c>
      <c r="B89" s="7" t="s">
        <v>1667</v>
      </c>
      <c r="C89" s="20" t="s">
        <v>6627</v>
      </c>
      <c r="D89" s="13">
        <v>87</v>
      </c>
      <c r="E89" s="2"/>
    </row>
    <row r="90" spans="1:5" x14ac:dyDescent="0.25">
      <c r="A90" s="8" t="s">
        <v>4694</v>
      </c>
      <c r="B90" s="9" t="s">
        <v>1465</v>
      </c>
      <c r="C90" s="21" t="s">
        <v>6660</v>
      </c>
      <c r="D90" s="22">
        <v>88</v>
      </c>
      <c r="E90" s="8"/>
    </row>
    <row r="91" spans="1:5" x14ac:dyDescent="0.25">
      <c r="A91" s="8" t="s">
        <v>6564</v>
      </c>
      <c r="B91" s="9" t="s">
        <v>1668</v>
      </c>
      <c r="C91" s="21" t="s">
        <v>6628</v>
      </c>
      <c r="D91" s="22">
        <v>89</v>
      </c>
      <c r="E91" s="8"/>
    </row>
    <row r="92" spans="1:5" x14ac:dyDescent="0.25">
      <c r="A92" s="2" t="s">
        <v>6565</v>
      </c>
      <c r="B92" s="7" t="s">
        <v>1669</v>
      </c>
      <c r="C92" s="20" t="s">
        <v>6629</v>
      </c>
      <c r="D92" s="13">
        <v>90</v>
      </c>
      <c r="E92" s="2"/>
    </row>
    <row r="93" spans="1:5" x14ac:dyDescent="0.25">
      <c r="A93" s="2" t="s">
        <v>6566</v>
      </c>
      <c r="B93" s="7" t="s">
        <v>1670</v>
      </c>
      <c r="C93" s="20" t="s">
        <v>6661</v>
      </c>
      <c r="D93" s="13">
        <v>91</v>
      </c>
      <c r="E93" s="2"/>
    </row>
    <row r="94" spans="1:5" x14ac:dyDescent="0.25">
      <c r="A94" s="2" t="s">
        <v>6567</v>
      </c>
      <c r="B94" s="7" t="s">
        <v>1671</v>
      </c>
      <c r="C94" s="20" t="s">
        <v>6630</v>
      </c>
      <c r="D94" s="13">
        <v>92</v>
      </c>
      <c r="E94" s="2"/>
    </row>
    <row r="95" spans="1:5" x14ac:dyDescent="0.25">
      <c r="A95" s="2" t="s">
        <v>6568</v>
      </c>
      <c r="B95" s="7" t="s">
        <v>1648</v>
      </c>
      <c r="C95" s="20" t="s">
        <v>6609</v>
      </c>
      <c r="D95" s="13">
        <v>93</v>
      </c>
      <c r="E95" s="2"/>
    </row>
    <row r="96" spans="1:5" x14ac:dyDescent="0.25">
      <c r="A96" s="2" t="s">
        <v>6569</v>
      </c>
      <c r="B96" s="7" t="s">
        <v>1672</v>
      </c>
      <c r="C96" s="20" t="s">
        <v>6631</v>
      </c>
      <c r="D96" s="13">
        <v>94</v>
      </c>
      <c r="E96" s="2"/>
    </row>
    <row r="97" spans="1:5" x14ac:dyDescent="0.25">
      <c r="A97" s="2" t="s">
        <v>6570</v>
      </c>
      <c r="B97" s="7" t="s">
        <v>1662</v>
      </c>
      <c r="C97" s="20" t="s">
        <v>6647</v>
      </c>
      <c r="D97" s="13">
        <v>95</v>
      </c>
      <c r="E97" s="2"/>
    </row>
    <row r="98" spans="1:5" x14ac:dyDescent="0.25">
      <c r="A98" s="2" t="s">
        <v>6571</v>
      </c>
      <c r="B98" s="7" t="s">
        <v>1673</v>
      </c>
      <c r="C98" s="20" t="s">
        <v>6632</v>
      </c>
      <c r="D98" s="13">
        <v>96</v>
      </c>
      <c r="E98" s="2"/>
    </row>
    <row r="99" spans="1:5" x14ac:dyDescent="0.25">
      <c r="A99" s="2" t="s">
        <v>6572</v>
      </c>
      <c r="B99" s="7" t="s">
        <v>1674</v>
      </c>
      <c r="C99" s="20" t="s">
        <v>6633</v>
      </c>
      <c r="D99" s="13">
        <v>97</v>
      </c>
      <c r="E99" s="2"/>
    </row>
    <row r="100" spans="1:5" x14ac:dyDescent="0.25">
      <c r="A100" s="2" t="s">
        <v>6573</v>
      </c>
      <c r="B100" s="7" t="s">
        <v>1675</v>
      </c>
      <c r="C100" s="20" t="s">
        <v>6662</v>
      </c>
      <c r="D100" s="13">
        <v>98</v>
      </c>
      <c r="E100" s="2"/>
    </row>
    <row r="101" spans="1:5" x14ac:dyDescent="0.25">
      <c r="A101" s="2" t="s">
        <v>6574</v>
      </c>
      <c r="B101" s="7" t="s">
        <v>1662</v>
      </c>
      <c r="C101" s="20" t="s">
        <v>6623</v>
      </c>
      <c r="D101" s="13">
        <v>99</v>
      </c>
      <c r="E101" s="2"/>
    </row>
    <row r="102" spans="1:5" x14ac:dyDescent="0.25">
      <c r="A102" s="2" t="s">
        <v>6575</v>
      </c>
      <c r="B102" s="7" t="s">
        <v>1676</v>
      </c>
      <c r="C102" s="20" t="s">
        <v>6634</v>
      </c>
      <c r="D102" s="13">
        <v>100</v>
      </c>
      <c r="E102" s="2"/>
    </row>
    <row r="103" spans="1:5" x14ac:dyDescent="0.25">
      <c r="A103" s="2" t="s">
        <v>6576</v>
      </c>
      <c r="B103" s="7" t="s">
        <v>1677</v>
      </c>
      <c r="C103" s="20" t="s">
        <v>1677</v>
      </c>
      <c r="D103" s="13">
        <v>101</v>
      </c>
      <c r="E103" s="2"/>
    </row>
    <row r="104" spans="1:5" x14ac:dyDescent="0.25">
      <c r="A104" s="8" t="s">
        <v>4784</v>
      </c>
      <c r="B104" s="9" t="s">
        <v>1461</v>
      </c>
      <c r="C104" s="21" t="s">
        <v>6663</v>
      </c>
      <c r="D104" s="22">
        <v>102</v>
      </c>
      <c r="E104" s="8"/>
    </row>
    <row r="105" spans="1:5" x14ac:dyDescent="0.25">
      <c r="A105" s="2" t="s">
        <v>5075</v>
      </c>
      <c r="B105" s="7" t="s">
        <v>1678</v>
      </c>
      <c r="C105" s="20" t="s">
        <v>5076</v>
      </c>
      <c r="D105" s="13">
        <v>103</v>
      </c>
      <c r="E105" s="2"/>
    </row>
    <row r="106" spans="1:5" x14ac:dyDescent="0.25">
      <c r="A106" s="2" t="s">
        <v>6577</v>
      </c>
      <c r="B106" s="7" t="s">
        <v>1662</v>
      </c>
      <c r="C106" s="20" t="s">
        <v>6647</v>
      </c>
      <c r="D106" s="13">
        <v>104</v>
      </c>
      <c r="E106" s="2"/>
    </row>
    <row r="107" spans="1:5" x14ac:dyDescent="0.25">
      <c r="A107" s="8" t="s">
        <v>4825</v>
      </c>
      <c r="B107" s="9" t="s">
        <v>923</v>
      </c>
      <c r="C107" s="21" t="s">
        <v>4721</v>
      </c>
      <c r="D107" s="22">
        <v>105</v>
      </c>
      <c r="E107" s="8"/>
    </row>
    <row r="108" spans="1:5" x14ac:dyDescent="0.25">
      <c r="A108" s="2" t="s">
        <v>6578</v>
      </c>
      <c r="B108" s="7" t="s">
        <v>646</v>
      </c>
      <c r="C108" s="20" t="s">
        <v>5734</v>
      </c>
      <c r="D108" s="13">
        <v>106</v>
      </c>
      <c r="E108" s="2"/>
    </row>
    <row r="109" spans="1:5" x14ac:dyDescent="0.25">
      <c r="A109" s="8" t="s">
        <v>6579</v>
      </c>
      <c r="B109" s="9" t="s">
        <v>400</v>
      </c>
      <c r="C109" s="21" t="s">
        <v>4518</v>
      </c>
      <c r="D109" s="22">
        <v>107</v>
      </c>
      <c r="E109" s="8"/>
    </row>
    <row r="110" spans="1:5" x14ac:dyDescent="0.25">
      <c r="A110" s="2" t="s">
        <v>6580</v>
      </c>
      <c r="B110" s="7" t="s">
        <v>1679</v>
      </c>
      <c r="C110" s="20" t="s">
        <v>6635</v>
      </c>
      <c r="D110" s="13">
        <v>108</v>
      </c>
      <c r="E110" s="2"/>
    </row>
    <row r="111" spans="1:5" x14ac:dyDescent="0.25">
      <c r="A111" s="2" t="s">
        <v>6581</v>
      </c>
      <c r="B111" s="7" t="s">
        <v>1680</v>
      </c>
      <c r="C111" s="20" t="s">
        <v>6636</v>
      </c>
      <c r="D111" s="13">
        <v>109</v>
      </c>
      <c r="E111" s="2"/>
    </row>
    <row r="112" spans="1:5" x14ac:dyDescent="0.25">
      <c r="A112" s="2" t="s">
        <v>6582</v>
      </c>
      <c r="B112" s="7" t="s">
        <v>1679</v>
      </c>
      <c r="C112" s="20" t="s">
        <v>6635</v>
      </c>
      <c r="D112" s="13">
        <v>110</v>
      </c>
      <c r="E112" s="2"/>
    </row>
    <row r="113" spans="1:5" x14ac:dyDescent="0.25">
      <c r="A113" s="2" t="s">
        <v>6583</v>
      </c>
      <c r="B113" s="7" t="s">
        <v>1681</v>
      </c>
      <c r="C113" s="20" t="s">
        <v>6637</v>
      </c>
      <c r="D113" s="13">
        <v>111</v>
      </c>
      <c r="E113" s="2"/>
    </row>
    <row r="114" spans="1:5" x14ac:dyDescent="0.25">
      <c r="A114" s="2" t="s">
        <v>6584</v>
      </c>
      <c r="B114" s="7" t="s">
        <v>1685</v>
      </c>
      <c r="C114" s="20" t="s">
        <v>6638</v>
      </c>
      <c r="D114" s="13">
        <v>112</v>
      </c>
      <c r="E114" s="2"/>
    </row>
    <row r="115" spans="1:5" x14ac:dyDescent="0.25">
      <c r="A115" s="2" t="s">
        <v>6585</v>
      </c>
      <c r="B115" s="7" t="s">
        <v>1682</v>
      </c>
      <c r="C115" s="20" t="s">
        <v>6639</v>
      </c>
      <c r="D115" s="13">
        <v>113</v>
      </c>
      <c r="E115" s="2"/>
    </row>
    <row r="116" spans="1:5" x14ac:dyDescent="0.25">
      <c r="A116" s="2" t="s">
        <v>6586</v>
      </c>
      <c r="B116" s="7" t="s">
        <v>1683</v>
      </c>
      <c r="C116" s="20" t="s">
        <v>6640</v>
      </c>
      <c r="D116" s="13">
        <v>114</v>
      </c>
      <c r="E116" s="2"/>
    </row>
    <row r="117" spans="1:5" x14ac:dyDescent="0.25">
      <c r="A117" s="2" t="s">
        <v>6296</v>
      </c>
      <c r="B117" s="7" t="s">
        <v>1684</v>
      </c>
      <c r="C117" s="20" t="s">
        <v>6297</v>
      </c>
      <c r="D117" s="13">
        <v>115</v>
      </c>
      <c r="E117" s="2"/>
    </row>
    <row r="118" spans="1:5" x14ac:dyDescent="0.25">
      <c r="A118" s="2" t="s">
        <v>6587</v>
      </c>
      <c r="B118" s="7" t="s">
        <v>1686</v>
      </c>
      <c r="C118" s="20" t="s">
        <v>6641</v>
      </c>
      <c r="D118" s="13">
        <v>116</v>
      </c>
      <c r="E118" s="2"/>
    </row>
    <row r="119" spans="1:5" x14ac:dyDescent="0.25">
      <c r="A119" s="2" t="s">
        <v>6588</v>
      </c>
      <c r="B119" s="7" t="s">
        <v>1687</v>
      </c>
      <c r="C119" s="20" t="s">
        <v>6642</v>
      </c>
      <c r="D119" s="13">
        <v>117</v>
      </c>
      <c r="E119" s="2"/>
    </row>
    <row r="120" spans="1:5" x14ac:dyDescent="0.25">
      <c r="A120" s="2" t="s">
        <v>6589</v>
      </c>
      <c r="B120" s="7" t="s">
        <v>1688</v>
      </c>
      <c r="C120" s="20" t="s">
        <v>6643</v>
      </c>
      <c r="D120" s="13">
        <v>118</v>
      </c>
      <c r="E120" s="2"/>
    </row>
    <row r="121" spans="1:5" x14ac:dyDescent="0.25">
      <c r="A121" s="2" t="s">
        <v>6590</v>
      </c>
      <c r="B121" s="7" t="s">
        <v>1689</v>
      </c>
      <c r="C121" s="20" t="s">
        <v>6644</v>
      </c>
      <c r="D121" s="13">
        <v>119</v>
      </c>
      <c r="E121" s="2"/>
    </row>
    <row r="122" spans="1:5" x14ac:dyDescent="0.25">
      <c r="A122" s="2" t="s">
        <v>6591</v>
      </c>
      <c r="B122" s="7" t="s">
        <v>1690</v>
      </c>
      <c r="C122" s="20" t="s">
        <v>6645</v>
      </c>
      <c r="D122" s="13">
        <v>120</v>
      </c>
      <c r="E122" s="2"/>
    </row>
    <row r="123" spans="1:5" x14ac:dyDescent="0.25">
      <c r="A123" s="2" t="s">
        <v>6592</v>
      </c>
      <c r="B123" s="2" t="s">
        <v>1691</v>
      </c>
      <c r="C123" s="20" t="s">
        <v>1691</v>
      </c>
      <c r="D123" s="13">
        <v>121</v>
      </c>
      <c r="E123" s="2"/>
    </row>
    <row r="124" spans="1:5" x14ac:dyDescent="0.25">
      <c r="A124" s="2" t="s">
        <v>6593</v>
      </c>
      <c r="B124" s="7" t="s">
        <v>1036</v>
      </c>
      <c r="C124" s="20" t="s">
        <v>6197</v>
      </c>
      <c r="D124" s="13">
        <v>122</v>
      </c>
      <c r="E124" s="2"/>
    </row>
    <row r="212" spans="4:4" x14ac:dyDescent="0.25">
      <c r="D212" t="str">
        <f t="shared" ref="D212:D224" si="0">UPPER(C212)</f>
        <v/>
      </c>
    </row>
    <row r="213" spans="4:4" x14ac:dyDescent="0.25">
      <c r="D213" t="str">
        <f t="shared" si="0"/>
        <v/>
      </c>
    </row>
    <row r="214" spans="4:4" x14ac:dyDescent="0.25">
      <c r="D214" t="str">
        <f t="shared" si="0"/>
        <v/>
      </c>
    </row>
    <row r="215" spans="4:4" x14ac:dyDescent="0.25">
      <c r="D215" t="str">
        <f t="shared" si="0"/>
        <v/>
      </c>
    </row>
    <row r="216" spans="4:4" x14ac:dyDescent="0.25">
      <c r="D216" t="str">
        <f t="shared" si="0"/>
        <v/>
      </c>
    </row>
    <row r="217" spans="4:4" x14ac:dyDescent="0.25">
      <c r="D217" t="str">
        <f t="shared" si="0"/>
        <v/>
      </c>
    </row>
    <row r="218" spans="4:4" x14ac:dyDescent="0.25">
      <c r="D218" t="str">
        <f t="shared" si="0"/>
        <v/>
      </c>
    </row>
    <row r="219" spans="4:4" x14ac:dyDescent="0.25">
      <c r="D219" t="str">
        <f t="shared" si="0"/>
        <v/>
      </c>
    </row>
    <row r="220" spans="4:4" x14ac:dyDescent="0.25">
      <c r="D220" t="str">
        <f t="shared" si="0"/>
        <v/>
      </c>
    </row>
    <row r="221" spans="4:4" x14ac:dyDescent="0.25">
      <c r="D221" t="str">
        <f t="shared" si="0"/>
        <v/>
      </c>
    </row>
    <row r="222" spans="4:4" x14ac:dyDescent="0.25">
      <c r="D222" t="str">
        <f t="shared" si="0"/>
        <v/>
      </c>
    </row>
    <row r="223" spans="4:4" x14ac:dyDescent="0.25">
      <c r="D223" t="str">
        <f t="shared" si="0"/>
        <v/>
      </c>
    </row>
    <row r="224" spans="4:4" x14ac:dyDescent="0.25">
      <c r="D224" t="str">
        <f t="shared" si="0"/>
        <v/>
      </c>
    </row>
  </sheetData>
  <autoFilter ref="B2:B124" xr:uid="{50020ADB-5DC3-4B84-A0C5-C74E7017330F}"/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D56B-A99A-4D08-B407-D4D054FA24F7}">
  <dimension ref="E1:F97"/>
  <sheetViews>
    <sheetView workbookViewId="0">
      <selection activeCell="F93" sqref="F93"/>
    </sheetView>
  </sheetViews>
  <sheetFormatPr defaultRowHeight="15" x14ac:dyDescent="0.25"/>
  <cols>
    <col min="1" max="1" width="10" customWidth="1"/>
    <col min="4" max="4" width="7.5703125" customWidth="1"/>
    <col min="5" max="5" width="9.140625" hidden="1" customWidth="1"/>
    <col min="6" max="6" width="44.5703125" customWidth="1"/>
  </cols>
  <sheetData>
    <row r="1" spans="6:6" x14ac:dyDescent="0.25">
      <c r="F1" s="112" t="s">
        <v>7152</v>
      </c>
    </row>
    <row r="2" spans="6:6" ht="25.5" customHeight="1" x14ac:dyDescent="0.25">
      <c r="F2" s="113"/>
    </row>
    <row r="3" spans="6:6" ht="22.5" customHeight="1" x14ac:dyDescent="0.25">
      <c r="F3" s="23" t="s">
        <v>352</v>
      </c>
    </row>
    <row r="4" spans="6:6" ht="15.75" x14ac:dyDescent="0.25">
      <c r="F4" s="23" t="s">
        <v>83</v>
      </c>
    </row>
    <row r="5" spans="6:6" ht="15.75" x14ac:dyDescent="0.25">
      <c r="F5" s="23" t="s">
        <v>1057</v>
      </c>
    </row>
    <row r="6" spans="6:6" ht="15.75" x14ac:dyDescent="0.25">
      <c r="F6" s="23" t="s">
        <v>913</v>
      </c>
    </row>
    <row r="7" spans="6:6" ht="15.75" x14ac:dyDescent="0.25">
      <c r="F7" s="23" t="s">
        <v>951</v>
      </c>
    </row>
    <row r="8" spans="6:6" ht="15.75" x14ac:dyDescent="0.25">
      <c r="F8" s="23" t="s">
        <v>976</v>
      </c>
    </row>
    <row r="9" spans="6:6" ht="15.75" x14ac:dyDescent="0.25">
      <c r="F9" s="23" t="s">
        <v>50</v>
      </c>
    </row>
    <row r="10" spans="6:6" ht="15.75" x14ac:dyDescent="0.25">
      <c r="F10" s="23" t="s">
        <v>230</v>
      </c>
    </row>
    <row r="11" spans="6:6" ht="15.75" x14ac:dyDescent="0.25">
      <c r="F11" s="23" t="s">
        <v>422</v>
      </c>
    </row>
    <row r="12" spans="6:6" ht="15.75" x14ac:dyDescent="0.25">
      <c r="F12" s="23" t="s">
        <v>495</v>
      </c>
    </row>
    <row r="13" spans="6:6" ht="15.75" x14ac:dyDescent="0.25">
      <c r="F13" s="23" t="s">
        <v>932</v>
      </c>
    </row>
    <row r="14" spans="6:6" ht="15.75" x14ac:dyDescent="0.25">
      <c r="F14" s="23" t="s">
        <v>368</v>
      </c>
    </row>
    <row r="15" spans="6:6" ht="15.75" x14ac:dyDescent="0.25">
      <c r="F15" s="23" t="s">
        <v>144</v>
      </c>
    </row>
    <row r="16" spans="6:6" ht="15.75" x14ac:dyDescent="0.25">
      <c r="F16" s="23" t="s">
        <v>748</v>
      </c>
    </row>
    <row r="17" spans="6:6" ht="15.75" x14ac:dyDescent="0.25">
      <c r="F17" s="23" t="s">
        <v>919</v>
      </c>
    </row>
    <row r="18" spans="6:6" ht="31.5" x14ac:dyDescent="0.25">
      <c r="F18" s="23" t="s">
        <v>198</v>
      </c>
    </row>
    <row r="19" spans="6:6" ht="15.75" x14ac:dyDescent="0.25">
      <c r="F19" s="23" t="s">
        <v>380</v>
      </c>
    </row>
    <row r="20" spans="6:6" ht="15.75" x14ac:dyDescent="0.25">
      <c r="F20" s="23" t="s">
        <v>989</v>
      </c>
    </row>
    <row r="21" spans="6:6" ht="31.5" x14ac:dyDescent="0.25">
      <c r="F21" s="23" t="s">
        <v>1127</v>
      </c>
    </row>
    <row r="22" spans="6:6" ht="15.75" x14ac:dyDescent="0.25">
      <c r="F22" s="23" t="s">
        <v>989</v>
      </c>
    </row>
    <row r="23" spans="6:6" ht="15.75" x14ac:dyDescent="0.25">
      <c r="F23" s="23" t="s">
        <v>349</v>
      </c>
    </row>
    <row r="24" spans="6:6" ht="15.75" x14ac:dyDescent="0.25">
      <c r="F24" s="23" t="s">
        <v>701</v>
      </c>
    </row>
    <row r="25" spans="6:6" ht="15.75" x14ac:dyDescent="0.25">
      <c r="F25" s="24" t="s">
        <v>1109</v>
      </c>
    </row>
    <row r="26" spans="6:6" ht="15.75" x14ac:dyDescent="0.25">
      <c r="F26" s="23" t="s">
        <v>282</v>
      </c>
    </row>
    <row r="27" spans="6:6" ht="15.75" x14ac:dyDescent="0.25">
      <c r="F27" s="23" t="s">
        <v>1039</v>
      </c>
    </row>
    <row r="28" spans="6:6" ht="15.75" x14ac:dyDescent="0.25">
      <c r="F28" s="23" t="s">
        <v>1095</v>
      </c>
    </row>
    <row r="29" spans="6:6" ht="15.75" x14ac:dyDescent="0.25">
      <c r="F29" s="23" t="s">
        <v>46</v>
      </c>
    </row>
    <row r="30" spans="6:6" ht="15.75" x14ac:dyDescent="0.25">
      <c r="F30" s="23" t="s">
        <v>407</v>
      </c>
    </row>
    <row r="31" spans="6:6" ht="15.75" x14ac:dyDescent="0.25">
      <c r="F31" s="23" t="s">
        <v>1096</v>
      </c>
    </row>
    <row r="32" spans="6:6" ht="15.75" x14ac:dyDescent="0.25">
      <c r="F32" s="23" t="s">
        <v>28</v>
      </c>
    </row>
    <row r="33" spans="6:6" ht="15.75" x14ac:dyDescent="0.25">
      <c r="F33" s="23" t="s">
        <v>110</v>
      </c>
    </row>
    <row r="34" spans="6:6" ht="15.75" x14ac:dyDescent="0.25">
      <c r="F34" s="23" t="s">
        <v>553</v>
      </c>
    </row>
    <row r="35" spans="6:6" ht="15.75" x14ac:dyDescent="0.25">
      <c r="F35" s="23" t="s">
        <v>977</v>
      </c>
    </row>
    <row r="36" spans="6:6" ht="31.5" x14ac:dyDescent="0.25">
      <c r="F36" s="23" t="s">
        <v>22</v>
      </c>
    </row>
    <row r="37" spans="6:6" ht="15.75" x14ac:dyDescent="0.25">
      <c r="F37" s="23" t="s">
        <v>396</v>
      </c>
    </row>
    <row r="38" spans="6:6" ht="15.75" x14ac:dyDescent="0.25">
      <c r="F38" s="23" t="s">
        <v>547</v>
      </c>
    </row>
    <row r="39" spans="6:6" ht="15.75" x14ac:dyDescent="0.25">
      <c r="F39" s="23" t="s">
        <v>999</v>
      </c>
    </row>
    <row r="40" spans="6:6" ht="15.75" x14ac:dyDescent="0.25">
      <c r="F40" s="23" t="s">
        <v>113</v>
      </c>
    </row>
    <row r="41" spans="6:6" ht="15.75" x14ac:dyDescent="0.25">
      <c r="F41" s="23" t="s">
        <v>186</v>
      </c>
    </row>
    <row r="42" spans="6:6" ht="15.75" x14ac:dyDescent="0.25">
      <c r="F42" s="23" t="s">
        <v>651</v>
      </c>
    </row>
    <row r="43" spans="6:6" ht="15.75" x14ac:dyDescent="0.25">
      <c r="F43" s="23" t="s">
        <v>651</v>
      </c>
    </row>
    <row r="44" spans="6:6" ht="15.75" x14ac:dyDescent="0.25">
      <c r="F44" s="23" t="s">
        <v>186</v>
      </c>
    </row>
    <row r="45" spans="6:6" ht="15.75" x14ac:dyDescent="0.25">
      <c r="F45" s="23" t="s">
        <v>38</v>
      </c>
    </row>
    <row r="46" spans="6:6" ht="15.75" x14ac:dyDescent="0.25">
      <c r="F46" s="23" t="s">
        <v>102</v>
      </c>
    </row>
    <row r="47" spans="6:6" ht="15.75" x14ac:dyDescent="0.25">
      <c r="F47" s="23" t="s">
        <v>378</v>
      </c>
    </row>
    <row r="48" spans="6:6" ht="15.75" x14ac:dyDescent="0.25">
      <c r="F48" s="23" t="s">
        <v>233</v>
      </c>
    </row>
    <row r="49" spans="6:6" ht="15.75" x14ac:dyDescent="0.25">
      <c r="F49" s="23" t="s">
        <v>1131</v>
      </c>
    </row>
    <row r="50" spans="6:6" ht="15.75" x14ac:dyDescent="0.25">
      <c r="F50" s="23" t="s">
        <v>1038</v>
      </c>
    </row>
    <row r="51" spans="6:6" ht="15.75" x14ac:dyDescent="0.25">
      <c r="F51" s="23" t="s">
        <v>939</v>
      </c>
    </row>
    <row r="52" spans="6:6" ht="15.75" x14ac:dyDescent="0.25">
      <c r="F52" s="23" t="s">
        <v>1038</v>
      </c>
    </row>
    <row r="53" spans="6:6" ht="15.75" x14ac:dyDescent="0.25">
      <c r="F53" s="23" t="s">
        <v>35</v>
      </c>
    </row>
    <row r="54" spans="6:6" ht="15.75" x14ac:dyDescent="0.25">
      <c r="F54" s="23" t="s">
        <v>41</v>
      </c>
    </row>
    <row r="55" spans="6:6" ht="15.75" x14ac:dyDescent="0.25">
      <c r="F55" s="23" t="s">
        <v>136</v>
      </c>
    </row>
    <row r="56" spans="6:6" ht="15.75" x14ac:dyDescent="0.25">
      <c r="F56" s="23" t="s">
        <v>371</v>
      </c>
    </row>
    <row r="57" spans="6:6" ht="15.75" x14ac:dyDescent="0.25">
      <c r="F57" s="23" t="s">
        <v>796</v>
      </c>
    </row>
    <row r="58" spans="6:6" ht="15.75" x14ac:dyDescent="0.25">
      <c r="F58" s="23" t="s">
        <v>973</v>
      </c>
    </row>
    <row r="59" spans="6:6" ht="15.75" x14ac:dyDescent="0.25">
      <c r="F59" s="23" t="s">
        <v>59</v>
      </c>
    </row>
    <row r="60" spans="6:6" ht="15.75" x14ac:dyDescent="0.25">
      <c r="F60" s="23" t="s">
        <v>146</v>
      </c>
    </row>
    <row r="61" spans="6:6" ht="15.75" x14ac:dyDescent="0.25">
      <c r="F61" s="23" t="s">
        <v>59</v>
      </c>
    </row>
    <row r="62" spans="6:6" ht="15.75" x14ac:dyDescent="0.25">
      <c r="F62" s="23" t="s">
        <v>560</v>
      </c>
    </row>
    <row r="63" spans="6:6" ht="15.75" x14ac:dyDescent="0.25">
      <c r="F63" s="23" t="s">
        <v>714</v>
      </c>
    </row>
    <row r="64" spans="6:6" ht="15.75" x14ac:dyDescent="0.25">
      <c r="F64" s="23" t="s">
        <v>263</v>
      </c>
    </row>
    <row r="65" spans="6:6" ht="15.75" x14ac:dyDescent="0.25">
      <c r="F65" s="23" t="s">
        <v>195</v>
      </c>
    </row>
    <row r="66" spans="6:6" ht="15.75" x14ac:dyDescent="0.25">
      <c r="F66" s="23" t="s">
        <v>1056</v>
      </c>
    </row>
    <row r="67" spans="6:6" ht="15.75" x14ac:dyDescent="0.25">
      <c r="F67" s="23" t="s">
        <v>1061</v>
      </c>
    </row>
    <row r="68" spans="6:6" ht="31.5" x14ac:dyDescent="0.25">
      <c r="F68" s="23" t="s">
        <v>1093</v>
      </c>
    </row>
    <row r="69" spans="6:6" ht="15.75" x14ac:dyDescent="0.25">
      <c r="F69" s="23" t="s">
        <v>87</v>
      </c>
    </row>
    <row r="70" spans="6:6" ht="15.75" x14ac:dyDescent="0.25">
      <c r="F70" s="23" t="s">
        <v>312</v>
      </c>
    </row>
    <row r="71" spans="6:6" ht="15.75" x14ac:dyDescent="0.25">
      <c r="F71" s="23" t="s">
        <v>17</v>
      </c>
    </row>
    <row r="72" spans="6:6" ht="15.75" x14ac:dyDescent="0.25">
      <c r="F72" s="23" t="s">
        <v>24</v>
      </c>
    </row>
    <row r="73" spans="6:6" ht="15.75" x14ac:dyDescent="0.25">
      <c r="F73" s="23" t="s">
        <v>286</v>
      </c>
    </row>
    <row r="74" spans="6:6" ht="15.75" x14ac:dyDescent="0.25">
      <c r="F74" s="23" t="s">
        <v>689</v>
      </c>
    </row>
    <row r="75" spans="6:6" ht="15.75" x14ac:dyDescent="0.25">
      <c r="F75" s="23" t="s">
        <v>692</v>
      </c>
    </row>
    <row r="76" spans="6:6" ht="15.75" x14ac:dyDescent="0.25">
      <c r="F76" s="23" t="s">
        <v>1084</v>
      </c>
    </row>
    <row r="77" spans="6:6" ht="15.75" x14ac:dyDescent="0.25">
      <c r="F77" s="23" t="s">
        <v>924</v>
      </c>
    </row>
    <row r="78" spans="6:6" ht="15.75" x14ac:dyDescent="0.25">
      <c r="F78" s="23" t="s">
        <v>499</v>
      </c>
    </row>
    <row r="79" spans="6:6" ht="15.75" x14ac:dyDescent="0.25">
      <c r="F79" s="23" t="s">
        <v>514</v>
      </c>
    </row>
    <row r="80" spans="6:6" ht="15.75" x14ac:dyDescent="0.25">
      <c r="F80" s="23" t="s">
        <v>1091</v>
      </c>
    </row>
    <row r="81" spans="6:6" ht="15.75" x14ac:dyDescent="0.25">
      <c r="F81" s="23" t="s">
        <v>1000</v>
      </c>
    </row>
    <row r="82" spans="6:6" ht="15.75" x14ac:dyDescent="0.25">
      <c r="F82" s="23" t="s">
        <v>731</v>
      </c>
    </row>
    <row r="83" spans="6:6" ht="15.75" x14ac:dyDescent="0.25">
      <c r="F83" s="23" t="s">
        <v>31</v>
      </c>
    </row>
    <row r="84" spans="6:6" ht="15.75" x14ac:dyDescent="0.25">
      <c r="F84" s="23" t="s">
        <v>57</v>
      </c>
    </row>
    <row r="85" spans="6:6" ht="15.75" x14ac:dyDescent="0.25">
      <c r="F85" s="23" t="s">
        <v>60</v>
      </c>
    </row>
    <row r="86" spans="6:6" ht="15.75" x14ac:dyDescent="0.25">
      <c r="F86" s="23" t="s">
        <v>176</v>
      </c>
    </row>
    <row r="87" spans="6:6" ht="15.75" x14ac:dyDescent="0.25">
      <c r="F87" s="23" t="s">
        <v>189</v>
      </c>
    </row>
    <row r="88" spans="6:6" ht="15.75" x14ac:dyDescent="0.25">
      <c r="F88" s="23" t="s">
        <v>211</v>
      </c>
    </row>
    <row r="89" spans="6:6" ht="15.75" x14ac:dyDescent="0.25">
      <c r="F89" s="23" t="s">
        <v>236</v>
      </c>
    </row>
    <row r="90" spans="6:6" ht="31.5" x14ac:dyDescent="0.25">
      <c r="F90" s="23" t="s">
        <v>266</v>
      </c>
    </row>
    <row r="91" spans="6:6" ht="15.75" x14ac:dyDescent="0.25">
      <c r="F91" s="23" t="s">
        <v>120</v>
      </c>
    </row>
    <row r="92" spans="6:6" ht="15.75" x14ac:dyDescent="0.25">
      <c r="F92" s="23" t="s">
        <v>320</v>
      </c>
    </row>
    <row r="93" spans="6:6" ht="15.75" x14ac:dyDescent="0.25">
      <c r="F93" s="23" t="s">
        <v>376</v>
      </c>
    </row>
    <row r="94" spans="6:6" ht="15.75" x14ac:dyDescent="0.25">
      <c r="F94" s="23" t="s">
        <v>414</v>
      </c>
    </row>
    <row r="95" spans="6:6" ht="15.75" x14ac:dyDescent="0.25">
      <c r="F95" s="23" t="s">
        <v>260</v>
      </c>
    </row>
    <row r="96" spans="6:6" ht="15.75" x14ac:dyDescent="0.25">
      <c r="F96" s="23" t="s">
        <v>682</v>
      </c>
    </row>
    <row r="97" spans="6:6" ht="15.75" x14ac:dyDescent="0.25">
      <c r="F97" s="24" t="s">
        <v>1112</v>
      </c>
    </row>
  </sheetData>
  <mergeCells count="1">
    <mergeCell ref="F1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MASTER CALIBRATION SPREADSHEET</vt:lpstr>
      <vt:lpstr>INCLUSÃO CALIBRAÇÃO</vt:lpstr>
      <vt:lpstr>LISTA SETORES</vt:lpstr>
      <vt:lpstr>FAMILIA INSTRUMENTOS</vt:lpstr>
      <vt:lpstr>'MASTER CALIBRATION SPREADSHEET'!Titulos_de_impressao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Rodrigues</dc:creator>
  <cp:lastModifiedBy>Fernando Santos</cp:lastModifiedBy>
  <cp:lastPrinted>2023-05-23T12:26:10Z</cp:lastPrinted>
  <dcterms:created xsi:type="dcterms:W3CDTF">2021-08-30T12:18:15Z</dcterms:created>
  <dcterms:modified xsi:type="dcterms:W3CDTF">2023-06-02T17:31:09Z</dcterms:modified>
</cp:coreProperties>
</file>