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locar na intranet\"/>
    </mc:Choice>
  </mc:AlternateContent>
  <xr:revisionPtr revIDLastSave="0" documentId="13_ncr:1_{66732C84-1249-4E89-A9A2-31B89730E2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HAS" sheetId="4" r:id="rId1"/>
    <sheet name="COMPLIANCE  RR" sheetId="5" r:id="rId2"/>
  </sheets>
  <externalReferences>
    <externalReference r:id="rId3"/>
  </externalReferences>
  <definedNames>
    <definedName name="_xlnm._FilterDatabase" localSheetId="0" hidden="1">FICHAS!$A$8:$I$47</definedName>
    <definedName name="Escolha">FICHAS!$N$9:$N$11</definedName>
    <definedName name="prioridade">[1]Dados!$A$25:$A$27</definedName>
    <definedName name="TIPO">'COMPLIANCE  RR'!$C$2:$C$3</definedName>
    <definedName name="_xlnm.Print_Titles" localSheetId="0">FICHAS!$1:$8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</calcChain>
</file>

<file path=xl/sharedStrings.xml><?xml version="1.0" encoding="utf-8"?>
<sst xmlns="http://schemas.openxmlformats.org/spreadsheetml/2006/main" count="38" uniqueCount="38">
  <si>
    <t>NA</t>
  </si>
  <si>
    <t>REGISTRO</t>
  </si>
  <si>
    <t>REVISÃO</t>
  </si>
  <si>
    <t>RECORD</t>
  </si>
  <si>
    <t>REVISION</t>
  </si>
  <si>
    <t>CODIGO | CODE</t>
  </si>
  <si>
    <t>PÁGINA</t>
  </si>
  <si>
    <t>1/1</t>
  </si>
  <si>
    <t>PAGE</t>
  </si>
  <si>
    <r>
      <t xml:space="preserve">Nº
</t>
    </r>
    <r>
      <rPr>
        <i/>
        <sz val="8"/>
        <color rgb="FF000000"/>
        <rFont val="Calibri"/>
        <family val="2"/>
      </rPr>
      <t>Number</t>
    </r>
  </si>
  <si>
    <r>
      <t>DESCRIÇÃO</t>
    </r>
    <r>
      <rPr>
        <b/>
        <i/>
        <sz val="10"/>
        <color rgb="FF000000"/>
        <rFont val="Calibri"/>
        <family val="2"/>
      </rPr>
      <t xml:space="preserve">
</t>
    </r>
    <r>
      <rPr>
        <i/>
        <sz val="8"/>
        <color rgb="FF000000"/>
        <rFont val="Calibri"/>
        <family val="2"/>
      </rPr>
      <t>Description</t>
    </r>
  </si>
  <si>
    <r>
      <t xml:space="preserve">ARTIGO/SEÇÃO
</t>
    </r>
    <r>
      <rPr>
        <i/>
        <sz val="8"/>
        <color rgb="FF000000"/>
        <rFont val="Calibri"/>
        <family val="2"/>
      </rPr>
      <t>Article/Section</t>
    </r>
  </si>
  <si>
    <r>
      <t xml:space="preserve">APLICÁVEL
</t>
    </r>
    <r>
      <rPr>
        <i/>
        <sz val="8"/>
        <color rgb="FF000000"/>
        <rFont val="Calibri"/>
        <family val="2"/>
      </rPr>
      <t>Applicable</t>
    </r>
  </si>
  <si>
    <r>
      <t xml:space="preserve">JUSTIFICATIVA
</t>
    </r>
    <r>
      <rPr>
        <i/>
        <sz val="8"/>
        <color rgb="FF000000"/>
        <rFont val="Calibri"/>
        <family val="2"/>
      </rPr>
      <t>Justification</t>
    </r>
  </si>
  <si>
    <r>
      <t xml:space="preserve">CARIMBO
</t>
    </r>
    <r>
      <rPr>
        <i/>
        <sz val="8"/>
        <color rgb="FF000000"/>
        <rFont val="Calibri"/>
        <family val="2"/>
      </rPr>
      <t>Stamp</t>
    </r>
  </si>
  <si>
    <r>
      <t xml:space="preserve">DATA
</t>
    </r>
    <r>
      <rPr>
        <i/>
        <sz val="8"/>
        <color rgb="FF000000"/>
        <rFont val="Calibri"/>
        <family val="2"/>
      </rPr>
      <t>Date</t>
    </r>
  </si>
  <si>
    <r>
      <t xml:space="preserve">HHT
</t>
    </r>
    <r>
      <rPr>
        <i/>
        <sz val="8"/>
        <color rgb="FF000000"/>
        <rFont val="Calibri"/>
        <family val="2"/>
      </rPr>
      <t>WM</t>
    </r>
  </si>
  <si>
    <r>
      <t xml:space="preserve">Material
</t>
    </r>
    <r>
      <rPr>
        <i/>
        <sz val="8"/>
        <color rgb="FF000000"/>
        <rFont val="Calibri"/>
        <family val="2"/>
      </rPr>
      <t>Material</t>
    </r>
  </si>
  <si>
    <r>
      <rPr>
        <b/>
        <sz val="10"/>
        <color rgb="FF000000"/>
        <rFont val="Calibri"/>
        <family val="2"/>
      </rPr>
      <t>TIPO</t>
    </r>
    <r>
      <rPr>
        <b/>
        <sz val="12"/>
        <color rgb="FF000000"/>
        <rFont val="Calibri"/>
        <family val="2"/>
      </rPr>
      <t xml:space="preserve">
</t>
    </r>
    <r>
      <rPr>
        <i/>
        <sz val="8"/>
        <color rgb="FF000000"/>
        <rFont val="Calibri"/>
        <family val="2"/>
      </rPr>
      <t>Type</t>
    </r>
  </si>
  <si>
    <t>Sim</t>
  </si>
  <si>
    <t>Incorporado</t>
  </si>
  <si>
    <t>PN:</t>
  </si>
  <si>
    <t>SN:</t>
  </si>
  <si>
    <t>OS Nº:</t>
  </si>
  <si>
    <t>FICHA DE DIRETIVAS TÉCNICAS  E BOLETINS DE SERVIÇO</t>
  </si>
  <si>
    <t>TECHNICAL DIRECTIVES SHEET AND SERVICE BULLETINS</t>
  </si>
  <si>
    <t>To be complied with prior to further flight.</t>
  </si>
  <si>
    <t>To be complied with within specified flight hours and/or calendar time.</t>
  </si>
  <si>
    <t>To be complied with the next time the engine, module, or component is sent to an authorized repair/overhaul facility for any reason.</t>
  </si>
  <si>
    <t>To be complied with the next time the affected module or component is at
an authorized repair/overhaul facility and is disassembled for any reason.</t>
  </si>
  <si>
    <t>To be complied with no later than the next overhaul.</t>
  </si>
  <si>
    <t>To be complied with at a time when the affected part(s) are directly available for removal.</t>
  </si>
  <si>
    <t>To be complied with per customer option.</t>
  </si>
  <si>
    <t>The data and instructions contained in this Commercial Engine Bulletin is
no longer necessary. Please reference the appropriate OMM and/or IPC.</t>
  </si>
  <si>
    <r>
      <rPr>
        <b/>
        <sz val="10"/>
        <color rgb="FF000000"/>
        <rFont val="Calibri"/>
        <family val="2"/>
      </rPr>
      <t xml:space="preserve"> CÓDIGO  DE CUMPRIMENTO</t>
    </r>
    <r>
      <rPr>
        <b/>
        <i/>
        <sz val="8"/>
        <color rgb="FF000000"/>
        <rFont val="Calibri"/>
        <family val="2"/>
      </rPr>
      <t xml:space="preserve">
</t>
    </r>
    <r>
      <rPr>
        <i/>
        <sz val="8"/>
        <color rgb="FF000000"/>
        <rFont val="Calibri"/>
        <family val="2"/>
      </rPr>
      <t>Compliance  Code</t>
    </r>
  </si>
  <si>
    <t xml:space="preserve"> CUMPRIMENTO
Compliance  </t>
  </si>
  <si>
    <t>IAS-RG-0311</t>
  </si>
  <si>
    <r>
      <t xml:space="preserve">ARTIGO:
</t>
    </r>
    <r>
      <rPr>
        <sz val="12"/>
        <color theme="1"/>
        <rFont val="Calibri"/>
        <family val="2"/>
        <scheme val="minor"/>
      </rPr>
      <t>Article: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</si>
</sst>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color rgb="FF17365D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u/>
      <sz val="10"/>
      <color theme="10"/>
      <name val="Arial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i/>
      <sz val="8"/>
      <color rgb="FF000000"/>
      <name val="Calibri"/>
      <family val="2"/>
    </font>
    <font>
      <b/>
      <i/>
      <sz val="10"/>
      <color rgb="FF000000"/>
      <name val="Calibri"/>
      <family val="2"/>
    </font>
    <font>
      <b/>
      <i/>
      <sz val="8"/>
      <color rgb="FF000000"/>
      <name val="Calibri"/>
      <family val="2"/>
    </font>
    <font>
      <b/>
      <sz val="14"/>
      <color theme="1"/>
      <name val="Calibri"/>
      <family val="2"/>
    </font>
    <font>
      <i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17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9" fontId="9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5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0" fillId="0" borderId="1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1" fillId="0" borderId="14" xfId="0" applyFont="1" applyBorder="1" applyAlignment="1">
      <alignment horizontal="center"/>
    </xf>
    <xf numFmtId="0" fontId="21" fillId="0" borderId="6" xfId="0" applyFont="1" applyBorder="1" applyAlignment="1">
      <alignment horizontal="center"/>
    </xf>
  </cellXfs>
  <cellStyles count="4">
    <cellStyle name="Hiperlink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28575</xdr:rowOff>
    </xdr:from>
    <xdr:to>
      <xdr:col>0</xdr:col>
      <xdr:colOff>819149</xdr:colOff>
      <xdr:row>1</xdr:row>
      <xdr:rowOff>229366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4D0C0F6-8D74-4F3F-AD67-A87A6E049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28575"/>
          <a:ext cx="657225" cy="4960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146539</xdr:colOff>
      <xdr:row>0</xdr:row>
      <xdr:rowOff>0</xdr:rowOff>
    </xdr:from>
    <xdr:to>
      <xdr:col>10</xdr:col>
      <xdr:colOff>109904</xdr:colOff>
      <xdr:row>31</xdr:row>
      <xdr:rowOff>22990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F05642-A19E-43B1-92C2-A3C4623F1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9731" y="0"/>
          <a:ext cx="4220308" cy="61702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mpresas\Montagens\Acoplation\Gerenciamento%20Projeto\Cronogramas\Documents%20and%20Settings\Leo\Configura&#231;&#245;es%20locais\Temporary%20Internet%20Files\OLK3\Gest&#227;o%20do%20SG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Gestão do SGI"/>
      <sheetName val="Registro ACID-INCID"/>
      <sheetName val="TFCA"/>
      <sheetName val="P_RESÍDUOS CONTÍNUOS"/>
      <sheetName val="P_CONTROLE DE INSPEÇÃO"/>
      <sheetName val="Aud. Comp."/>
      <sheetName val="P_REALIZAÇÃO DE TREINAMENTO"/>
      <sheetName val="Plan1"/>
      <sheetName val="Gestão Exames"/>
      <sheetName val="DADOS (2)"/>
    </sheetNames>
    <sheetDataSet>
      <sheetData sheetId="0"/>
      <sheetData sheetId="1">
        <row r="25">
          <cell r="A25" t="str">
            <v>Alta</v>
          </cell>
        </row>
        <row r="26">
          <cell r="A26" t="str">
            <v>Baixa</v>
          </cell>
        </row>
        <row r="27">
          <cell r="A27" t="str">
            <v>Média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view="pageBreakPreview" zoomScaleNormal="100" zoomScaleSheetLayoutView="100" workbookViewId="0">
      <pane ySplit="8" topLeftCell="A10" activePane="bottomLeft" state="frozen"/>
      <selection pane="bottomLeft" activeCell="D10" sqref="D10"/>
    </sheetView>
  </sheetViews>
  <sheetFormatPr defaultRowHeight="14.25" x14ac:dyDescent="0.2"/>
  <cols>
    <col min="1" max="1" width="14.28515625" customWidth="1"/>
    <col min="2" max="2" width="15" style="10" customWidth="1"/>
    <col min="3" max="3" width="12.7109375" style="10" customWidth="1"/>
    <col min="4" max="4" width="29" style="10" customWidth="1"/>
    <col min="5" max="5" width="21.42578125" customWidth="1"/>
    <col min="6" max="6" width="16.140625" style="2" customWidth="1"/>
    <col min="7" max="7" width="13.85546875" style="20" customWidth="1"/>
    <col min="8" max="8" width="17.7109375" style="1" customWidth="1"/>
    <col min="9" max="9" width="11.42578125" style="1" bestFit="1" customWidth="1"/>
    <col min="14" max="14" width="10.85546875" hidden="1" customWidth="1"/>
  </cols>
  <sheetData>
    <row r="1" spans="1:14" s="5" customFormat="1" ht="23.25" customHeight="1" x14ac:dyDescent="0.2">
      <c r="A1" s="56"/>
      <c r="B1" s="58" t="s">
        <v>1</v>
      </c>
      <c r="C1" s="58"/>
      <c r="D1" s="58"/>
      <c r="E1" s="58"/>
      <c r="F1" s="58"/>
      <c r="G1" s="58"/>
      <c r="H1" s="58"/>
      <c r="I1" s="58"/>
      <c r="J1" s="59"/>
      <c r="K1" s="7" t="s">
        <v>2</v>
      </c>
      <c r="L1" s="52">
        <v>4</v>
      </c>
    </row>
    <row r="2" spans="1:14" s="5" customFormat="1" ht="18.75" x14ac:dyDescent="0.2">
      <c r="A2" s="57"/>
      <c r="B2" s="60" t="s">
        <v>3</v>
      </c>
      <c r="C2" s="60"/>
      <c r="D2" s="60"/>
      <c r="E2" s="60"/>
      <c r="F2" s="60"/>
      <c r="G2" s="60"/>
      <c r="H2" s="60"/>
      <c r="I2" s="60"/>
      <c r="J2" s="61"/>
      <c r="K2" s="8" t="s">
        <v>4</v>
      </c>
      <c r="L2" s="53"/>
    </row>
    <row r="3" spans="1:14" ht="18.75" customHeight="1" x14ac:dyDescent="0.3">
      <c r="A3" s="29" t="s">
        <v>5</v>
      </c>
      <c r="B3" s="62" t="s">
        <v>24</v>
      </c>
      <c r="C3" s="62"/>
      <c r="D3" s="62"/>
      <c r="E3" s="62"/>
      <c r="F3" s="62"/>
      <c r="G3" s="62"/>
      <c r="H3" s="62"/>
      <c r="I3" s="62"/>
      <c r="J3" s="63"/>
      <c r="K3" s="9" t="s">
        <v>6</v>
      </c>
      <c r="L3" s="54" t="s">
        <v>7</v>
      </c>
    </row>
    <row r="4" spans="1:14" ht="18.75" customHeight="1" x14ac:dyDescent="0.3">
      <c r="A4" s="46" t="s">
        <v>36</v>
      </c>
      <c r="B4" s="64" t="s">
        <v>25</v>
      </c>
      <c r="C4" s="64"/>
      <c r="D4" s="64"/>
      <c r="E4" s="64"/>
      <c r="F4" s="64"/>
      <c r="G4" s="64"/>
      <c r="H4" s="64"/>
      <c r="I4" s="64"/>
      <c r="J4" s="65"/>
      <c r="K4" s="47" t="s">
        <v>8</v>
      </c>
      <c r="L4" s="55"/>
    </row>
    <row r="5" spans="1:14" ht="15.7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7"/>
      <c r="L5" s="38"/>
    </row>
    <row r="6" spans="1:14" s="45" customFormat="1" ht="31.5" x14ac:dyDescent="0.2">
      <c r="A6" s="40" t="s">
        <v>23</v>
      </c>
      <c r="B6" s="41"/>
      <c r="C6" s="42" t="s">
        <v>37</v>
      </c>
      <c r="D6" s="43"/>
      <c r="E6" s="48"/>
      <c r="F6" s="51"/>
      <c r="G6" s="44" t="s">
        <v>21</v>
      </c>
      <c r="H6" s="48"/>
      <c r="I6" s="48"/>
      <c r="J6" s="44" t="s">
        <v>22</v>
      </c>
      <c r="K6" s="49"/>
      <c r="L6" s="50"/>
    </row>
    <row r="7" spans="1:14" ht="9.75" customHeight="1" x14ac:dyDescent="0.3">
      <c r="A7" s="32"/>
      <c r="B7" s="30"/>
      <c r="C7" s="30"/>
      <c r="D7" s="30"/>
      <c r="E7" s="30"/>
      <c r="F7" s="30"/>
      <c r="G7" s="30"/>
      <c r="H7" s="30"/>
      <c r="I7" s="30"/>
      <c r="J7" s="30"/>
      <c r="K7" s="33"/>
      <c r="L7" s="34"/>
    </row>
    <row r="8" spans="1:14" s="5" customFormat="1" ht="60.75" x14ac:dyDescent="0.2">
      <c r="A8" s="26" t="s">
        <v>18</v>
      </c>
      <c r="B8" s="27" t="s">
        <v>9</v>
      </c>
      <c r="C8" s="28" t="s">
        <v>34</v>
      </c>
      <c r="D8" s="28" t="s">
        <v>35</v>
      </c>
      <c r="E8" s="27" t="s">
        <v>10</v>
      </c>
      <c r="F8" s="27" t="s">
        <v>11</v>
      </c>
      <c r="G8" s="27" t="s">
        <v>12</v>
      </c>
      <c r="H8" s="27" t="s">
        <v>13</v>
      </c>
      <c r="I8" s="27" t="s">
        <v>14</v>
      </c>
      <c r="J8" s="27" t="s">
        <v>15</v>
      </c>
      <c r="K8" s="27" t="s">
        <v>16</v>
      </c>
      <c r="L8" s="27" t="s">
        <v>17</v>
      </c>
    </row>
    <row r="9" spans="1:14" s="5" customFormat="1" ht="40.5" customHeight="1" x14ac:dyDescent="0.2">
      <c r="A9" s="19"/>
      <c r="B9" s="11"/>
      <c r="C9" s="11"/>
      <c r="D9" s="11"/>
      <c r="E9" s="11"/>
      <c r="F9" s="13"/>
      <c r="G9" s="14"/>
      <c r="H9" s="16"/>
      <c r="I9" s="18"/>
      <c r="J9" s="22"/>
      <c r="K9" s="22"/>
      <c r="L9" s="23"/>
      <c r="N9" s="6" t="s">
        <v>19</v>
      </c>
    </row>
    <row r="10" spans="1:14" s="6" customFormat="1" ht="55.5" customHeight="1" x14ac:dyDescent="0.2">
      <c r="A10" s="19"/>
      <c r="B10" s="11"/>
      <c r="C10" s="11"/>
      <c r="D10" s="11" t="str">
        <f>IFERROR(VLOOKUP(C10,'COMPLIANCE  RR'!A2:B9,2,FALSE)," -")</f>
        <v xml:space="preserve"> -</v>
      </c>
      <c r="E10" s="4"/>
      <c r="F10" s="13"/>
      <c r="G10" s="14"/>
      <c r="H10" s="16"/>
      <c r="I10" s="18"/>
      <c r="J10" s="22"/>
      <c r="K10" s="22"/>
      <c r="L10" s="24"/>
      <c r="N10" s="6" t="s">
        <v>20</v>
      </c>
    </row>
    <row r="11" spans="1:14" ht="55.5" customHeight="1" x14ac:dyDescent="0.2">
      <c r="A11" s="19"/>
      <c r="B11" s="12"/>
      <c r="C11" s="11"/>
      <c r="D11" s="11" t="str">
        <f>IFERROR(VLOOKUP(C11,'COMPLIANCE  RR'!A3:B10,2,FALSE)," -")</f>
        <v xml:space="preserve"> -</v>
      </c>
      <c r="E11" s="4"/>
      <c r="F11" s="13"/>
      <c r="G11" s="14"/>
      <c r="H11" s="16"/>
      <c r="I11" s="18"/>
      <c r="J11" s="22"/>
      <c r="K11" s="22"/>
      <c r="L11" s="22"/>
      <c r="N11" s="31" t="s">
        <v>0</v>
      </c>
    </row>
    <row r="12" spans="1:14" ht="55.5" customHeight="1" x14ac:dyDescent="0.2">
      <c r="A12" s="19"/>
      <c r="B12" s="15"/>
      <c r="C12" s="15"/>
      <c r="D12" s="11" t="str">
        <f>IFERROR(VLOOKUP(C12,'COMPLIANCE  RR'!A4:B11,2,FALSE)," -")</f>
        <v xml:space="preserve"> -</v>
      </c>
      <c r="E12" s="15"/>
      <c r="F12" s="15"/>
      <c r="G12" s="14"/>
      <c r="H12" s="16"/>
      <c r="I12" s="18"/>
      <c r="J12" s="23"/>
      <c r="K12" s="23"/>
      <c r="L12" s="22"/>
    </row>
    <row r="13" spans="1:14" ht="55.5" customHeight="1" x14ac:dyDescent="0.2">
      <c r="A13" s="19"/>
      <c r="B13" s="12"/>
      <c r="C13" s="11"/>
      <c r="D13" s="11" t="str">
        <f>IFERROR(VLOOKUP(C13,'COMPLIANCE  RR'!A5:B12,2,FALSE)," -")</f>
        <v xml:space="preserve"> -</v>
      </c>
      <c r="E13" s="4"/>
      <c r="F13" s="13"/>
      <c r="G13" s="14"/>
      <c r="H13" s="16"/>
      <c r="I13" s="18"/>
      <c r="J13" s="22"/>
      <c r="K13" s="22"/>
      <c r="L13" s="22"/>
    </row>
    <row r="14" spans="1:14" ht="55.5" customHeight="1" x14ac:dyDescent="0.2">
      <c r="A14" s="19"/>
      <c r="B14" s="15"/>
      <c r="C14" s="15"/>
      <c r="D14" s="11" t="str">
        <f>IFERROR(VLOOKUP(C14,'COMPLIANCE  RR'!A6:B13,2,FALSE)," -")</f>
        <v xml:space="preserve"> -</v>
      </c>
      <c r="E14" s="15"/>
      <c r="F14" s="15"/>
      <c r="G14" s="14"/>
      <c r="H14" s="16"/>
      <c r="I14" s="18"/>
      <c r="J14" s="24"/>
      <c r="K14" s="24"/>
      <c r="L14" s="22"/>
    </row>
    <row r="15" spans="1:14" ht="55.5" customHeight="1" x14ac:dyDescent="0.2">
      <c r="A15" s="19"/>
      <c r="B15" s="11"/>
      <c r="C15" s="11"/>
      <c r="D15" s="11" t="str">
        <f>IFERROR(VLOOKUP(C15,'COMPLIANCE  RR'!A7:B14,2,FALSE)," -")</f>
        <v xml:space="preserve"> -</v>
      </c>
      <c r="E15" s="4"/>
      <c r="F15" s="13"/>
      <c r="G15" s="14"/>
      <c r="H15" s="16"/>
      <c r="I15" s="18"/>
      <c r="J15" s="22"/>
      <c r="K15" s="22"/>
      <c r="L15" s="22"/>
    </row>
    <row r="16" spans="1:14" ht="55.5" customHeight="1" x14ac:dyDescent="0.2">
      <c r="A16" s="19"/>
      <c r="B16" s="15"/>
      <c r="C16" s="15"/>
      <c r="D16" s="11" t="str">
        <f>IFERROR(VLOOKUP(C16,'COMPLIANCE  RR'!A8:B15,2,FALSE)," -")</f>
        <v xml:space="preserve"> -</v>
      </c>
      <c r="E16" s="15"/>
      <c r="F16" s="15"/>
      <c r="G16" s="14"/>
      <c r="H16" s="16"/>
      <c r="I16" s="18"/>
      <c r="J16" s="22"/>
      <c r="K16" s="22"/>
      <c r="L16" s="22"/>
    </row>
    <row r="17" spans="1:12" ht="55.5" customHeight="1" x14ac:dyDescent="0.2">
      <c r="A17" s="19"/>
      <c r="B17" s="11"/>
      <c r="C17" s="11"/>
      <c r="D17" s="11" t="str">
        <f>IFERROR(VLOOKUP(C17,'COMPLIANCE  RR'!A9:B16,2,FALSE)," -")</f>
        <v xml:space="preserve"> -</v>
      </c>
      <c r="E17" s="4"/>
      <c r="F17" s="13"/>
      <c r="G17" s="14"/>
      <c r="H17" s="16"/>
      <c r="I17" s="18"/>
      <c r="J17" s="22"/>
      <c r="K17" s="22"/>
      <c r="L17" s="22"/>
    </row>
    <row r="18" spans="1:12" ht="55.5" customHeight="1" x14ac:dyDescent="0.2">
      <c r="A18" s="19"/>
      <c r="B18" s="15"/>
      <c r="C18" s="11"/>
      <c r="D18" s="11" t="str">
        <f>IFERROR(VLOOKUP(C18,'COMPLIANCE  RR'!A10:B17,2,FALSE)," -")</f>
        <v xml:space="preserve"> -</v>
      </c>
      <c r="E18" s="25"/>
      <c r="F18" s="15"/>
      <c r="G18" s="14"/>
      <c r="H18" s="16"/>
      <c r="I18" s="18"/>
      <c r="J18" s="22"/>
      <c r="K18" s="22"/>
      <c r="L18" s="22"/>
    </row>
    <row r="19" spans="1:12" ht="55.5" customHeight="1" x14ac:dyDescent="0.2">
      <c r="A19" s="19"/>
      <c r="B19" s="15"/>
      <c r="C19" s="11"/>
      <c r="D19" s="11" t="str">
        <f>IFERROR(VLOOKUP(C19,'COMPLIANCE  RR'!A11:B18,2,FALSE)," -")</f>
        <v xml:space="preserve"> -</v>
      </c>
      <c r="E19" s="15"/>
      <c r="F19" s="15"/>
      <c r="G19" s="14"/>
      <c r="H19" s="16"/>
      <c r="I19" s="18"/>
      <c r="J19" s="22"/>
      <c r="K19" s="22"/>
      <c r="L19" s="22"/>
    </row>
    <row r="20" spans="1:12" ht="55.5" customHeight="1" x14ac:dyDescent="0.2">
      <c r="A20" s="19"/>
      <c r="B20" s="15"/>
      <c r="C20" s="15"/>
      <c r="D20" s="11" t="str">
        <f>IFERROR(VLOOKUP(C20,'COMPLIANCE  RR'!A12:B19,2,FALSE)," -")</f>
        <v xml:space="preserve"> -</v>
      </c>
      <c r="E20" s="15"/>
      <c r="F20" s="15"/>
      <c r="G20" s="14"/>
      <c r="H20" s="16"/>
      <c r="I20" s="18"/>
      <c r="J20" s="22"/>
      <c r="K20" s="22"/>
      <c r="L20" s="22"/>
    </row>
    <row r="21" spans="1:12" ht="55.5" customHeight="1" x14ac:dyDescent="0.2">
      <c r="A21" s="19"/>
      <c r="B21" s="15"/>
      <c r="C21" s="11"/>
      <c r="D21" s="11" t="str">
        <f>IFERROR(VLOOKUP(C21,'COMPLIANCE  RR'!A13:B20,2,FALSE)," -")</f>
        <v xml:space="preserve"> -</v>
      </c>
      <c r="E21" s="17"/>
      <c r="F21" s="15"/>
      <c r="G21" s="14"/>
      <c r="H21" s="16"/>
      <c r="I21" s="18"/>
      <c r="J21" s="22"/>
      <c r="K21" s="22"/>
      <c r="L21" s="22"/>
    </row>
    <row r="22" spans="1:12" ht="55.5" customHeight="1" x14ac:dyDescent="0.2">
      <c r="A22" s="19"/>
      <c r="B22" s="11"/>
      <c r="C22" s="11"/>
      <c r="D22" s="11" t="str">
        <f>IFERROR(VLOOKUP(C22,'COMPLIANCE  RR'!A14:B21,2,FALSE)," -")</f>
        <v xml:space="preserve"> -</v>
      </c>
      <c r="E22" s="4"/>
      <c r="F22" s="13"/>
      <c r="G22" s="14"/>
      <c r="H22" s="16"/>
      <c r="I22" s="18"/>
      <c r="J22" s="22"/>
      <c r="K22" s="22"/>
      <c r="L22" s="22"/>
    </row>
    <row r="23" spans="1:12" ht="55.5" customHeight="1" x14ac:dyDescent="0.2">
      <c r="A23" s="19"/>
      <c r="B23" s="15"/>
      <c r="C23" s="11"/>
      <c r="D23" s="11" t="str">
        <f>IFERROR(VLOOKUP(C23,'COMPLIANCE  RR'!A15:B22,2,FALSE)," -")</f>
        <v xml:space="preserve"> -</v>
      </c>
      <c r="E23" s="15"/>
      <c r="F23" s="15"/>
      <c r="G23" s="14"/>
      <c r="H23" s="16"/>
      <c r="I23" s="18"/>
      <c r="J23" s="22"/>
      <c r="K23" s="22"/>
      <c r="L23" s="22"/>
    </row>
    <row r="24" spans="1:12" ht="55.5" customHeight="1" x14ac:dyDescent="0.2">
      <c r="A24" s="19"/>
      <c r="B24" s="15"/>
      <c r="C24" s="11"/>
      <c r="D24" s="11" t="str">
        <f>IFERROR(VLOOKUP(C24,'COMPLIANCE  RR'!A16:B23,2,FALSE)," -")</f>
        <v xml:space="preserve"> -</v>
      </c>
      <c r="E24" s="15"/>
      <c r="F24" s="15"/>
      <c r="G24" s="14"/>
      <c r="H24" s="16"/>
      <c r="I24" s="18"/>
      <c r="J24" s="22"/>
      <c r="K24" s="22"/>
      <c r="L24" s="22"/>
    </row>
    <row r="25" spans="1:12" ht="55.5" customHeight="1" x14ac:dyDescent="0.2">
      <c r="A25" s="19"/>
      <c r="B25" s="15"/>
      <c r="C25" s="11"/>
      <c r="D25" s="11" t="str">
        <f>IFERROR(VLOOKUP(C25,'COMPLIANCE  RR'!A17:B24,2,FALSE)," -")</f>
        <v xml:space="preserve"> -</v>
      </c>
      <c r="E25" s="15"/>
      <c r="F25" s="15"/>
      <c r="G25" s="14"/>
      <c r="H25" s="16"/>
      <c r="I25" s="18"/>
      <c r="J25" s="22"/>
      <c r="K25" s="22"/>
      <c r="L25" s="22"/>
    </row>
    <row r="26" spans="1:12" ht="55.5" customHeight="1" x14ac:dyDescent="0.2">
      <c r="A26" s="19"/>
      <c r="B26" s="15"/>
      <c r="C26" s="11"/>
      <c r="D26" s="11" t="str">
        <f>IFERROR(VLOOKUP(C26,'COMPLIANCE  RR'!A18:B25,2,FALSE)," -")</f>
        <v xml:space="preserve"> -</v>
      </c>
      <c r="E26" s="15"/>
      <c r="F26" s="15"/>
      <c r="G26" s="14"/>
      <c r="H26" s="16"/>
      <c r="I26" s="18"/>
      <c r="J26" s="22"/>
      <c r="K26" s="22"/>
      <c r="L26" s="22"/>
    </row>
    <row r="27" spans="1:12" ht="55.5" customHeight="1" x14ac:dyDescent="0.2">
      <c r="A27" s="19"/>
      <c r="B27" s="15"/>
      <c r="C27" s="11"/>
      <c r="D27" s="11" t="str">
        <f>IFERROR(VLOOKUP(C27,'COMPLIANCE  RR'!A19:B26,2,FALSE)," -")</f>
        <v xml:space="preserve"> -</v>
      </c>
      <c r="E27" s="15"/>
      <c r="F27" s="15"/>
      <c r="G27" s="14"/>
      <c r="H27" s="16"/>
      <c r="I27" s="18"/>
      <c r="J27" s="22"/>
      <c r="K27" s="22"/>
      <c r="L27" s="22"/>
    </row>
    <row r="28" spans="1:12" ht="55.5" customHeight="1" x14ac:dyDescent="0.2">
      <c r="A28" s="19"/>
      <c r="B28" s="15"/>
      <c r="C28" s="15"/>
      <c r="D28" s="11" t="str">
        <f>IFERROR(VLOOKUP(C28,'COMPLIANCE  RR'!A20:B27,2,FALSE)," -")</f>
        <v xml:space="preserve"> -</v>
      </c>
      <c r="E28" s="15"/>
      <c r="F28" s="15"/>
      <c r="G28" s="14"/>
      <c r="H28" s="16"/>
      <c r="I28" s="18"/>
      <c r="J28" s="22"/>
      <c r="K28" s="22"/>
      <c r="L28" s="22"/>
    </row>
    <row r="29" spans="1:12" ht="55.5" customHeight="1" x14ac:dyDescent="0.2">
      <c r="A29" s="19"/>
      <c r="B29" s="11"/>
      <c r="C29" s="11"/>
      <c r="D29" s="11" t="str">
        <f>IFERROR(VLOOKUP(C29,'COMPLIANCE  RR'!A21:B28,2,FALSE)," -")</f>
        <v xml:space="preserve"> -</v>
      </c>
      <c r="E29" s="4"/>
      <c r="F29" s="13"/>
      <c r="G29" s="14"/>
      <c r="H29" s="16"/>
      <c r="I29" s="18"/>
      <c r="J29" s="22"/>
      <c r="K29" s="22"/>
      <c r="L29" s="22"/>
    </row>
    <row r="30" spans="1:12" ht="55.5" customHeight="1" x14ac:dyDescent="0.2">
      <c r="A30" s="19"/>
      <c r="B30" s="15"/>
      <c r="C30" s="15"/>
      <c r="D30" s="11" t="str">
        <f>IFERROR(VLOOKUP(C30,'COMPLIANCE  RR'!A22:B29,2,FALSE)," -")</f>
        <v xml:space="preserve"> -</v>
      </c>
      <c r="E30" s="15"/>
      <c r="F30" s="15"/>
      <c r="G30" s="14"/>
      <c r="H30" s="16"/>
      <c r="I30" s="18"/>
      <c r="J30" s="22"/>
      <c r="K30" s="22"/>
      <c r="L30" s="22"/>
    </row>
    <row r="31" spans="1:12" ht="55.5" customHeight="1" x14ac:dyDescent="0.2">
      <c r="A31" s="19"/>
      <c r="B31" s="12"/>
      <c r="C31" s="11"/>
      <c r="D31" s="11" t="str">
        <f>IFERROR(VLOOKUP(C31,'COMPLIANCE  RR'!A23:B30,2,FALSE)," -")</f>
        <v xml:space="preserve"> -</v>
      </c>
      <c r="E31" s="4"/>
      <c r="F31" s="13"/>
      <c r="G31" s="14"/>
      <c r="H31" s="16"/>
      <c r="I31" s="18"/>
      <c r="J31" s="22"/>
      <c r="K31" s="22"/>
      <c r="L31" s="22"/>
    </row>
    <row r="32" spans="1:12" ht="55.5" customHeight="1" x14ac:dyDescent="0.2">
      <c r="A32" s="19"/>
      <c r="B32" s="15"/>
      <c r="C32" s="11"/>
      <c r="D32" s="11" t="str">
        <f>IFERROR(VLOOKUP(C32,'COMPLIANCE  RR'!A24:B31,2,FALSE)," -")</f>
        <v xml:space="preserve"> -</v>
      </c>
      <c r="E32" s="17"/>
      <c r="F32" s="17"/>
      <c r="G32" s="14"/>
      <c r="H32" s="16"/>
      <c r="I32" s="18"/>
      <c r="J32" s="22"/>
      <c r="K32" s="22"/>
      <c r="L32" s="22"/>
    </row>
    <row r="33" spans="1:12" ht="55.5" customHeight="1" x14ac:dyDescent="0.2">
      <c r="A33" s="19"/>
      <c r="B33" s="15"/>
      <c r="C33" s="11"/>
      <c r="D33" s="11" t="str">
        <f>IFERROR(VLOOKUP(C33,'COMPLIANCE  RR'!A25:B32,2,FALSE)," -")</f>
        <v xml:space="preserve"> -</v>
      </c>
      <c r="E33" s="17"/>
      <c r="F33" s="17"/>
      <c r="G33" s="14"/>
      <c r="H33" s="16"/>
      <c r="I33" s="18"/>
      <c r="J33" s="22"/>
      <c r="K33" s="22"/>
      <c r="L33" s="22"/>
    </row>
    <row r="34" spans="1:12" ht="55.5" customHeight="1" x14ac:dyDescent="0.2">
      <c r="A34" s="19"/>
      <c r="B34" s="15"/>
      <c r="C34" s="11"/>
      <c r="D34" s="11" t="str">
        <f>IFERROR(VLOOKUP(C34,'COMPLIANCE  RR'!A26:B33,2,FALSE)," -")</f>
        <v xml:space="preserve"> -</v>
      </c>
      <c r="E34" s="17"/>
      <c r="F34" s="17"/>
      <c r="G34" s="14"/>
      <c r="H34" s="16"/>
      <c r="I34" s="18"/>
      <c r="J34" s="22"/>
      <c r="K34" s="22"/>
      <c r="L34" s="22"/>
    </row>
    <row r="35" spans="1:12" ht="55.5" customHeight="1" x14ac:dyDescent="0.2">
      <c r="A35" s="19"/>
      <c r="B35" s="15"/>
      <c r="C35" s="15"/>
      <c r="D35" s="11" t="str">
        <f>IFERROR(VLOOKUP(C35,'COMPLIANCE  RR'!A27:B34,2,FALSE)," -")</f>
        <v xml:space="preserve"> -</v>
      </c>
      <c r="E35" s="15"/>
      <c r="F35" s="15"/>
      <c r="G35" s="14"/>
      <c r="H35" s="16"/>
      <c r="I35" s="18"/>
      <c r="J35" s="22"/>
      <c r="K35" s="22"/>
      <c r="L35" s="22"/>
    </row>
    <row r="36" spans="1:12" ht="55.5" customHeight="1" x14ac:dyDescent="0.2">
      <c r="A36" s="19"/>
      <c r="B36" s="12"/>
      <c r="C36" s="11"/>
      <c r="D36" s="11" t="str">
        <f>IFERROR(VLOOKUP(C36,'COMPLIANCE  RR'!A28:B35,2,FALSE)," -")</f>
        <v xml:space="preserve"> -</v>
      </c>
      <c r="E36" s="11"/>
      <c r="F36" s="13"/>
      <c r="G36" s="14"/>
      <c r="H36" s="16"/>
      <c r="I36" s="18"/>
      <c r="J36" s="22"/>
      <c r="K36" s="22"/>
      <c r="L36" s="22"/>
    </row>
    <row r="37" spans="1:12" ht="55.5" customHeight="1" x14ac:dyDescent="0.2">
      <c r="A37" s="19"/>
      <c r="B37" s="12"/>
      <c r="C37" s="11"/>
      <c r="D37" s="11" t="str">
        <f>IFERROR(VLOOKUP(C37,'COMPLIANCE  RR'!A29:B36,2,FALSE)," -")</f>
        <v xml:space="preserve"> -</v>
      </c>
      <c r="E37" s="4"/>
      <c r="F37" s="13"/>
      <c r="G37" s="14"/>
      <c r="H37" s="16"/>
      <c r="I37" s="18"/>
      <c r="J37" s="22"/>
      <c r="K37" s="22"/>
      <c r="L37" s="22"/>
    </row>
    <row r="38" spans="1:12" ht="55.5" customHeight="1" x14ac:dyDescent="0.2">
      <c r="A38" s="19"/>
      <c r="B38" s="15"/>
      <c r="C38" s="11"/>
      <c r="D38" s="11" t="str">
        <f>IFERROR(VLOOKUP(C38,'COMPLIANCE  RR'!A30:B37,2,FALSE)," -")</f>
        <v xml:space="preserve"> -</v>
      </c>
      <c r="E38" s="15"/>
      <c r="F38" s="15"/>
      <c r="G38" s="14"/>
      <c r="H38" s="16"/>
      <c r="I38" s="18"/>
      <c r="J38" s="22"/>
      <c r="K38" s="22"/>
      <c r="L38" s="22"/>
    </row>
    <row r="39" spans="1:12" ht="55.5" customHeight="1" x14ac:dyDescent="0.2">
      <c r="A39" s="19"/>
      <c r="B39" s="15"/>
      <c r="C39" s="11"/>
      <c r="D39" s="11" t="str">
        <f>IFERROR(VLOOKUP(C39,'COMPLIANCE  RR'!A31:B38,2,FALSE)," -")</f>
        <v xml:space="preserve"> -</v>
      </c>
      <c r="E39" s="15"/>
      <c r="F39" s="15"/>
      <c r="G39" s="14"/>
      <c r="H39" s="16"/>
      <c r="I39" s="18"/>
      <c r="J39" s="22"/>
      <c r="K39" s="22"/>
      <c r="L39" s="22"/>
    </row>
    <row r="40" spans="1:12" ht="55.5" customHeight="1" x14ac:dyDescent="0.2">
      <c r="A40" s="19"/>
      <c r="B40" s="15"/>
      <c r="C40" s="11"/>
      <c r="D40" s="11" t="str">
        <f>IFERROR(VLOOKUP(C40,'COMPLIANCE  RR'!A32:B39,2,FALSE)," -")</f>
        <v xml:space="preserve"> -</v>
      </c>
      <c r="E40" s="15"/>
      <c r="F40" s="15"/>
      <c r="G40" s="14"/>
      <c r="H40" s="16"/>
      <c r="I40" s="18"/>
      <c r="J40" s="22"/>
      <c r="K40" s="22"/>
      <c r="L40" s="22"/>
    </row>
    <row r="41" spans="1:12" ht="55.5" customHeight="1" x14ac:dyDescent="0.2">
      <c r="A41" s="19"/>
      <c r="B41" s="12"/>
      <c r="C41" s="11"/>
      <c r="D41" s="11" t="str">
        <f>IFERROR(VLOOKUP(C41,'COMPLIANCE  RR'!A33:B40,2,FALSE)," -")</f>
        <v xml:space="preserve"> -</v>
      </c>
      <c r="E41" s="4"/>
      <c r="F41" s="13"/>
      <c r="G41" s="14"/>
      <c r="H41" s="16"/>
      <c r="I41" s="18"/>
      <c r="J41" s="22"/>
      <c r="K41" s="22"/>
      <c r="L41" s="22"/>
    </row>
    <row r="42" spans="1:12" ht="55.5" customHeight="1" x14ac:dyDescent="0.2">
      <c r="A42" s="19"/>
      <c r="B42" s="12"/>
      <c r="C42" s="11"/>
      <c r="D42" s="11" t="str">
        <f>IFERROR(VLOOKUP(C42,'COMPLIANCE  RR'!A34:B41,2,FALSE)," -")</f>
        <v xml:space="preserve"> -</v>
      </c>
      <c r="E42" s="4"/>
      <c r="F42" s="13"/>
      <c r="G42" s="14"/>
      <c r="H42" s="16"/>
      <c r="I42" s="18"/>
      <c r="J42" s="22"/>
      <c r="K42" s="22"/>
      <c r="L42" s="22"/>
    </row>
    <row r="43" spans="1:12" ht="55.5" customHeight="1" x14ac:dyDescent="0.2">
      <c r="A43" s="19"/>
      <c r="B43" s="15"/>
      <c r="C43" s="15"/>
      <c r="D43" s="11" t="str">
        <f>IFERROR(VLOOKUP(C43,'COMPLIANCE  RR'!A35:B42,2,FALSE)," -")</f>
        <v xml:space="preserve"> -</v>
      </c>
      <c r="E43" s="15"/>
      <c r="F43" s="17"/>
      <c r="G43" s="14"/>
      <c r="H43" s="16"/>
      <c r="I43" s="18"/>
      <c r="J43" s="22"/>
      <c r="K43" s="22"/>
      <c r="L43" s="22"/>
    </row>
    <row r="44" spans="1:12" ht="55.5" customHeight="1" x14ac:dyDescent="0.2">
      <c r="A44" s="19"/>
      <c r="B44" s="11"/>
      <c r="C44" s="11"/>
      <c r="D44" s="11" t="str">
        <f>IFERROR(VLOOKUP(C44,'COMPLIANCE  RR'!A36:B43,2,FALSE)," -")</f>
        <v xml:space="preserve"> -</v>
      </c>
      <c r="E44" s="4"/>
      <c r="F44" s="13"/>
      <c r="G44" s="14"/>
      <c r="H44" s="16"/>
      <c r="I44" s="18"/>
      <c r="J44" s="22"/>
      <c r="K44" s="22"/>
      <c r="L44" s="22"/>
    </row>
    <row r="45" spans="1:12" ht="55.5" customHeight="1" x14ac:dyDescent="0.2">
      <c r="A45" s="19"/>
      <c r="B45" s="15"/>
      <c r="C45" s="15"/>
      <c r="D45" s="11" t="str">
        <f>IFERROR(VLOOKUP(C45,'COMPLIANCE  RR'!A37:B44,2,FALSE)," -")</f>
        <v xml:space="preserve"> -</v>
      </c>
      <c r="E45" s="15"/>
      <c r="F45" s="17"/>
      <c r="G45" s="14"/>
      <c r="H45" s="16"/>
      <c r="I45" s="18"/>
      <c r="J45" s="22"/>
      <c r="K45" s="22"/>
      <c r="L45" s="22"/>
    </row>
    <row r="46" spans="1:12" ht="12.75" x14ac:dyDescent="0.2">
      <c r="A46" s="19"/>
      <c r="B46" s="15"/>
      <c r="C46" s="11"/>
      <c r="D46" s="11" t="str">
        <f>IFERROR(VLOOKUP(C46,'COMPLIANCE  RR'!A38:B45,2,FALSE)," -")</f>
        <v xml:space="preserve"> -</v>
      </c>
      <c r="E46" s="15"/>
      <c r="F46" s="15"/>
      <c r="G46" s="14"/>
      <c r="H46" s="16"/>
      <c r="I46" s="18"/>
      <c r="J46" s="22"/>
      <c r="K46" s="22"/>
      <c r="L46" s="22"/>
    </row>
    <row r="47" spans="1:12" ht="12.75" x14ac:dyDescent="0.2">
      <c r="A47" s="19"/>
      <c r="B47" s="11"/>
      <c r="C47" s="11"/>
      <c r="D47" s="11" t="str">
        <f>IFERROR(VLOOKUP(C47,'COMPLIANCE  RR'!A39:B46,2,FALSE)," -")</f>
        <v xml:space="preserve"> -</v>
      </c>
      <c r="E47" s="4"/>
      <c r="F47" s="13"/>
      <c r="G47" s="14"/>
      <c r="H47" s="16"/>
      <c r="I47" s="18"/>
      <c r="J47" s="22"/>
      <c r="K47" s="22"/>
      <c r="L47" s="22"/>
    </row>
    <row r="48" spans="1:12" x14ac:dyDescent="0.2">
      <c r="C48" s="21"/>
      <c r="D48" s="21"/>
    </row>
  </sheetData>
  <sheetProtection formatCells="0" formatColumns="0" formatRows="0" autoFilter="0"/>
  <mergeCells count="10">
    <mergeCell ref="A1:A2"/>
    <mergeCell ref="B1:J1"/>
    <mergeCell ref="B2:J2"/>
    <mergeCell ref="B3:J3"/>
    <mergeCell ref="B4:J4"/>
    <mergeCell ref="H6:I6"/>
    <mergeCell ref="K6:L6"/>
    <mergeCell ref="E6:F6"/>
    <mergeCell ref="L1:L2"/>
    <mergeCell ref="L3:L4"/>
  </mergeCells>
  <dataValidations count="1">
    <dataValidation type="list" allowBlank="1" showInputMessage="1" showErrorMessage="1" sqref="G9:G47" xr:uid="{C58D815D-5EBD-404D-A58A-5273DF9F46A1}">
      <formula1>Escolha</formula1>
    </dataValidation>
  </dataValidations>
  <pageMargins left="0.23622047244094491" right="0.23622047244094491" top="0.15748031496062992" bottom="0.35433070866141736" header="0.31496062992125984" footer="0.15748031496062992"/>
  <pageSetup paperSize="9" scale="81" orientation="landscape" r:id="rId1"/>
  <headerFooter>
    <oddFooter>&amp;R&amp;P/&amp;N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9CF1359-0196-438F-A47D-6A6C01626B11}">
          <x14:formula1>
            <xm:f>'COMPLIANCE  RR'!$A$1:$A$8</xm:f>
          </x14:formula1>
          <xm:sqref>C9:C47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zoomScale="130" zoomScaleNormal="130" workbookViewId="0">
      <selection sqref="A1:XFD1"/>
    </sheetView>
  </sheetViews>
  <sheetFormatPr defaultRowHeight="12.75" x14ac:dyDescent="0.2"/>
  <cols>
    <col min="1" max="1" width="2" bestFit="1" customWidth="1"/>
    <col min="2" max="2" width="59.85546875" bestFit="1" customWidth="1"/>
  </cols>
  <sheetData>
    <row r="1" spans="1:3" x14ac:dyDescent="0.2">
      <c r="A1">
        <v>1</v>
      </c>
      <c r="B1" s="3" t="s">
        <v>26</v>
      </c>
    </row>
    <row r="2" spans="1:3" x14ac:dyDescent="0.2">
      <c r="A2">
        <v>2</v>
      </c>
      <c r="B2" s="3" t="s">
        <v>27</v>
      </c>
      <c r="C2" s="3"/>
    </row>
    <row r="3" spans="1:3" ht="25.5" x14ac:dyDescent="0.2">
      <c r="A3">
        <v>3</v>
      </c>
      <c r="B3" s="39" t="s">
        <v>28</v>
      </c>
      <c r="C3" s="3"/>
    </row>
    <row r="4" spans="1:3" ht="39.75" customHeight="1" x14ac:dyDescent="0.2">
      <c r="A4">
        <v>4</v>
      </c>
      <c r="B4" s="39" t="s">
        <v>29</v>
      </c>
    </row>
    <row r="5" spans="1:3" ht="25.5" x14ac:dyDescent="0.2">
      <c r="A5">
        <v>5</v>
      </c>
      <c r="B5" s="39" t="s">
        <v>31</v>
      </c>
    </row>
    <row r="6" spans="1:3" x14ac:dyDescent="0.2">
      <c r="A6">
        <v>6</v>
      </c>
      <c r="B6" s="39" t="s">
        <v>30</v>
      </c>
    </row>
    <row r="7" spans="1:3" x14ac:dyDescent="0.2">
      <c r="A7">
        <v>7</v>
      </c>
      <c r="B7" s="39" t="s">
        <v>32</v>
      </c>
    </row>
    <row r="8" spans="1:3" ht="51" x14ac:dyDescent="0.2">
      <c r="A8">
        <v>8</v>
      </c>
      <c r="B8" s="39" t="s">
        <v>33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FICHAS</vt:lpstr>
      <vt:lpstr>COMPLIANCE  RR</vt:lpstr>
      <vt:lpstr>Escolha</vt:lpstr>
      <vt:lpstr>TIPO</vt:lpstr>
      <vt:lpstr>FICHAS!Titulos_de_impressao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l.rodrigues</dc:creator>
  <cp:lastModifiedBy>Naiara Lima da Silva</cp:lastModifiedBy>
  <cp:lastPrinted>2022-09-02T12:41:42Z</cp:lastPrinted>
  <dcterms:created xsi:type="dcterms:W3CDTF">2011-05-30T18:48:11Z</dcterms:created>
  <dcterms:modified xsi:type="dcterms:W3CDTF">2022-09-02T12:50:17Z</dcterms:modified>
</cp:coreProperties>
</file>